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60" windowWidth="20730" windowHeight="8865" tabRatio="775"/>
  </bookViews>
  <sheets>
    <sheet name="Cover" sheetId="1" r:id="rId1"/>
    <sheet name="PUSCH 1T2R" sheetId="6" r:id="rId2"/>
    <sheet name="PUSCH 1T4R" sheetId="8" r:id="rId3"/>
    <sheet name="PUSCH 1T8R" sheetId="9" r:id="rId4"/>
    <sheet name="PUSCH 2T2R" sheetId="10" r:id="rId5"/>
    <sheet name="PUSCH 2T4R" sheetId="11" r:id="rId6"/>
    <sheet name="PUSCH 2T8R " sheetId="12" r:id="rId7"/>
    <sheet name="PUCCH FR1 1T2R" sheetId="3" r:id="rId8"/>
    <sheet name="PUCCH FR1 1T4R" sheetId="15" r:id="rId9"/>
    <sheet name="PUCCH FR1 1T8R" sheetId="16" r:id="rId10"/>
    <sheet name="PUCCH FR2" sheetId="4" r:id="rId11"/>
    <sheet name="PRACH FR1 1T2R" sheetId="5" r:id="rId12"/>
    <sheet name="PRACH FR1 1T4R" sheetId="17" r:id="rId13"/>
    <sheet name="PRACH FR1 1T8R" sheetId="18" r:id="rId14"/>
    <sheet name="PRACH FR2" sheetId="14" r:id="rId15"/>
  </sheets>
  <definedNames>
    <definedName name="_Hlk521571252" localSheetId="1">'PUSCH 1T2R'!$M$2</definedName>
    <definedName name="_Hlk521571252" localSheetId="2">'PUSCH 1T4R'!$L$2</definedName>
    <definedName name="_Hlk521571252" localSheetId="3">'PUSCH 1T8R'!$L$2</definedName>
    <definedName name="_Hlk521571252" localSheetId="4">'PUSCH 2T2R'!$L$2</definedName>
    <definedName name="_Hlk521571252" localSheetId="5">'PUSCH 2T4R'!$L$2</definedName>
    <definedName name="_Hlk521571252" localSheetId="6">'PUSCH 2T8R '!$L$2</definedName>
    <definedName name="OLE_LINK35" localSheetId="7">'PUCCH FR1 1T2R'!$L$6</definedName>
    <definedName name="OLE_LINK35" localSheetId="8">'PUCCH FR1 1T4R'!$L$6</definedName>
    <definedName name="OLE_LINK35" localSheetId="9">'PUCCH FR1 1T8R'!$L$6</definedName>
    <definedName name="OLE_LINK35" localSheetId="10">'PUCCH FR2'!#REF!</definedName>
    <definedName name="OLE_LINK4" localSheetId="7">'PUCCH FR1 1T2R'!$J$59</definedName>
    <definedName name="OLE_LINK4" localSheetId="8">'PUCCH FR1 1T4R'!$J$59</definedName>
    <definedName name="OLE_LINK4" localSheetId="9">'PUCCH FR1 1T8R'!$J$59</definedName>
    <definedName name="OLE_LINK4" localSheetId="10">'PUCCH FR2'!$J$10</definedName>
    <definedName name="OLE_LINK7" localSheetId="7">'PUCCH FR1 1T2R'!#REF!</definedName>
    <definedName name="OLE_LINK7" localSheetId="8">'PUCCH FR1 1T4R'!#REF!</definedName>
    <definedName name="OLE_LINK7" localSheetId="9">'PUCCH FR1 1T8R'!#REF!</definedName>
    <definedName name="OLE_LINK7" localSheetId="10">'PUCCH FR2'!#REF!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4" i="14"/>
  <c r="N20" i="4" l="1"/>
  <c r="O8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4"/>
  <c r="N24"/>
  <c r="O23"/>
  <c r="N23"/>
  <c r="O21"/>
  <c r="N21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N8"/>
  <c r="O7"/>
  <c r="N7"/>
  <c r="O6"/>
  <c r="N6"/>
  <c r="O5"/>
  <c r="N5"/>
  <c r="O4"/>
  <c r="N4"/>
  <c r="O3"/>
  <c r="N3"/>
  <c r="O2"/>
  <c r="N2"/>
  <c r="M27" i="18"/>
  <c r="L27"/>
  <c r="M26"/>
  <c r="L26"/>
  <c r="M25"/>
  <c r="L25"/>
  <c r="M24"/>
  <c r="L24"/>
  <c r="M23"/>
  <c r="L23"/>
  <c r="M22"/>
  <c r="L22"/>
  <c r="M21"/>
  <c r="L21"/>
  <c r="M20"/>
  <c r="L20"/>
  <c r="M19"/>
  <c r="L19"/>
  <c r="M18"/>
  <c r="L18"/>
  <c r="M17"/>
  <c r="L17"/>
  <c r="M16"/>
  <c r="L16"/>
  <c r="M15"/>
  <c r="L15"/>
  <c r="M14"/>
  <c r="L14"/>
  <c r="M13"/>
  <c r="L13"/>
  <c r="M12"/>
  <c r="L12"/>
  <c r="M11"/>
  <c r="L11"/>
  <c r="M10"/>
  <c r="L10"/>
  <c r="M9"/>
  <c r="L9"/>
  <c r="M8"/>
  <c r="L8"/>
  <c r="M7"/>
  <c r="L7"/>
  <c r="M6"/>
  <c r="L6"/>
  <c r="M5"/>
  <c r="L5"/>
  <c r="M4"/>
  <c r="L4"/>
  <c r="M3"/>
  <c r="L3"/>
  <c r="M2"/>
  <c r="L2"/>
  <c r="M27" i="17"/>
  <c r="L27"/>
  <c r="M26"/>
  <c r="L26"/>
  <c r="M25"/>
  <c r="L25"/>
  <c r="M24"/>
  <c r="L24"/>
  <c r="M23"/>
  <c r="L23"/>
  <c r="M22"/>
  <c r="L22"/>
  <c r="M21"/>
  <c r="L21"/>
  <c r="M20"/>
  <c r="L20"/>
  <c r="M19"/>
  <c r="L19"/>
  <c r="M18"/>
  <c r="L18"/>
  <c r="M17"/>
  <c r="L17"/>
  <c r="M16"/>
  <c r="L16"/>
  <c r="M15"/>
  <c r="L15"/>
  <c r="M14"/>
  <c r="L14"/>
  <c r="M13"/>
  <c r="L13"/>
  <c r="M12"/>
  <c r="L12"/>
  <c r="M11"/>
  <c r="L11"/>
  <c r="M10"/>
  <c r="L10"/>
  <c r="M9"/>
  <c r="L9"/>
  <c r="M8"/>
  <c r="L8"/>
  <c r="M7"/>
  <c r="L7"/>
  <c r="M6"/>
  <c r="L6"/>
  <c r="M5"/>
  <c r="L5"/>
  <c r="M4"/>
  <c r="L4"/>
  <c r="M3"/>
  <c r="L3"/>
  <c r="M2"/>
  <c r="L2"/>
  <c r="O86" i="16"/>
  <c r="N86"/>
  <c r="O85"/>
  <c r="N85"/>
  <c r="O84"/>
  <c r="N84"/>
  <c r="O83"/>
  <c r="N83"/>
  <c r="O82"/>
  <c r="N82"/>
  <c r="O81"/>
  <c r="N81"/>
  <c r="O80"/>
  <c r="N80"/>
  <c r="O79"/>
  <c r="N79"/>
  <c r="O78"/>
  <c r="N78"/>
  <c r="O77"/>
  <c r="N77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5"/>
  <c r="N25"/>
  <c r="O24"/>
  <c r="N24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O3"/>
  <c r="N3"/>
  <c r="O2"/>
  <c r="N2"/>
  <c r="O86" i="15"/>
  <c r="N86"/>
  <c r="O85"/>
  <c r="N85"/>
  <c r="O84"/>
  <c r="N84"/>
  <c r="O83"/>
  <c r="N83"/>
  <c r="O82"/>
  <c r="N82"/>
  <c r="O81"/>
  <c r="N81"/>
  <c r="O80"/>
  <c r="N80"/>
  <c r="O79"/>
  <c r="N79"/>
  <c r="O78"/>
  <c r="N78"/>
  <c r="O77"/>
  <c r="N77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5"/>
  <c r="N25"/>
  <c r="O24"/>
  <c r="N24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O3"/>
  <c r="N3"/>
  <c r="O2"/>
  <c r="N2"/>
  <c r="O20" i="4" l="1"/>
  <c r="N86" i="3"/>
  <c r="O86"/>
  <c r="N28"/>
  <c r="O28"/>
  <c r="N29"/>
  <c r="O29"/>
  <c r="N30"/>
  <c r="O30"/>
  <c r="N31"/>
  <c r="O31"/>
  <c r="N32"/>
  <c r="O32"/>
  <c r="N33"/>
  <c r="O33"/>
  <c r="N34"/>
  <c r="O34"/>
  <c r="N35"/>
  <c r="O35"/>
  <c r="N36"/>
  <c r="O36"/>
  <c r="N37"/>
  <c r="O37"/>
  <c r="N38"/>
  <c r="O38"/>
  <c r="N39"/>
  <c r="O39"/>
  <c r="N40"/>
  <c r="O40"/>
  <c r="N41"/>
  <c r="O41"/>
  <c r="N42"/>
  <c r="O42"/>
  <c r="N43"/>
  <c r="O43"/>
  <c r="N44"/>
  <c r="O44"/>
  <c r="N45"/>
  <c r="O45"/>
  <c r="N46"/>
  <c r="O46"/>
  <c r="N47"/>
  <c r="O47"/>
  <c r="N48"/>
  <c r="O48"/>
  <c r="N49"/>
  <c r="O49"/>
  <c r="N50"/>
  <c r="O50"/>
  <c r="N51"/>
  <c r="O51"/>
  <c r="N52"/>
  <c r="O52"/>
  <c r="N53"/>
  <c r="O53"/>
  <c r="N54"/>
  <c r="O54"/>
  <c r="N55"/>
  <c r="O55"/>
  <c r="N56"/>
  <c r="O56"/>
  <c r="N57"/>
  <c r="O57"/>
  <c r="N58"/>
  <c r="O58"/>
  <c r="N59"/>
  <c r="O59"/>
  <c r="N60"/>
  <c r="O60"/>
  <c r="N61"/>
  <c r="O61"/>
  <c r="N62"/>
  <c r="O62"/>
  <c r="N63"/>
  <c r="O63"/>
  <c r="N64"/>
  <c r="O64"/>
  <c r="N65"/>
  <c r="O65"/>
  <c r="N66"/>
  <c r="O66"/>
  <c r="N67"/>
  <c r="O67"/>
  <c r="N68"/>
  <c r="O68"/>
  <c r="N69"/>
  <c r="O69"/>
  <c r="N70"/>
  <c r="O70"/>
  <c r="N71"/>
  <c r="O71"/>
  <c r="N72"/>
  <c r="O72"/>
  <c r="N73"/>
  <c r="O73"/>
  <c r="N74"/>
  <c r="O74"/>
  <c r="N75"/>
  <c r="O75"/>
  <c r="N76"/>
  <c r="O76"/>
  <c r="N77"/>
  <c r="O77"/>
  <c r="N78"/>
  <c r="O78"/>
  <c r="N79"/>
  <c r="O79"/>
  <c r="N80"/>
  <c r="O80"/>
  <c r="N81"/>
  <c r="O81"/>
  <c r="N82"/>
  <c r="O82"/>
  <c r="N83"/>
  <c r="O83"/>
  <c r="N84"/>
  <c r="O84"/>
  <c r="N85"/>
  <c r="O85"/>
  <c r="O27"/>
  <c r="N27"/>
  <c r="M25" i="14"/>
  <c r="L25"/>
  <c r="M24"/>
  <c r="L24"/>
  <c r="M23"/>
  <c r="L23"/>
  <c r="M22"/>
  <c r="L22"/>
  <c r="M21"/>
  <c r="L21"/>
  <c r="M20"/>
  <c r="L20"/>
  <c r="M19"/>
  <c r="L19"/>
  <c r="M18"/>
  <c r="L18"/>
  <c r="M17"/>
  <c r="L17"/>
  <c r="M16"/>
  <c r="L16"/>
  <c r="M15"/>
  <c r="L15"/>
  <c r="M14"/>
  <c r="L14"/>
  <c r="M13"/>
  <c r="L13"/>
  <c r="M12"/>
  <c r="L12"/>
  <c r="M11"/>
  <c r="L11"/>
  <c r="M10"/>
  <c r="L10"/>
  <c r="M9"/>
  <c r="L9"/>
  <c r="M8"/>
  <c r="L8"/>
  <c r="M7"/>
  <c r="L7"/>
  <c r="M6"/>
  <c r="L6"/>
  <c r="M5"/>
  <c r="L5"/>
  <c r="M4"/>
  <c r="L4"/>
  <c r="M3"/>
  <c r="L3"/>
  <c r="M2"/>
  <c r="L2"/>
  <c r="L21" i="5"/>
  <c r="M17"/>
  <c r="M26"/>
  <c r="L3"/>
  <c r="M3"/>
  <c r="L4"/>
  <c r="M4"/>
  <c r="L5"/>
  <c r="M5"/>
  <c r="L6"/>
  <c r="M6"/>
  <c r="L7"/>
  <c r="M7"/>
  <c r="L8"/>
  <c r="M8"/>
  <c r="L9"/>
  <c r="M9"/>
  <c r="L10"/>
  <c r="M10"/>
  <c r="L11"/>
  <c r="M11"/>
  <c r="L12"/>
  <c r="M12"/>
  <c r="L13"/>
  <c r="M13"/>
  <c r="L14"/>
  <c r="M14"/>
  <c r="L15"/>
  <c r="M15"/>
  <c r="L16"/>
  <c r="M16"/>
  <c r="L17"/>
  <c r="L18"/>
  <c r="M18"/>
  <c r="L19"/>
  <c r="M19"/>
  <c r="L20"/>
  <c r="M20"/>
  <c r="M21"/>
  <c r="L22"/>
  <c r="M22"/>
  <c r="L23"/>
  <c r="M23"/>
  <c r="L24"/>
  <c r="M24"/>
  <c r="L25"/>
  <c r="M25"/>
  <c r="L26"/>
  <c r="L27"/>
  <c r="M27"/>
  <c r="N2" i="3"/>
  <c r="O2"/>
  <c r="N3"/>
  <c r="O3"/>
  <c r="N4"/>
  <c r="O4"/>
  <c r="N5"/>
  <c r="O5"/>
  <c r="N6"/>
  <c r="O6"/>
  <c r="N7"/>
  <c r="O7"/>
  <c r="N8"/>
  <c r="O8"/>
  <c r="N9"/>
  <c r="O9"/>
  <c r="N10"/>
  <c r="O10"/>
  <c r="N11"/>
  <c r="O11"/>
  <c r="N12"/>
  <c r="O12"/>
  <c r="N13"/>
  <c r="O13"/>
  <c r="N14"/>
  <c r="O14"/>
  <c r="N15"/>
  <c r="O15"/>
  <c r="N16"/>
  <c r="O16"/>
  <c r="N17"/>
  <c r="O17"/>
  <c r="N18"/>
  <c r="O18"/>
  <c r="N19"/>
  <c r="O19"/>
  <c r="N20"/>
  <c r="O20"/>
  <c r="N21"/>
  <c r="O21"/>
  <c r="N22"/>
  <c r="O22"/>
  <c r="N23"/>
  <c r="O23"/>
  <c r="N24"/>
  <c r="O24"/>
  <c r="N25"/>
  <c r="O25"/>
  <c r="P30" i="12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9"/>
  <c r="O9"/>
  <c r="P8"/>
  <c r="O8"/>
  <c r="P7"/>
  <c r="O7"/>
  <c r="P6"/>
  <c r="O6"/>
  <c r="P5"/>
  <c r="O5"/>
  <c r="P4"/>
  <c r="O4"/>
  <c r="P3"/>
  <c r="O3"/>
  <c r="P2"/>
  <c r="O2"/>
  <c r="P30" i="11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9"/>
  <c r="O9"/>
  <c r="P8"/>
  <c r="O8"/>
  <c r="P7"/>
  <c r="O7"/>
  <c r="P6"/>
  <c r="O6"/>
  <c r="P5"/>
  <c r="O5"/>
  <c r="P4"/>
  <c r="O4"/>
  <c r="P3"/>
  <c r="O3"/>
  <c r="P2"/>
  <c r="O2"/>
  <c r="P40" i="1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3"/>
  <c r="O13"/>
  <c r="P12"/>
  <c r="O12"/>
  <c r="P11"/>
  <c r="O11"/>
  <c r="P10"/>
  <c r="O10"/>
  <c r="P9"/>
  <c r="O9"/>
  <c r="P8"/>
  <c r="O8"/>
  <c r="P7"/>
  <c r="O7"/>
  <c r="P6"/>
  <c r="O6"/>
  <c r="P5"/>
  <c r="O5"/>
  <c r="P4"/>
  <c r="O4"/>
  <c r="P3"/>
  <c r="O3"/>
  <c r="P2"/>
  <c r="O2"/>
  <c r="P44" i="9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3"/>
  <c r="O13"/>
  <c r="P12"/>
  <c r="O12"/>
  <c r="P11"/>
  <c r="O11"/>
  <c r="P10"/>
  <c r="O10"/>
  <c r="P9"/>
  <c r="O9"/>
  <c r="P8"/>
  <c r="O8"/>
  <c r="P7"/>
  <c r="O7"/>
  <c r="P6"/>
  <c r="O6"/>
  <c r="AG5"/>
  <c r="AF5"/>
  <c r="P5"/>
  <c r="O5"/>
  <c r="AG4"/>
  <c r="AF4"/>
  <c r="P4"/>
  <c r="O4"/>
  <c r="AG3"/>
  <c r="AF3"/>
  <c r="P3"/>
  <c r="O3"/>
  <c r="AG2"/>
  <c r="AF2"/>
  <c r="P2"/>
  <c r="O2"/>
  <c r="O16" i="8"/>
  <c r="P16"/>
  <c r="P44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5"/>
  <c r="O15"/>
  <c r="P13"/>
  <c r="O13"/>
  <c r="P12"/>
  <c r="O12"/>
  <c r="P11"/>
  <c r="O11"/>
  <c r="P10"/>
  <c r="O10"/>
  <c r="P9"/>
  <c r="O9"/>
  <c r="P8"/>
  <c r="O8"/>
  <c r="P7"/>
  <c r="O7"/>
  <c r="P6"/>
  <c r="O6"/>
  <c r="AG5"/>
  <c r="AF5"/>
  <c r="P5"/>
  <c r="O5"/>
  <c r="AG4"/>
  <c r="AF4"/>
  <c r="P4"/>
  <c r="O4"/>
  <c r="AG3"/>
  <c r="AF3"/>
  <c r="P3"/>
  <c r="O3"/>
  <c r="AG2"/>
  <c r="AF2"/>
  <c r="P2"/>
  <c r="O2"/>
  <c r="AF7" i="6"/>
  <c r="AF3"/>
  <c r="AG3"/>
  <c r="AF4"/>
  <c r="AG4"/>
  <c r="AF5"/>
  <c r="AG5"/>
  <c r="AF6"/>
  <c r="AG6"/>
  <c r="AG7"/>
  <c r="AG2"/>
  <c r="AF2"/>
  <c r="P50"/>
  <c r="O39"/>
  <c r="P39"/>
  <c r="O40"/>
  <c r="P40"/>
  <c r="O41"/>
  <c r="P41"/>
  <c r="O42"/>
  <c r="P42"/>
  <c r="O43"/>
  <c r="P43"/>
  <c r="O44"/>
  <c r="P44"/>
  <c r="O45"/>
  <c r="P45"/>
  <c r="O46"/>
  <c r="P46"/>
  <c r="O47"/>
  <c r="P47"/>
  <c r="O48"/>
  <c r="P48"/>
  <c r="O49"/>
  <c r="P49"/>
  <c r="O50"/>
  <c r="O51"/>
  <c r="P51"/>
  <c r="O52"/>
  <c r="P52"/>
  <c r="O53"/>
  <c r="P53"/>
  <c r="O54"/>
  <c r="P54"/>
  <c r="O55"/>
  <c r="P55"/>
  <c r="O56"/>
  <c r="P56"/>
  <c r="O57"/>
  <c r="P57"/>
  <c r="O58"/>
  <c r="P58"/>
  <c r="O59"/>
  <c r="P5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19"/>
  <c r="O19"/>
  <c r="O3"/>
  <c r="P3"/>
  <c r="O4"/>
  <c r="P4"/>
  <c r="O5"/>
  <c r="P5"/>
  <c r="O6"/>
  <c r="P6"/>
  <c r="O7"/>
  <c r="P7"/>
  <c r="O8"/>
  <c r="P8"/>
  <c r="O9"/>
  <c r="P9"/>
  <c r="O10"/>
  <c r="P10"/>
  <c r="O11"/>
  <c r="P11"/>
  <c r="O12"/>
  <c r="P12"/>
  <c r="O13"/>
  <c r="P13"/>
  <c r="O14"/>
  <c r="P14"/>
  <c r="O15"/>
  <c r="P15"/>
  <c r="O16"/>
  <c r="P16"/>
  <c r="O17"/>
  <c r="P17"/>
  <c r="O18"/>
  <c r="P18"/>
  <c r="P2"/>
  <c r="O2"/>
  <c r="M2" i="5" l="1"/>
  <c r="L2"/>
</calcChain>
</file>

<file path=xl/sharedStrings.xml><?xml version="1.0" encoding="utf-8"?>
<sst xmlns="http://schemas.openxmlformats.org/spreadsheetml/2006/main" count="1450" uniqueCount="154">
  <si>
    <t>Samsung</t>
    <phoneticPr fontId="1" type="noConversion"/>
  </si>
  <si>
    <t>ZTE</t>
    <phoneticPr fontId="1" type="noConversion"/>
  </si>
  <si>
    <t>FR1</t>
    <phoneticPr fontId="1" type="noConversion"/>
  </si>
  <si>
    <t>MCS2</t>
    <phoneticPr fontId="1" type="noConversion"/>
  </si>
  <si>
    <t>DMRS 1</t>
    <phoneticPr fontId="1" type="noConversion"/>
  </si>
  <si>
    <t>DMRS 1+1</t>
    <phoneticPr fontId="1" type="noConversion"/>
  </si>
  <si>
    <t>MCS16</t>
    <phoneticPr fontId="1" type="noConversion"/>
  </si>
  <si>
    <t>MCS20</t>
    <phoneticPr fontId="1" type="noConversion"/>
  </si>
  <si>
    <t>FR2</t>
    <phoneticPr fontId="1" type="noConversion"/>
  </si>
  <si>
    <t>CMCC</t>
    <phoneticPr fontId="1" type="noConversion"/>
  </si>
  <si>
    <t>Nokia</t>
    <phoneticPr fontId="1" type="noConversion"/>
  </si>
  <si>
    <t>Huawei</t>
    <phoneticPr fontId="1" type="noConversion"/>
  </si>
  <si>
    <t>CP-OFDM</t>
    <phoneticPr fontId="1" type="noConversion"/>
  </si>
  <si>
    <t>Ericcson</t>
    <phoneticPr fontId="1" type="noConversion"/>
  </si>
  <si>
    <t>Number of bits</t>
  </si>
  <si>
    <t>Number of OFDM symbols</t>
  </si>
  <si>
    <t>Number of PRBs</t>
  </si>
  <si>
    <t>Without additional DMRS</t>
  </si>
  <si>
    <t>With additional DMRS</t>
  </si>
  <si>
    <t>30KHz, 40MHz</t>
    <phoneticPr fontId="1" type="noConversion"/>
  </si>
  <si>
    <t>ACK miss</t>
    <phoneticPr fontId="1" type="noConversion"/>
  </si>
  <si>
    <t xml:space="preserve">NACK to ACK </t>
    <phoneticPr fontId="1" type="noConversion"/>
  </si>
  <si>
    <t>Ericsson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</si>
  <si>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9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</si>
  <si>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  <phoneticPr fontId="9" type="noConversion"/>
  </si>
  <si>
    <t>SPAN</t>
    <phoneticPr fontId="1" type="noConversion"/>
  </si>
  <si>
    <t>Nokia</t>
    <phoneticPr fontId="1" type="noConversion"/>
  </si>
  <si>
    <t>Ericsson</t>
  </si>
  <si>
    <t>Nokia</t>
    <phoneticPr fontId="1" type="noConversion"/>
  </si>
  <si>
    <t>Huawei</t>
    <phoneticPr fontId="1" type="noConversion"/>
  </si>
  <si>
    <t>SPAN</t>
    <phoneticPr fontId="1" type="noConversion"/>
  </si>
  <si>
    <t>AVERAGE</t>
    <phoneticPr fontId="1" type="noConversion"/>
  </si>
  <si>
    <t xml:space="preserve">  PUSCH 1T2R</t>
    <phoneticPr fontId="1" type="noConversion"/>
  </si>
  <si>
    <t>Simualtion assumptions</t>
    <phoneticPr fontId="1" type="noConversion"/>
  </si>
  <si>
    <t>Format 0</t>
    <phoneticPr fontId="1" type="noConversion"/>
  </si>
  <si>
    <t>Format 1</t>
    <phoneticPr fontId="1" type="noConversion"/>
  </si>
  <si>
    <t>Format 2</t>
    <phoneticPr fontId="1" type="noConversion"/>
  </si>
  <si>
    <t>Format 3</t>
    <phoneticPr fontId="1" type="noConversion"/>
  </si>
  <si>
    <t>Format 4</t>
    <phoneticPr fontId="1" type="noConversion"/>
  </si>
  <si>
    <t>Note</t>
    <phoneticPr fontId="1" type="noConversion"/>
  </si>
  <si>
    <t>Format A1</t>
    <phoneticPr fontId="1" type="noConversion"/>
  </si>
  <si>
    <t>Format A2</t>
    <phoneticPr fontId="1" type="noConversion"/>
  </si>
  <si>
    <t>Format A3</t>
    <phoneticPr fontId="1" type="noConversion"/>
  </si>
  <si>
    <t>Format B4</t>
    <phoneticPr fontId="1" type="noConversion"/>
  </si>
  <si>
    <t>Format C0</t>
    <phoneticPr fontId="1" type="noConversion"/>
  </si>
  <si>
    <t>Format C2</t>
    <phoneticPr fontId="1" type="noConversion"/>
  </si>
  <si>
    <t>15kHz</t>
  </si>
  <si>
    <t>30kHz</t>
  </si>
  <si>
    <t>60kHz</t>
  </si>
  <si>
    <t>120kHz</t>
  </si>
  <si>
    <t>1.25kHz</t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</si>
  <si>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7.13.2.1</t>
    </r>
    <phoneticPr fontId="9" type="noConversion"/>
  </si>
  <si>
    <t>China Telecom</t>
    <phoneticPr fontId="1" type="noConversion"/>
  </si>
  <si>
    <t>CATT</t>
    <phoneticPr fontId="1" type="noConversion"/>
  </si>
  <si>
    <t>BLER@1%</t>
    <phoneticPr fontId="1" type="noConversion"/>
  </si>
  <si>
    <t>15kHz, 10MHz</t>
  </si>
  <si>
    <t>30kHz, 40MHz</t>
  </si>
  <si>
    <t>3GPP TSG-RAN WG4 Meeting #89</t>
    <phoneticPr fontId="9" type="noConversion"/>
  </si>
  <si>
    <t>Spokane, US, 12 - 16 November 2018</t>
    <phoneticPr fontId="10" type="noConversion"/>
  </si>
  <si>
    <t>R4-1813757, Way forward on NR PRACH demodulation requirements</t>
    <phoneticPr fontId="1" type="noConversion"/>
  </si>
  <si>
    <t>R4-1813942, WF for NR PUSCH demodulation</t>
    <phoneticPr fontId="1" type="noConversion"/>
  </si>
  <si>
    <t>R4-1813943, Way forward on NR PUCCH demodulation requirements</t>
    <phoneticPr fontId="1" type="noConversion"/>
  </si>
  <si>
    <t>TDLB100-400</t>
    <phoneticPr fontId="1" type="noConversion"/>
  </si>
  <si>
    <t>TDLC300-100</t>
    <phoneticPr fontId="1" type="noConversion"/>
  </si>
  <si>
    <t>TDLA30-10</t>
    <phoneticPr fontId="1" type="noConversion"/>
  </si>
  <si>
    <t xml:space="preserve">TDLA30-300 </t>
  </si>
  <si>
    <t xml:space="preserve">TDLA30-75 </t>
  </si>
  <si>
    <t>15kHz, 5MHz</t>
  </si>
  <si>
    <t>15kHz, 20MHz</t>
  </si>
  <si>
    <t>30kHz, 10MHz</t>
  </si>
  <si>
    <t>30kHz, 20MHz</t>
  </si>
  <si>
    <t>30kHz, 100MHz</t>
  </si>
  <si>
    <t>TDLB100-400</t>
    <phoneticPr fontId="1" type="noConversion"/>
  </si>
  <si>
    <t>15kHz, 5MHz (25PRB)</t>
  </si>
  <si>
    <t>Ericcson</t>
    <phoneticPr fontId="1" type="noConversion"/>
  </si>
  <si>
    <t>FR1</t>
    <phoneticPr fontId="1" type="noConversion"/>
  </si>
  <si>
    <t>FR2</t>
    <phoneticPr fontId="1" type="noConversion"/>
  </si>
  <si>
    <t>DFT-s-OFDM</t>
    <phoneticPr fontId="1" type="noConversion"/>
  </si>
  <si>
    <t>MCS2</t>
    <phoneticPr fontId="1" type="noConversion"/>
  </si>
  <si>
    <t xml:space="preserve">30kHz, 10MHz (24 PRB) </t>
  </si>
  <si>
    <t>60kHz, 50MHz (30 PRB)</t>
  </si>
  <si>
    <t xml:space="preserve">  PUSCH 1T4R</t>
    <phoneticPr fontId="1" type="noConversion"/>
  </si>
  <si>
    <t xml:space="preserve">  PUSCH 1T8R</t>
    <phoneticPr fontId="1" type="noConversion"/>
  </si>
  <si>
    <t xml:space="preserve">  PUSCH 2T2R</t>
    <phoneticPr fontId="1" type="noConversion"/>
  </si>
  <si>
    <t xml:space="preserve">  PUSCH 2T4R</t>
    <phoneticPr fontId="1" type="noConversion"/>
  </si>
  <si>
    <t xml:space="preserve">  PUSCH 2T8R</t>
    <phoneticPr fontId="1" type="noConversion"/>
  </si>
  <si>
    <t>CATT</t>
    <phoneticPr fontId="1" type="noConversion"/>
  </si>
  <si>
    <t>AWGN</t>
    <phoneticPr fontId="1" type="noConversion"/>
  </si>
  <si>
    <t>Propagation condition</t>
    <phoneticPr fontId="1" type="noConversion"/>
  </si>
  <si>
    <t>Frequency offset (Hz)</t>
    <phoneticPr fontId="1" type="noConversion"/>
  </si>
  <si>
    <t>TDLC300-100</t>
    <phoneticPr fontId="1" type="noConversion"/>
  </si>
  <si>
    <t>TDLA30-300</t>
    <phoneticPr fontId="1" type="noConversion"/>
  </si>
  <si>
    <t>TDLA30-300</t>
    <phoneticPr fontId="1" type="noConversion"/>
  </si>
  <si>
    <t>TDLC300-100</t>
    <phoneticPr fontId="1" type="noConversion"/>
  </si>
  <si>
    <t>120kHz, 100MHz</t>
  </si>
  <si>
    <t>15kHz, 5MHz</t>
    <phoneticPr fontId="1" type="noConversion"/>
  </si>
  <si>
    <t>15kHz, 20MHz</t>
    <phoneticPr fontId="1" type="noConversion"/>
  </si>
  <si>
    <t>30kHz, 10MHz</t>
    <phoneticPr fontId="1" type="noConversion"/>
  </si>
  <si>
    <t>30kHz, 20MHz</t>
    <phoneticPr fontId="1" type="noConversion"/>
  </si>
  <si>
    <t>30kHz, 100MHz</t>
    <phoneticPr fontId="1" type="noConversion"/>
  </si>
  <si>
    <t xml:space="preserve">TDLA30-300 </t>
    <phoneticPr fontId="1" type="noConversion"/>
  </si>
  <si>
    <t xml:space="preserve"> PUCCH FR1 1T2R, TDLC300-100</t>
    <phoneticPr fontId="1" type="noConversion"/>
  </si>
  <si>
    <t xml:space="preserve"> PUCCH FR1 1T4R, TDLC300-100</t>
    <phoneticPr fontId="1" type="noConversion"/>
  </si>
  <si>
    <t xml:space="preserve"> PUCCH FR1 1T8R, TDLC300-100</t>
    <phoneticPr fontId="1" type="noConversion"/>
  </si>
  <si>
    <t xml:space="preserve"> PRACH FR2 1T2R</t>
    <phoneticPr fontId="1" type="noConversion"/>
  </si>
  <si>
    <t xml:space="preserve"> PRACH FR1 1T2R</t>
    <phoneticPr fontId="1" type="noConversion"/>
  </si>
  <si>
    <t xml:space="preserve"> PRACH FR1 1T4R</t>
    <phoneticPr fontId="1" type="noConversion"/>
  </si>
  <si>
    <t xml:space="preserve"> PRACH FR1 1T8R</t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</si>
  <si>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Summary of impairment results for NR BS demodulation requirements</t>
    </r>
    <phoneticPr fontId="9" type="noConversion"/>
  </si>
  <si>
    <t>60kHz, 100MHz</t>
    <phoneticPr fontId="1" type="noConversion"/>
  </si>
  <si>
    <t>60kHz, 50MHz</t>
    <phoneticPr fontId="1" type="noConversion"/>
  </si>
  <si>
    <t>120kHz, 50MHz</t>
    <phoneticPr fontId="1" type="noConversion"/>
  </si>
  <si>
    <t>120kHz, 200MHz</t>
    <phoneticPr fontId="1" type="noConversion"/>
  </si>
  <si>
    <t xml:space="preserve"> PUCCH FR2 1T2R, TDLA30-300 </t>
    <phoneticPr fontId="1" type="noConversion"/>
  </si>
  <si>
    <t>Note</t>
    <phoneticPr fontId="1" type="noConversion"/>
  </si>
  <si>
    <t>CMCC</t>
    <phoneticPr fontId="1" type="noConversion"/>
  </si>
  <si>
    <t>Nokia</t>
    <phoneticPr fontId="1" type="noConversion"/>
  </si>
  <si>
    <t>Ericsson</t>
    <phoneticPr fontId="1" type="noConversion"/>
  </si>
  <si>
    <t>SPAN</t>
    <phoneticPr fontId="1" type="noConversion"/>
  </si>
  <si>
    <t>AVERAGE</t>
    <phoneticPr fontId="1" type="noConversion"/>
  </si>
  <si>
    <t>Format 0</t>
    <phoneticPr fontId="1" type="noConversion"/>
  </si>
  <si>
    <t>60kHz, 100MHz</t>
    <phoneticPr fontId="1" type="noConversion"/>
  </si>
  <si>
    <t>120kHz, 100MHz</t>
    <phoneticPr fontId="1" type="noConversion"/>
  </si>
  <si>
    <t>Format 1</t>
    <phoneticPr fontId="1" type="noConversion"/>
  </si>
  <si>
    <t>ACK miss</t>
    <phoneticPr fontId="1" type="noConversion"/>
  </si>
  <si>
    <t xml:space="preserve">NACK to ACK </t>
    <phoneticPr fontId="1" type="noConversion"/>
  </si>
  <si>
    <t>Format 2</t>
    <phoneticPr fontId="1" type="noConversion"/>
  </si>
  <si>
    <t>Format 3</t>
    <phoneticPr fontId="1" type="noConversion"/>
  </si>
  <si>
    <t>Format 4</t>
    <phoneticPr fontId="1" type="noConversion"/>
  </si>
  <si>
    <t>60kHz, 50MHz</t>
    <phoneticPr fontId="1" type="noConversion"/>
  </si>
  <si>
    <t>120kHz, 50MHz</t>
    <phoneticPr fontId="1" type="noConversion"/>
  </si>
  <si>
    <t>120kHz, 200MHz</t>
    <phoneticPr fontId="1" type="noConversion"/>
  </si>
  <si>
    <t>Without additional DMRS</t>
    <phoneticPr fontId="1" type="noConversion"/>
  </si>
  <si>
    <t>DFT-s-OFDM</t>
    <phoneticPr fontId="1" type="noConversion"/>
  </si>
  <si>
    <t>120kHz, 100MHz  (30 PRB)</t>
    <phoneticPr fontId="1" type="noConversion"/>
  </si>
  <si>
    <t>--*</t>
  </si>
  <si>
    <t>15kHz. 10MHz</t>
  </si>
  <si>
    <t>30kHz. 40MHz</t>
  </si>
  <si>
    <t>60kHz. 100MHz</t>
  </si>
  <si>
    <t>120kHz. 100MHz</t>
  </si>
  <si>
    <t>15kHz. 5MHz</t>
  </si>
  <si>
    <t>15kHz. 20MHz</t>
  </si>
  <si>
    <t>30kHz. 10MHz</t>
  </si>
  <si>
    <t>30kHz. 20MHz</t>
  </si>
  <si>
    <t>30kHz. 100MHz</t>
  </si>
  <si>
    <t>60kHz. 50MHz</t>
  </si>
  <si>
    <t>120kHz. 50MHz</t>
  </si>
  <si>
    <t>120kHz. 200MHz</t>
  </si>
  <si>
    <t>&lt;-10</t>
  </si>
  <si>
    <t>-11.47</t>
    <phoneticPr fontId="1" type="noConversion"/>
  </si>
  <si>
    <t>-19.25</t>
    <phoneticPr fontId="1" type="noConversion"/>
  </si>
  <si>
    <t>-15.57</t>
    <phoneticPr fontId="1" type="noConversion"/>
  </si>
  <si>
    <t>-16.88</t>
    <phoneticPr fontId="1" type="noConversion"/>
  </si>
  <si>
    <t>R4-1814433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</si>
</sst>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23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DengXian"/>
      <family val="3"/>
      <charset val="134"/>
      <scheme val="minor"/>
    </font>
    <font>
      <b/>
      <sz val="11"/>
      <color theme="1"/>
      <name val="DengXian"/>
      <family val="3"/>
      <charset val="129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DengXian"/>
      <family val="2"/>
      <charset val="134"/>
      <scheme val="minor"/>
    </font>
    <font>
      <b/>
      <sz val="11"/>
      <color theme="1"/>
      <name val="Times New Roman"/>
      <family val="1"/>
    </font>
    <font>
      <sz val="9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DengXian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65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1" applyFont="1" applyFill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0" xfId="1" applyFont="1">
      <alignment vertical="center"/>
    </xf>
    <xf numFmtId="0" fontId="2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176" fontId="12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 indent="4"/>
    </xf>
    <xf numFmtId="0" fontId="12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176" fontId="2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left" vertical="center"/>
    </xf>
    <xf numFmtId="0" fontId="21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hyperlink" Target="mailto:BLER@1%25" TargetMode="External"/><Relationship Id="rId7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hyperlink" Target="mailto:BLER@1%25" TargetMode="External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.bin"/><Relationship Id="rId3" Type="http://schemas.openxmlformats.org/officeDocument/2006/relationships/hyperlink" Target="mailto:BLER@1%25" TargetMode="External"/><Relationship Id="rId7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hyperlink" Target="mailto:BLER@1%25" TargetMode="External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.bin"/><Relationship Id="rId3" Type="http://schemas.openxmlformats.org/officeDocument/2006/relationships/hyperlink" Target="mailto:BLER@1%25" TargetMode="External"/><Relationship Id="rId7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hyperlink" Target="mailto:BLER@1%25" TargetMode="External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printerSettings" Target="../printerSettings/printerSettings11.bin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7"/>
  <sheetViews>
    <sheetView tabSelected="1" zoomScale="115" zoomScaleNormal="115" workbookViewId="0">
      <selection activeCell="D8" sqref="D8"/>
    </sheetView>
  </sheetViews>
  <sheetFormatPr defaultColWidth="9" defaultRowHeight="14.25"/>
  <cols>
    <col min="1" max="4" width="9" style="14"/>
    <col min="5" max="5" width="9" style="14" customWidth="1"/>
    <col min="6" max="16384" width="9" style="14"/>
  </cols>
  <sheetData>
    <row r="1" spans="2:11">
      <c r="D1" s="15"/>
    </row>
    <row r="2" spans="2:11">
      <c r="B2" s="16" t="s">
        <v>57</v>
      </c>
      <c r="C2" s="16"/>
      <c r="D2" s="16"/>
      <c r="E2" s="16"/>
      <c r="F2" s="16"/>
      <c r="G2" s="17"/>
      <c r="H2" s="16"/>
      <c r="I2" s="16"/>
      <c r="J2" s="16" t="s">
        <v>153</v>
      </c>
      <c r="K2" s="18"/>
    </row>
    <row r="3" spans="2:11">
      <c r="B3" s="16" t="s">
        <v>58</v>
      </c>
      <c r="C3" s="16"/>
      <c r="D3" s="19"/>
      <c r="E3" s="16"/>
      <c r="F3" s="16"/>
      <c r="G3" s="17"/>
      <c r="H3" s="16"/>
      <c r="I3" s="16"/>
      <c r="J3" s="16"/>
      <c r="K3" s="18"/>
    </row>
    <row r="4" spans="2:11">
      <c r="B4" s="20"/>
      <c r="C4" s="20"/>
      <c r="D4" s="20"/>
      <c r="E4" s="20"/>
      <c r="F4" s="20"/>
      <c r="H4" s="20"/>
      <c r="I4" s="20"/>
      <c r="J4" s="20"/>
      <c r="K4" s="21"/>
    </row>
    <row r="5" spans="2:11">
      <c r="B5" s="22" t="s">
        <v>23</v>
      </c>
      <c r="C5" s="20"/>
      <c r="D5" s="20"/>
      <c r="E5" s="20"/>
      <c r="F5" s="20"/>
      <c r="H5" s="20"/>
      <c r="I5" s="20"/>
      <c r="J5" s="20"/>
      <c r="K5" s="21"/>
    </row>
    <row r="6" spans="2:11">
      <c r="B6" s="23" t="s">
        <v>108</v>
      </c>
      <c r="C6" s="20"/>
      <c r="D6" s="20"/>
      <c r="E6" s="20"/>
      <c r="F6" s="20"/>
      <c r="G6" s="20"/>
      <c r="H6" s="20"/>
      <c r="I6" s="20"/>
      <c r="J6" s="20"/>
      <c r="K6" s="21"/>
    </row>
    <row r="7" spans="2:11">
      <c r="B7" s="24" t="s">
        <v>51</v>
      </c>
      <c r="C7" s="20"/>
      <c r="D7" s="20"/>
      <c r="E7" s="20"/>
      <c r="F7" s="20"/>
      <c r="G7" s="20"/>
      <c r="H7" s="20"/>
      <c r="I7" s="20"/>
      <c r="J7" s="20"/>
      <c r="K7" s="21"/>
    </row>
    <row r="8" spans="2:11">
      <c r="B8" s="23" t="s">
        <v>24</v>
      </c>
      <c r="C8" s="20"/>
      <c r="D8" s="20"/>
      <c r="E8" s="20"/>
      <c r="F8" s="20"/>
      <c r="G8" s="20"/>
      <c r="H8" s="20"/>
      <c r="I8" s="20"/>
      <c r="J8" s="20"/>
      <c r="K8" s="21"/>
    </row>
    <row r="9" spans="2:11">
      <c r="B9" s="20"/>
      <c r="C9" s="20"/>
      <c r="D9" s="20"/>
      <c r="E9" s="20"/>
      <c r="F9" s="20"/>
      <c r="G9" s="20"/>
      <c r="H9" s="20"/>
      <c r="I9" s="20"/>
      <c r="J9" s="20"/>
      <c r="K9" s="21"/>
    </row>
    <row r="10" spans="2:11">
      <c r="B10" s="20"/>
      <c r="C10" s="20"/>
      <c r="D10" s="20"/>
      <c r="E10" s="20"/>
      <c r="F10" s="20"/>
      <c r="G10" s="20"/>
      <c r="H10" s="20"/>
      <c r="I10" s="20"/>
      <c r="J10" s="20"/>
      <c r="K10" s="21"/>
    </row>
    <row r="11" spans="2:11">
      <c r="B11" s="15" t="s">
        <v>33</v>
      </c>
      <c r="C11" s="20"/>
      <c r="D11" s="20"/>
      <c r="E11" s="20"/>
      <c r="F11" s="20"/>
      <c r="G11" s="20"/>
      <c r="H11" s="20"/>
      <c r="I11" s="20"/>
      <c r="J11" s="20"/>
      <c r="K11" s="21"/>
    </row>
    <row r="12" spans="2:11">
      <c r="B12" s="20" t="s">
        <v>60</v>
      </c>
      <c r="C12" s="20"/>
      <c r="D12" s="20"/>
      <c r="E12" s="20"/>
      <c r="F12" s="20"/>
      <c r="G12" s="20"/>
      <c r="H12" s="20"/>
      <c r="I12" s="20"/>
      <c r="J12" s="20"/>
      <c r="K12" s="21"/>
    </row>
    <row r="13" spans="2:11">
      <c r="B13" s="20" t="s">
        <v>61</v>
      </c>
      <c r="C13" s="25"/>
      <c r="D13" s="25"/>
      <c r="E13" s="25"/>
      <c r="F13" s="25"/>
      <c r="G13" s="25"/>
      <c r="H13" s="25"/>
      <c r="I13" s="25"/>
      <c r="J13" s="25"/>
    </row>
    <row r="14" spans="2:11">
      <c r="B14" s="20" t="s">
        <v>59</v>
      </c>
    </row>
    <row r="15" spans="2:11">
      <c r="B15" s="20"/>
    </row>
    <row r="16" spans="2:11">
      <c r="B16" s="20"/>
    </row>
    <row r="17" spans="2:2">
      <c r="B17" s="20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59"/>
  <sheetViews>
    <sheetView workbookViewId="0">
      <pane ySplit="1" topLeftCell="A2" activePane="bottomLeft" state="frozen"/>
      <selection pane="bottomLeft" activeCell="F15" sqref="F15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customWidth="1"/>
    <col min="11" max="11" width="8.625" customWidth="1"/>
    <col min="12" max="12" width="8.125" customWidth="1"/>
    <col min="13" max="13" width="9.625" customWidth="1"/>
    <col min="14" max="14" width="9.625" style="120" customWidth="1"/>
    <col min="17" max="17" width="6.625" customWidth="1"/>
    <col min="18" max="18" width="10.125" customWidth="1"/>
    <col min="19" max="19" width="7.625" customWidth="1"/>
    <col min="20" max="20" width="17.875" customWidth="1"/>
    <col min="21" max="21" width="12.5" customWidth="1"/>
    <col min="30" max="30" width="10.125" customWidth="1"/>
    <col min="31" max="31" width="8.875" style="120"/>
  </cols>
  <sheetData>
    <row r="1" spans="1:33" s="3" customFormat="1" ht="21" customHeight="1">
      <c r="A1" s="138" t="s">
        <v>32</v>
      </c>
      <c r="B1" s="138"/>
      <c r="C1" s="138"/>
      <c r="D1" s="138"/>
      <c r="E1" s="138"/>
      <c r="F1" s="139"/>
      <c r="G1" s="86" t="s">
        <v>0</v>
      </c>
      <c r="H1" s="34" t="s">
        <v>1</v>
      </c>
      <c r="I1" s="34" t="s">
        <v>9</v>
      </c>
      <c r="J1" s="34" t="s">
        <v>10</v>
      </c>
      <c r="K1" s="34" t="s">
        <v>11</v>
      </c>
      <c r="L1" s="95" t="s">
        <v>13</v>
      </c>
      <c r="M1" s="36" t="s">
        <v>52</v>
      </c>
      <c r="N1" s="48" t="s">
        <v>53</v>
      </c>
      <c r="O1" s="34" t="s">
        <v>25</v>
      </c>
      <c r="P1" s="34" t="s">
        <v>31</v>
      </c>
      <c r="R1" s="138" t="s">
        <v>32</v>
      </c>
      <c r="S1" s="138"/>
      <c r="T1" s="138"/>
      <c r="U1" s="138"/>
      <c r="V1" s="138"/>
      <c r="W1" s="139"/>
      <c r="X1" s="34" t="s">
        <v>0</v>
      </c>
      <c r="Y1" s="34" t="s">
        <v>1</v>
      </c>
      <c r="Z1" s="34" t="s">
        <v>9</v>
      </c>
      <c r="AA1" s="34" t="s">
        <v>10</v>
      </c>
      <c r="AB1" s="34" t="s">
        <v>11</v>
      </c>
      <c r="AC1" s="67" t="s">
        <v>74</v>
      </c>
      <c r="AD1" s="48" t="s">
        <v>52</v>
      </c>
      <c r="AE1" s="48" t="s">
        <v>53</v>
      </c>
      <c r="AF1" s="34" t="s">
        <v>25</v>
      </c>
      <c r="AG1" s="26" t="s">
        <v>31</v>
      </c>
    </row>
    <row r="2" spans="1:33" ht="15" customHeight="1">
      <c r="A2" s="140" t="s">
        <v>12</v>
      </c>
      <c r="B2" s="140" t="s">
        <v>2</v>
      </c>
      <c r="C2" s="140" t="s">
        <v>55</v>
      </c>
      <c r="D2" s="141" t="s">
        <v>3</v>
      </c>
      <c r="E2" s="141" t="s">
        <v>62</v>
      </c>
      <c r="F2" s="97" t="s">
        <v>4</v>
      </c>
      <c r="G2" s="67">
        <v>1.42</v>
      </c>
      <c r="H2" s="98"/>
      <c r="I2" s="34"/>
      <c r="J2" s="35"/>
      <c r="K2" s="64">
        <v>0.64999999999999991</v>
      </c>
      <c r="L2" s="35">
        <v>1.4</v>
      </c>
      <c r="M2" s="94">
        <v>1.98</v>
      </c>
      <c r="N2" s="44"/>
      <c r="O2" s="37">
        <f>MAX(G2:N2)-MIN(G2:N2)</f>
        <v>1.33</v>
      </c>
      <c r="P2" s="37">
        <f>AVERAGE(G2:N2)</f>
        <v>1.3624999999999998</v>
      </c>
      <c r="R2" s="140" t="s">
        <v>133</v>
      </c>
      <c r="S2" s="140" t="s">
        <v>75</v>
      </c>
      <c r="T2" s="141" t="s">
        <v>73</v>
      </c>
      <c r="U2" s="141" t="s">
        <v>72</v>
      </c>
      <c r="V2" s="141" t="s">
        <v>78</v>
      </c>
      <c r="W2" s="6" t="s">
        <v>4</v>
      </c>
      <c r="X2" s="85">
        <v>2.08</v>
      </c>
      <c r="Y2" s="62"/>
      <c r="Z2" s="5"/>
      <c r="AA2" s="62"/>
      <c r="AB2" s="62"/>
      <c r="AC2" s="47">
        <v>2.1</v>
      </c>
      <c r="AD2" s="47">
        <v>2.42</v>
      </c>
      <c r="AE2" s="108"/>
      <c r="AF2" s="37">
        <f>MAX(X2:AE2)-MIN(X2:AE2)</f>
        <v>0.33999999999999986</v>
      </c>
      <c r="AG2" s="37">
        <f>AVERAGE(X2:AE2)</f>
        <v>2.1999999999999997</v>
      </c>
    </row>
    <row r="3" spans="1:33" ht="14.25" customHeight="1">
      <c r="A3" s="140"/>
      <c r="B3" s="140"/>
      <c r="C3" s="140"/>
      <c r="D3" s="142"/>
      <c r="E3" s="142"/>
      <c r="F3" s="97" t="s">
        <v>5</v>
      </c>
      <c r="G3" s="67">
        <v>-2.02</v>
      </c>
      <c r="H3" s="98"/>
      <c r="I3" s="34"/>
      <c r="J3" s="35"/>
      <c r="K3" s="64">
        <v>-2.0999999999999996</v>
      </c>
      <c r="L3" s="35">
        <v>-2.6</v>
      </c>
      <c r="M3" s="94">
        <v>-0.60999999999999988</v>
      </c>
      <c r="N3" s="44"/>
      <c r="O3" s="37">
        <f t="shared" ref="O3:O18" si="0">MAX(G3:N3)-MIN(G3:N3)</f>
        <v>1.9900000000000002</v>
      </c>
      <c r="P3" s="37">
        <f t="shared" ref="P3:P18" si="1">AVERAGE(G3:N3)</f>
        <v>-1.8324999999999996</v>
      </c>
      <c r="R3" s="140"/>
      <c r="S3" s="140"/>
      <c r="T3" s="142"/>
      <c r="U3" s="142"/>
      <c r="V3" s="142"/>
      <c r="W3" s="6" t="s">
        <v>5</v>
      </c>
      <c r="X3" s="85">
        <v>-1.7</v>
      </c>
      <c r="Y3" s="62"/>
      <c r="Z3" s="62"/>
      <c r="AA3" s="62"/>
      <c r="AB3" s="62"/>
      <c r="AC3" s="85">
        <v>-2.2999999999999998</v>
      </c>
      <c r="AD3" s="84">
        <v>-0.45999999999999996</v>
      </c>
      <c r="AE3" s="108"/>
      <c r="AF3" s="37">
        <f t="shared" ref="AF3:AF6" si="2">MAX(X3:AE3)-MIN(X3:AE3)</f>
        <v>1.8399999999999999</v>
      </c>
      <c r="AG3" s="37">
        <f t="shared" ref="AG3:AG7" si="3">AVERAGE(X3:AE3)</f>
        <v>-1.4866666666666666</v>
      </c>
    </row>
    <row r="4" spans="1:33">
      <c r="A4" s="140"/>
      <c r="B4" s="140"/>
      <c r="C4" s="140"/>
      <c r="D4" s="140" t="s">
        <v>6</v>
      </c>
      <c r="E4" s="141" t="s">
        <v>63</v>
      </c>
      <c r="F4" s="97" t="s">
        <v>4</v>
      </c>
      <c r="G4" s="67">
        <v>14.06</v>
      </c>
      <c r="H4" s="98"/>
      <c r="I4" s="34"/>
      <c r="J4" s="35"/>
      <c r="K4" s="64">
        <v>12.4</v>
      </c>
      <c r="L4" s="35">
        <v>12.9</v>
      </c>
      <c r="M4" s="94"/>
      <c r="N4" s="44"/>
      <c r="O4" s="37">
        <f t="shared" si="0"/>
        <v>1.6600000000000001</v>
      </c>
      <c r="P4" s="37">
        <f t="shared" si="1"/>
        <v>13.12</v>
      </c>
      <c r="R4" s="140"/>
      <c r="S4" s="140"/>
      <c r="T4" s="141" t="s">
        <v>79</v>
      </c>
      <c r="U4" s="141" t="s">
        <v>72</v>
      </c>
      <c r="V4" s="141" t="s">
        <v>78</v>
      </c>
      <c r="W4" s="6" t="s">
        <v>4</v>
      </c>
      <c r="X4" s="85">
        <v>-1.72</v>
      </c>
      <c r="Y4" s="62"/>
      <c r="Z4" s="62"/>
      <c r="AA4" s="62"/>
      <c r="AB4" s="62"/>
      <c r="AC4" s="85">
        <v>-1.8</v>
      </c>
      <c r="AD4" s="84">
        <v>-2.5300000000000002</v>
      </c>
      <c r="AE4" s="115">
        <v>-0.92900000000000005</v>
      </c>
      <c r="AF4" s="37">
        <f t="shared" si="2"/>
        <v>1.6010000000000002</v>
      </c>
      <c r="AG4" s="37">
        <f t="shared" si="3"/>
        <v>-1.7447500000000002</v>
      </c>
    </row>
    <row r="5" spans="1:33" ht="14.25" customHeight="1">
      <c r="A5" s="140"/>
      <c r="B5" s="140"/>
      <c r="C5" s="140"/>
      <c r="D5" s="140"/>
      <c r="E5" s="142"/>
      <c r="F5" s="97" t="s">
        <v>5</v>
      </c>
      <c r="G5" s="67">
        <v>10.87</v>
      </c>
      <c r="H5" s="98"/>
      <c r="I5" s="34"/>
      <c r="J5" s="35"/>
      <c r="K5" s="64">
        <v>10.199999999999999</v>
      </c>
      <c r="L5" s="35">
        <v>10.5</v>
      </c>
      <c r="M5" s="94">
        <v>11.95</v>
      </c>
      <c r="N5" s="44"/>
      <c r="O5" s="37">
        <f t="shared" si="0"/>
        <v>1.75</v>
      </c>
      <c r="P5" s="37">
        <f t="shared" si="1"/>
        <v>10.879999999999999</v>
      </c>
      <c r="R5" s="140"/>
      <c r="S5" s="140"/>
      <c r="T5" s="142"/>
      <c r="U5" s="142"/>
      <c r="V5" s="142"/>
      <c r="W5" s="6" t="s">
        <v>5</v>
      </c>
      <c r="X5" s="85">
        <v>-2.52</v>
      </c>
      <c r="Y5" s="62"/>
      <c r="Z5" s="62"/>
      <c r="AA5" s="62"/>
      <c r="AB5" s="62"/>
      <c r="AC5" s="85">
        <v>-2.4</v>
      </c>
      <c r="AD5" s="84">
        <v>-2.76</v>
      </c>
      <c r="AE5" s="115">
        <v>-0.38600000000000001</v>
      </c>
      <c r="AF5" s="37">
        <f t="shared" si="2"/>
        <v>2.3739999999999997</v>
      </c>
      <c r="AG5" s="37">
        <f t="shared" si="3"/>
        <v>-2.0164999999999997</v>
      </c>
    </row>
    <row r="6" spans="1:33" ht="14.25" customHeight="1">
      <c r="A6" s="140"/>
      <c r="B6" s="140"/>
      <c r="C6" s="140"/>
      <c r="D6" s="140" t="s">
        <v>7</v>
      </c>
      <c r="E6" s="141" t="s">
        <v>64</v>
      </c>
      <c r="F6" s="97" t="s">
        <v>4</v>
      </c>
      <c r="G6" s="67">
        <v>12.87</v>
      </c>
      <c r="H6" s="98"/>
      <c r="I6" s="34"/>
      <c r="J6" s="35"/>
      <c r="K6" s="64">
        <v>13.2</v>
      </c>
      <c r="L6" s="35">
        <v>12</v>
      </c>
      <c r="M6" s="94">
        <v>13.56</v>
      </c>
      <c r="N6" s="44"/>
      <c r="O6" s="37">
        <f t="shared" si="0"/>
        <v>1.5600000000000005</v>
      </c>
      <c r="P6" s="37">
        <f t="shared" si="1"/>
        <v>12.907500000000001</v>
      </c>
      <c r="R6" s="140"/>
      <c r="S6" s="140" t="s">
        <v>76</v>
      </c>
      <c r="T6" s="62" t="s">
        <v>80</v>
      </c>
      <c r="U6" s="62" t="s">
        <v>65</v>
      </c>
      <c r="V6" s="64" t="s">
        <v>78</v>
      </c>
      <c r="W6" s="6" t="s">
        <v>4</v>
      </c>
      <c r="X6" s="62"/>
      <c r="Y6" s="62"/>
      <c r="Z6" s="62"/>
      <c r="AA6" s="62"/>
      <c r="AB6" s="62"/>
      <c r="AC6" s="62"/>
      <c r="AD6" s="62"/>
      <c r="AE6" s="108"/>
      <c r="AF6" s="37">
        <f t="shared" si="2"/>
        <v>0</v>
      </c>
      <c r="AG6" s="37" t="e">
        <f t="shared" si="3"/>
        <v>#DIV/0!</v>
      </c>
    </row>
    <row r="7" spans="1:33">
      <c r="A7" s="140"/>
      <c r="B7" s="140"/>
      <c r="C7" s="140"/>
      <c r="D7" s="140"/>
      <c r="E7" s="142"/>
      <c r="F7" s="97" t="s">
        <v>5</v>
      </c>
      <c r="G7" s="67">
        <v>12.67</v>
      </c>
      <c r="H7" s="98"/>
      <c r="I7" s="34"/>
      <c r="J7" s="35"/>
      <c r="K7" s="64">
        <v>12.5</v>
      </c>
      <c r="L7" s="35">
        <v>11.8</v>
      </c>
      <c r="M7" s="94">
        <v>13.37</v>
      </c>
      <c r="N7" s="44"/>
      <c r="O7" s="37">
        <f t="shared" si="0"/>
        <v>1.5699999999999985</v>
      </c>
      <c r="P7" s="37">
        <f t="shared" si="1"/>
        <v>12.584999999999999</v>
      </c>
      <c r="R7" s="140"/>
      <c r="S7" s="140"/>
      <c r="T7" s="83" t="s">
        <v>134</v>
      </c>
      <c r="U7" s="62" t="s">
        <v>65</v>
      </c>
      <c r="V7" s="64" t="s">
        <v>78</v>
      </c>
      <c r="W7" s="90" t="s">
        <v>4</v>
      </c>
      <c r="X7" s="62"/>
      <c r="Y7" s="62"/>
      <c r="Z7" s="62">
        <v>-3</v>
      </c>
      <c r="AA7" s="62"/>
      <c r="AB7" s="62"/>
      <c r="AC7" s="62"/>
      <c r="AD7" s="62"/>
      <c r="AE7" s="108"/>
      <c r="AF7" s="37">
        <f>MAX(X7:AE7)-MIN(X7:AE7)</f>
        <v>0</v>
      </c>
      <c r="AG7" s="37">
        <f t="shared" si="3"/>
        <v>-3</v>
      </c>
    </row>
    <row r="8" spans="1:33">
      <c r="A8" s="140"/>
      <c r="B8" s="140"/>
      <c r="C8" s="140" t="s">
        <v>56</v>
      </c>
      <c r="D8" s="140" t="s">
        <v>3</v>
      </c>
      <c r="E8" s="141" t="s">
        <v>62</v>
      </c>
      <c r="F8" s="97" t="s">
        <v>4</v>
      </c>
      <c r="G8" s="67">
        <v>-1.56</v>
      </c>
      <c r="H8" s="99"/>
      <c r="I8" s="89">
        <v>-3</v>
      </c>
      <c r="J8" s="64"/>
      <c r="K8" s="64">
        <v>-1.3399999999999999</v>
      </c>
      <c r="L8" s="35">
        <v>-1.1000000000000001</v>
      </c>
      <c r="M8" s="94">
        <v>-1.81</v>
      </c>
      <c r="N8" s="115">
        <v>-2.0089999999999999</v>
      </c>
      <c r="O8" s="37">
        <f t="shared" si="0"/>
        <v>1.9</v>
      </c>
      <c r="P8" s="37">
        <f t="shared" si="1"/>
        <v>-1.8031666666666668</v>
      </c>
      <c r="R8" s="1"/>
      <c r="S8" s="1"/>
      <c r="T8" s="1"/>
      <c r="U8" s="1"/>
      <c r="V8" s="1"/>
      <c r="W8" s="1"/>
      <c r="X8" s="1"/>
      <c r="Y8" s="1"/>
    </row>
    <row r="9" spans="1:33" ht="14.25" customHeight="1">
      <c r="A9" s="140"/>
      <c r="B9" s="140"/>
      <c r="C9" s="140"/>
      <c r="D9" s="140"/>
      <c r="E9" s="142"/>
      <c r="F9" s="97" t="s">
        <v>5</v>
      </c>
      <c r="G9" s="67">
        <v>-1.2</v>
      </c>
      <c r="H9" s="99"/>
      <c r="I9" s="89">
        <v>-3.5</v>
      </c>
      <c r="J9" s="64"/>
      <c r="K9" s="64">
        <v>-2.2000000000000002</v>
      </c>
      <c r="L9" s="35">
        <v>-2.6</v>
      </c>
      <c r="M9" s="94">
        <v>-2.6399999999999997</v>
      </c>
      <c r="N9" s="115">
        <v>-2.8959999999999999</v>
      </c>
      <c r="O9" s="37">
        <f t="shared" si="0"/>
        <v>2.2999999999999998</v>
      </c>
      <c r="P9" s="37">
        <f t="shared" si="1"/>
        <v>-2.5060000000000002</v>
      </c>
      <c r="R9" s="1"/>
      <c r="S9" s="1"/>
      <c r="T9" s="1"/>
      <c r="U9" s="1"/>
      <c r="V9" s="1"/>
      <c r="W9" s="1"/>
      <c r="X9" s="1"/>
      <c r="Y9" s="1"/>
      <c r="Z9" s="40"/>
      <c r="AA9" s="1"/>
    </row>
    <row r="10" spans="1:33">
      <c r="A10" s="140"/>
      <c r="B10" s="140"/>
      <c r="C10" s="140"/>
      <c r="D10" s="140" t="s">
        <v>6</v>
      </c>
      <c r="E10" s="141" t="s">
        <v>63</v>
      </c>
      <c r="F10" s="97" t="s">
        <v>4</v>
      </c>
      <c r="G10" s="67">
        <v>10.84</v>
      </c>
      <c r="H10" s="99"/>
      <c r="I10" s="89">
        <v>7.5</v>
      </c>
      <c r="J10" s="64"/>
      <c r="K10" s="64">
        <v>10.46</v>
      </c>
      <c r="L10" s="35">
        <v>11.1</v>
      </c>
      <c r="M10" s="94">
        <v>12.19</v>
      </c>
      <c r="N10" s="115">
        <v>11.304</v>
      </c>
      <c r="O10" s="37">
        <f t="shared" si="0"/>
        <v>4.6899999999999995</v>
      </c>
      <c r="P10" s="37">
        <f t="shared" si="1"/>
        <v>10.565666666666667</v>
      </c>
    </row>
    <row r="11" spans="1:33">
      <c r="A11" s="140"/>
      <c r="B11" s="140"/>
      <c r="C11" s="140"/>
      <c r="D11" s="140"/>
      <c r="E11" s="142"/>
      <c r="F11" s="97" t="s">
        <v>5</v>
      </c>
      <c r="G11" s="67">
        <v>10.41</v>
      </c>
      <c r="H11" s="99"/>
      <c r="I11" s="89">
        <v>5.7</v>
      </c>
      <c r="J11" s="64"/>
      <c r="K11" s="64">
        <v>9.9</v>
      </c>
      <c r="L11" s="35">
        <v>10.199999999999999</v>
      </c>
      <c r="M11" s="94">
        <v>11.49</v>
      </c>
      <c r="N11" s="115">
        <v>11.143000000000001</v>
      </c>
      <c r="O11" s="37">
        <f t="shared" si="0"/>
        <v>5.79</v>
      </c>
      <c r="P11" s="37">
        <f t="shared" si="1"/>
        <v>9.8071666666666655</v>
      </c>
    </row>
    <row r="12" spans="1:33" ht="14.25" customHeight="1">
      <c r="A12" s="140"/>
      <c r="B12" s="140"/>
      <c r="C12" s="140"/>
      <c r="D12" s="140" t="s">
        <v>7</v>
      </c>
      <c r="E12" s="141" t="s">
        <v>64</v>
      </c>
      <c r="F12" s="97" t="s">
        <v>4</v>
      </c>
      <c r="G12" s="67">
        <v>12.6</v>
      </c>
      <c r="H12" s="99"/>
      <c r="I12" s="89">
        <v>10.3</v>
      </c>
      <c r="J12" s="64"/>
      <c r="K12" s="64">
        <v>13.14</v>
      </c>
      <c r="L12" s="35">
        <v>12</v>
      </c>
      <c r="M12" s="94">
        <v>13.57</v>
      </c>
      <c r="N12" s="115">
        <v>12.32</v>
      </c>
      <c r="O12" s="37">
        <f t="shared" si="0"/>
        <v>3.2699999999999996</v>
      </c>
      <c r="P12" s="37">
        <f t="shared" si="1"/>
        <v>12.321666666666667</v>
      </c>
    </row>
    <row r="13" spans="1:33">
      <c r="A13" s="140"/>
      <c r="B13" s="140"/>
      <c r="C13" s="140"/>
      <c r="D13" s="140"/>
      <c r="E13" s="142"/>
      <c r="F13" s="97" t="s">
        <v>5</v>
      </c>
      <c r="G13" s="67">
        <v>12.2</v>
      </c>
      <c r="H13" s="99"/>
      <c r="I13" s="85">
        <v>8.9</v>
      </c>
      <c r="J13" s="64"/>
      <c r="K13" s="64">
        <v>12.5</v>
      </c>
      <c r="L13" s="35">
        <v>11.9</v>
      </c>
      <c r="M13" s="94">
        <v>13.58</v>
      </c>
      <c r="N13" s="115">
        <v>11.977</v>
      </c>
      <c r="O13" s="37">
        <f t="shared" si="0"/>
        <v>4.68</v>
      </c>
      <c r="P13" s="37">
        <f t="shared" si="1"/>
        <v>11.842833333333333</v>
      </c>
    </row>
    <row r="14" spans="1:33">
      <c r="A14" s="140"/>
      <c r="B14" s="140" t="s">
        <v>8</v>
      </c>
      <c r="C14" s="140" t="s">
        <v>109</v>
      </c>
      <c r="D14" s="34" t="s">
        <v>3</v>
      </c>
      <c r="E14" s="62" t="s">
        <v>65</v>
      </c>
      <c r="F14" s="6" t="s">
        <v>4</v>
      </c>
      <c r="G14" s="87"/>
      <c r="H14" s="34"/>
      <c r="I14" s="34"/>
      <c r="J14" s="35"/>
      <c r="K14" s="64">
        <v>-1.7800000000000002</v>
      </c>
      <c r="L14" s="88"/>
      <c r="M14" s="35"/>
      <c r="N14" s="35"/>
      <c r="O14" s="37">
        <f t="shared" si="0"/>
        <v>0</v>
      </c>
      <c r="P14" s="37">
        <f t="shared" si="1"/>
        <v>-1.7800000000000002</v>
      </c>
      <c r="Q14" s="9"/>
    </row>
    <row r="15" spans="1:33">
      <c r="A15" s="140"/>
      <c r="B15" s="140"/>
      <c r="C15" s="140"/>
      <c r="D15" s="34" t="s">
        <v>6</v>
      </c>
      <c r="E15" s="62" t="s">
        <v>65</v>
      </c>
      <c r="F15" s="6" t="s">
        <v>4</v>
      </c>
      <c r="G15" s="34"/>
      <c r="H15" s="34"/>
      <c r="I15" s="34"/>
      <c r="J15" s="35"/>
      <c r="K15" s="64">
        <v>-2.08</v>
      </c>
      <c r="L15" s="46"/>
      <c r="M15" s="35"/>
      <c r="N15" s="35"/>
      <c r="O15" s="37">
        <f t="shared" si="0"/>
        <v>0</v>
      </c>
      <c r="P15" s="37">
        <f t="shared" si="1"/>
        <v>-2.08</v>
      </c>
      <c r="Q15" s="9"/>
    </row>
    <row r="16" spans="1:33">
      <c r="A16" s="140"/>
      <c r="B16" s="140"/>
      <c r="C16" s="140"/>
      <c r="D16" s="34" t="s">
        <v>7</v>
      </c>
      <c r="E16" s="62" t="s">
        <v>66</v>
      </c>
      <c r="F16" s="6" t="s">
        <v>4</v>
      </c>
      <c r="G16" s="34"/>
      <c r="H16" s="34"/>
      <c r="I16" s="34"/>
      <c r="J16" s="35"/>
      <c r="K16" s="64">
        <v>12.33</v>
      </c>
      <c r="L16" s="46"/>
      <c r="M16" s="11"/>
      <c r="N16" s="11"/>
      <c r="O16" s="37">
        <f t="shared" si="0"/>
        <v>0</v>
      </c>
      <c r="P16" s="37">
        <f t="shared" si="1"/>
        <v>12.33</v>
      </c>
      <c r="Q16" s="10"/>
    </row>
    <row r="17" spans="1:17" ht="12.75" customHeight="1">
      <c r="A17" s="140"/>
      <c r="B17" s="140"/>
      <c r="C17" s="140" t="s">
        <v>94</v>
      </c>
      <c r="D17" s="34" t="s">
        <v>3</v>
      </c>
      <c r="E17" s="62" t="s">
        <v>65</v>
      </c>
      <c r="F17" s="6" t="s">
        <v>4</v>
      </c>
      <c r="G17" s="8"/>
      <c r="H17" s="35"/>
      <c r="I17" s="8"/>
      <c r="J17" s="35"/>
      <c r="K17" s="64">
        <v>11.58</v>
      </c>
      <c r="L17" s="46"/>
      <c r="M17" s="35"/>
      <c r="N17" s="35"/>
      <c r="O17" s="37">
        <f t="shared" si="0"/>
        <v>0</v>
      </c>
      <c r="P17" s="37">
        <f t="shared" si="1"/>
        <v>11.58</v>
      </c>
      <c r="Q17" s="9"/>
    </row>
    <row r="18" spans="1:17">
      <c r="A18" s="140"/>
      <c r="B18" s="140"/>
      <c r="C18" s="140"/>
      <c r="D18" s="34" t="s">
        <v>6</v>
      </c>
      <c r="E18" s="62" t="s">
        <v>65</v>
      </c>
      <c r="F18" s="6" t="s">
        <v>4</v>
      </c>
      <c r="G18" s="8"/>
      <c r="H18" s="35"/>
      <c r="I18" s="8"/>
      <c r="J18" s="35"/>
      <c r="K18" s="64">
        <v>14.58</v>
      </c>
      <c r="L18" s="46"/>
      <c r="M18" s="35"/>
      <c r="N18" s="35"/>
      <c r="O18" s="37">
        <f t="shared" si="0"/>
        <v>0</v>
      </c>
      <c r="P18" s="37">
        <f t="shared" si="1"/>
        <v>14.58</v>
      </c>
      <c r="Q18" s="9"/>
    </row>
    <row r="19" spans="1:17">
      <c r="A19" s="140"/>
      <c r="B19" s="140"/>
      <c r="C19" s="140"/>
      <c r="D19" s="34" t="s">
        <v>7</v>
      </c>
      <c r="E19" s="62" t="s">
        <v>66</v>
      </c>
      <c r="F19" s="6" t="s">
        <v>4</v>
      </c>
      <c r="G19" s="8"/>
      <c r="H19" s="35"/>
      <c r="I19" s="8"/>
      <c r="J19" s="35"/>
      <c r="K19" s="64">
        <v>14.32</v>
      </c>
      <c r="L19" s="46"/>
      <c r="M19" s="35"/>
      <c r="N19" s="35"/>
      <c r="O19" s="37">
        <f>MAX(G19:N19)-MIN(G19:N19)</f>
        <v>0</v>
      </c>
      <c r="P19" s="37">
        <f>AVERAGE(G19:N19)</f>
        <v>14.32</v>
      </c>
      <c r="Q19" s="9"/>
    </row>
    <row r="20" spans="1:17">
      <c r="D20" s="2"/>
      <c r="E20" s="2"/>
      <c r="F20" s="2"/>
      <c r="G20" s="2"/>
      <c r="H20" s="2"/>
      <c r="I20" s="2"/>
      <c r="J20" s="2"/>
      <c r="K20" s="2"/>
      <c r="L20" s="12"/>
      <c r="M20" s="12"/>
      <c r="N20" s="69"/>
      <c r="O20" s="1"/>
      <c r="P20" s="1"/>
      <c r="Q20" s="1"/>
    </row>
    <row r="21" spans="1:17">
      <c r="A21" s="140" t="s">
        <v>12</v>
      </c>
      <c r="B21" s="140" t="s">
        <v>2</v>
      </c>
      <c r="C21" s="140" t="s">
        <v>67</v>
      </c>
      <c r="D21" s="141" t="s">
        <v>3</v>
      </c>
      <c r="E21" s="141" t="s">
        <v>62</v>
      </c>
      <c r="F21" s="6" t="s">
        <v>4</v>
      </c>
      <c r="G21" s="64"/>
      <c r="H21" s="62"/>
      <c r="I21" s="62"/>
      <c r="J21" s="35"/>
      <c r="K21" s="91"/>
      <c r="L21" s="35">
        <v>2.2000000000000002</v>
      </c>
      <c r="M21" s="92"/>
      <c r="N21" s="44"/>
      <c r="O21" s="37">
        <f>MAX(G21:N21)-MIN(G21:N21)</f>
        <v>0</v>
      </c>
      <c r="P21" s="37">
        <f>AVERAGE(G21:N21)</f>
        <v>2.2000000000000002</v>
      </c>
      <c r="Q21" s="1"/>
    </row>
    <row r="22" spans="1:17">
      <c r="A22" s="140"/>
      <c r="B22" s="140"/>
      <c r="C22" s="140"/>
      <c r="D22" s="142"/>
      <c r="E22" s="142"/>
      <c r="F22" s="6" t="s">
        <v>5</v>
      </c>
      <c r="G22" s="64"/>
      <c r="H22" s="62"/>
      <c r="I22" s="62"/>
      <c r="J22" s="35"/>
      <c r="K22" s="91"/>
      <c r="L22" s="35">
        <v>-2.8</v>
      </c>
      <c r="M22" s="92"/>
      <c r="N22" s="44"/>
      <c r="O22" s="37">
        <f t="shared" ref="O22:O37" si="4">MAX(G22:N22)-MIN(G22:N22)</f>
        <v>0</v>
      </c>
      <c r="P22" s="37">
        <f t="shared" ref="P22:P37" si="5">AVERAGE(G22:N22)</f>
        <v>-2.8</v>
      </c>
      <c r="Q22" s="1"/>
    </row>
    <row r="23" spans="1:17" ht="13.5" customHeight="1">
      <c r="A23" s="140"/>
      <c r="B23" s="140"/>
      <c r="C23" s="140"/>
      <c r="D23" s="140" t="s">
        <v>6</v>
      </c>
      <c r="E23" s="141" t="s">
        <v>63</v>
      </c>
      <c r="F23" s="6" t="s">
        <v>4</v>
      </c>
      <c r="G23" s="64"/>
      <c r="H23" s="62"/>
      <c r="I23" s="62"/>
      <c r="J23" s="35"/>
      <c r="K23" s="91"/>
      <c r="L23" s="35">
        <v>12</v>
      </c>
      <c r="M23" s="92"/>
      <c r="N23" s="44"/>
      <c r="O23" s="37">
        <f t="shared" si="4"/>
        <v>0</v>
      </c>
      <c r="P23" s="37">
        <f t="shared" si="5"/>
        <v>12</v>
      </c>
      <c r="Q23" s="3"/>
    </row>
    <row r="24" spans="1:17" ht="16.5" customHeight="1">
      <c r="A24" s="140"/>
      <c r="B24" s="140"/>
      <c r="C24" s="140"/>
      <c r="D24" s="140"/>
      <c r="E24" s="142"/>
      <c r="F24" s="6" t="s">
        <v>5</v>
      </c>
      <c r="G24" s="64"/>
      <c r="H24" s="62"/>
      <c r="I24" s="62"/>
      <c r="J24" s="35"/>
      <c r="K24" s="91"/>
      <c r="L24" s="35">
        <v>9.9</v>
      </c>
      <c r="M24" s="92"/>
      <c r="N24" s="44"/>
      <c r="O24" s="37">
        <f t="shared" si="4"/>
        <v>0</v>
      </c>
      <c r="P24" s="37">
        <f t="shared" si="5"/>
        <v>9.9</v>
      </c>
      <c r="Q24" s="3"/>
    </row>
    <row r="25" spans="1:17">
      <c r="A25" s="140"/>
      <c r="B25" s="140"/>
      <c r="C25" s="140"/>
      <c r="D25" s="140" t="s">
        <v>7</v>
      </c>
      <c r="E25" s="141" t="s">
        <v>64</v>
      </c>
      <c r="F25" s="6" t="s">
        <v>4</v>
      </c>
      <c r="G25" s="64"/>
      <c r="H25" s="62"/>
      <c r="I25" s="62"/>
      <c r="J25" s="35"/>
      <c r="K25" s="91"/>
      <c r="L25" s="35">
        <v>11.8</v>
      </c>
      <c r="M25" s="92"/>
      <c r="N25" s="44"/>
      <c r="O25" s="37">
        <f t="shared" si="4"/>
        <v>0</v>
      </c>
      <c r="P25" s="37">
        <f t="shared" si="5"/>
        <v>11.8</v>
      </c>
      <c r="Q25" s="3"/>
    </row>
    <row r="26" spans="1:17">
      <c r="A26" s="140"/>
      <c r="B26" s="140"/>
      <c r="C26" s="140"/>
      <c r="D26" s="140"/>
      <c r="E26" s="142"/>
      <c r="F26" s="6" t="s">
        <v>5</v>
      </c>
      <c r="G26" s="64"/>
      <c r="H26" s="62"/>
      <c r="I26" s="62"/>
      <c r="J26" s="35"/>
      <c r="K26" s="91"/>
      <c r="L26" s="35">
        <v>11.9</v>
      </c>
      <c r="M26" s="92"/>
      <c r="N26" s="44"/>
      <c r="O26" s="37">
        <f t="shared" si="4"/>
        <v>0</v>
      </c>
      <c r="P26" s="37">
        <f t="shared" si="5"/>
        <v>11.9</v>
      </c>
      <c r="Q26" s="3"/>
    </row>
    <row r="27" spans="1:17">
      <c r="A27" s="140"/>
      <c r="B27" s="140"/>
      <c r="C27" s="140" t="s">
        <v>68</v>
      </c>
      <c r="D27" s="140" t="s">
        <v>3</v>
      </c>
      <c r="E27" s="141" t="s">
        <v>62</v>
      </c>
      <c r="F27" s="6" t="s">
        <v>4</v>
      </c>
      <c r="G27" s="64"/>
      <c r="H27" s="47"/>
      <c r="I27" s="49"/>
      <c r="J27" s="35"/>
      <c r="K27" s="91"/>
      <c r="L27" s="35">
        <v>30.8</v>
      </c>
      <c r="M27" s="92"/>
      <c r="N27" s="44"/>
      <c r="O27" s="37">
        <f t="shared" si="4"/>
        <v>0</v>
      </c>
      <c r="P27" s="37">
        <f t="shared" si="5"/>
        <v>30.8</v>
      </c>
      <c r="Q27" s="3"/>
    </row>
    <row r="28" spans="1:17" ht="14.25" customHeight="1">
      <c r="A28" s="140"/>
      <c r="B28" s="140"/>
      <c r="C28" s="140"/>
      <c r="D28" s="140"/>
      <c r="E28" s="142"/>
      <c r="F28" s="6" t="s">
        <v>5</v>
      </c>
      <c r="G28" s="64"/>
      <c r="H28" s="47"/>
      <c r="I28" s="49"/>
      <c r="J28" s="35"/>
      <c r="K28" s="91"/>
      <c r="L28" s="35">
        <v>-2.2999999999999998</v>
      </c>
      <c r="M28" s="92"/>
      <c r="N28" s="44"/>
      <c r="O28" s="37">
        <f t="shared" si="4"/>
        <v>0</v>
      </c>
      <c r="P28" s="37">
        <f t="shared" si="5"/>
        <v>-2.2999999999999998</v>
      </c>
    </row>
    <row r="29" spans="1:17">
      <c r="A29" s="140"/>
      <c r="B29" s="140"/>
      <c r="C29" s="140"/>
      <c r="D29" s="140" t="s">
        <v>6</v>
      </c>
      <c r="E29" s="141" t="s">
        <v>63</v>
      </c>
      <c r="F29" s="6" t="s">
        <v>4</v>
      </c>
      <c r="G29" s="64"/>
      <c r="H29" s="47"/>
      <c r="I29" s="49"/>
      <c r="J29" s="35"/>
      <c r="K29" s="91"/>
      <c r="L29" s="35">
        <v>13.7</v>
      </c>
      <c r="M29" s="92"/>
      <c r="N29" s="44"/>
      <c r="O29" s="37">
        <f t="shared" si="4"/>
        <v>0</v>
      </c>
      <c r="P29" s="37">
        <f t="shared" si="5"/>
        <v>13.7</v>
      </c>
    </row>
    <row r="30" spans="1:17">
      <c r="A30" s="140"/>
      <c r="B30" s="140"/>
      <c r="C30" s="140"/>
      <c r="D30" s="140"/>
      <c r="E30" s="142"/>
      <c r="F30" s="6" t="s">
        <v>5</v>
      </c>
      <c r="G30" s="64"/>
      <c r="H30" s="47"/>
      <c r="I30" s="49"/>
      <c r="J30" s="35"/>
      <c r="K30" s="91"/>
      <c r="L30" s="35">
        <v>9.9</v>
      </c>
      <c r="M30" s="92"/>
      <c r="N30" s="44"/>
      <c r="O30" s="37">
        <f t="shared" si="4"/>
        <v>0</v>
      </c>
      <c r="P30" s="37">
        <f t="shared" si="5"/>
        <v>9.9</v>
      </c>
    </row>
    <row r="31" spans="1:17">
      <c r="A31" s="140"/>
      <c r="B31" s="140"/>
      <c r="C31" s="140"/>
      <c r="D31" s="140" t="s">
        <v>7</v>
      </c>
      <c r="E31" s="141" t="s">
        <v>64</v>
      </c>
      <c r="F31" s="6" t="s">
        <v>4</v>
      </c>
      <c r="G31" s="47"/>
      <c r="H31" s="47"/>
      <c r="I31" s="49"/>
      <c r="J31" s="35"/>
      <c r="K31" s="91"/>
      <c r="L31" s="35">
        <v>12.2</v>
      </c>
      <c r="M31" s="92"/>
      <c r="N31" s="44"/>
      <c r="O31" s="37">
        <f t="shared" si="4"/>
        <v>0</v>
      </c>
      <c r="P31" s="37">
        <f t="shared" si="5"/>
        <v>12.2</v>
      </c>
    </row>
    <row r="32" spans="1:17">
      <c r="A32" s="140"/>
      <c r="B32" s="140"/>
      <c r="C32" s="140"/>
      <c r="D32" s="140"/>
      <c r="E32" s="142"/>
      <c r="F32" s="6" t="s">
        <v>5</v>
      </c>
      <c r="G32" s="64"/>
      <c r="H32" s="47"/>
      <c r="I32" s="62"/>
      <c r="J32" s="35"/>
      <c r="K32" s="91"/>
      <c r="L32" s="35">
        <v>11.7</v>
      </c>
      <c r="M32" s="93"/>
      <c r="N32" s="45"/>
      <c r="O32" s="37">
        <f t="shared" si="4"/>
        <v>0</v>
      </c>
      <c r="P32" s="37">
        <f t="shared" si="5"/>
        <v>11.7</v>
      </c>
    </row>
    <row r="33" spans="1:16">
      <c r="A33" s="140"/>
      <c r="B33" s="140"/>
      <c r="C33" s="140" t="s">
        <v>69</v>
      </c>
      <c r="D33" s="141" t="s">
        <v>3</v>
      </c>
      <c r="E33" s="141" t="s">
        <v>62</v>
      </c>
      <c r="F33" s="6" t="s">
        <v>4</v>
      </c>
      <c r="G33" s="64"/>
      <c r="H33" s="62"/>
      <c r="I33" s="62"/>
      <c r="J33" s="35"/>
      <c r="K33" s="91"/>
      <c r="L33" s="35">
        <v>-1.6</v>
      </c>
      <c r="M33" s="92"/>
      <c r="N33" s="44"/>
      <c r="O33" s="37">
        <f t="shared" si="4"/>
        <v>0</v>
      </c>
      <c r="P33" s="37">
        <f t="shared" si="5"/>
        <v>-1.6</v>
      </c>
    </row>
    <row r="34" spans="1:16">
      <c r="A34" s="140"/>
      <c r="B34" s="140"/>
      <c r="C34" s="140"/>
      <c r="D34" s="142"/>
      <c r="E34" s="142"/>
      <c r="F34" s="6" t="s">
        <v>5</v>
      </c>
      <c r="G34" s="64"/>
      <c r="H34" s="62"/>
      <c r="I34" s="62"/>
      <c r="J34" s="35"/>
      <c r="K34" s="91"/>
      <c r="L34" s="35">
        <v>-2.5</v>
      </c>
      <c r="M34" s="92"/>
      <c r="N34" s="44"/>
      <c r="O34" s="37">
        <f t="shared" si="4"/>
        <v>0</v>
      </c>
      <c r="P34" s="37">
        <f t="shared" si="5"/>
        <v>-2.5</v>
      </c>
    </row>
    <row r="35" spans="1:16">
      <c r="A35" s="140"/>
      <c r="B35" s="140"/>
      <c r="C35" s="140"/>
      <c r="D35" s="140" t="s">
        <v>6</v>
      </c>
      <c r="E35" s="141" t="s">
        <v>63</v>
      </c>
      <c r="F35" s="6" t="s">
        <v>4</v>
      </c>
      <c r="G35" s="64"/>
      <c r="H35" s="62"/>
      <c r="I35" s="62"/>
      <c r="J35" s="35"/>
      <c r="K35" s="91"/>
      <c r="L35" s="35">
        <v>10.5</v>
      </c>
      <c r="M35" s="92"/>
      <c r="N35" s="44"/>
      <c r="O35" s="37">
        <f t="shared" si="4"/>
        <v>0</v>
      </c>
      <c r="P35" s="37">
        <f t="shared" si="5"/>
        <v>10.5</v>
      </c>
    </row>
    <row r="36" spans="1:16">
      <c r="A36" s="140"/>
      <c r="B36" s="140"/>
      <c r="C36" s="140"/>
      <c r="D36" s="140"/>
      <c r="E36" s="142"/>
      <c r="F36" s="6" t="s">
        <v>5</v>
      </c>
      <c r="G36" s="64"/>
      <c r="H36" s="62"/>
      <c r="I36" s="62"/>
      <c r="J36" s="35"/>
      <c r="K36" s="91"/>
      <c r="L36" s="35">
        <v>10.3</v>
      </c>
      <c r="M36" s="92"/>
      <c r="N36" s="44"/>
      <c r="O36" s="37">
        <f t="shared" si="4"/>
        <v>0</v>
      </c>
      <c r="P36" s="37">
        <f t="shared" si="5"/>
        <v>10.3</v>
      </c>
    </row>
    <row r="37" spans="1:16">
      <c r="A37" s="140"/>
      <c r="B37" s="140"/>
      <c r="C37" s="140"/>
      <c r="D37" s="140" t="s">
        <v>7</v>
      </c>
      <c r="E37" s="141" t="s">
        <v>64</v>
      </c>
      <c r="F37" s="6" t="s">
        <v>4</v>
      </c>
      <c r="G37" s="64"/>
      <c r="H37" s="62"/>
      <c r="I37" s="62"/>
      <c r="J37" s="35"/>
      <c r="K37" s="91"/>
      <c r="L37" s="35">
        <v>11.7</v>
      </c>
      <c r="M37" s="92"/>
      <c r="N37" s="44"/>
      <c r="O37" s="37">
        <f t="shared" si="4"/>
        <v>0</v>
      </c>
      <c r="P37" s="37">
        <f t="shared" si="5"/>
        <v>11.7</v>
      </c>
    </row>
    <row r="38" spans="1:16">
      <c r="A38" s="140"/>
      <c r="B38" s="140"/>
      <c r="C38" s="140"/>
      <c r="D38" s="140"/>
      <c r="E38" s="142"/>
      <c r="F38" s="6" t="s">
        <v>5</v>
      </c>
      <c r="G38" s="64"/>
      <c r="H38" s="62"/>
      <c r="I38" s="62"/>
      <c r="J38" s="35"/>
      <c r="K38" s="91"/>
      <c r="L38" s="35">
        <v>11.8</v>
      </c>
      <c r="M38" s="92"/>
      <c r="N38" s="44"/>
      <c r="O38" s="37">
        <f>MAX(G38:N38)-MIN(G38:N38)</f>
        <v>0</v>
      </c>
      <c r="P38" s="37">
        <f>AVERAGE(G38:N38)</f>
        <v>11.8</v>
      </c>
    </row>
    <row r="39" spans="1:16">
      <c r="A39" s="140"/>
      <c r="B39" s="140"/>
      <c r="C39" s="140" t="s">
        <v>70</v>
      </c>
      <c r="D39" s="140" t="s">
        <v>3</v>
      </c>
      <c r="E39" s="141" t="s">
        <v>62</v>
      </c>
      <c r="F39" s="6" t="s">
        <v>4</v>
      </c>
      <c r="G39" s="64"/>
      <c r="H39" s="47"/>
      <c r="I39" s="49"/>
      <c r="J39" s="35"/>
      <c r="K39" s="91"/>
      <c r="L39" s="35">
        <v>-1.9</v>
      </c>
      <c r="M39" s="92"/>
      <c r="N39" s="44"/>
      <c r="O39" s="37">
        <f t="shared" ref="O39:O59" si="6">MAX(G39:N39)-MIN(G39:N39)</f>
        <v>0</v>
      </c>
      <c r="P39" s="37">
        <f t="shared" ref="P39:P59" si="7">AVERAGE(G39:N39)</f>
        <v>-1.9</v>
      </c>
    </row>
    <row r="40" spans="1:16">
      <c r="A40" s="140"/>
      <c r="B40" s="140"/>
      <c r="C40" s="140"/>
      <c r="D40" s="140"/>
      <c r="E40" s="142"/>
      <c r="F40" s="6" t="s">
        <v>5</v>
      </c>
      <c r="G40" s="64"/>
      <c r="H40" s="47"/>
      <c r="I40" s="49"/>
      <c r="J40" s="35"/>
      <c r="K40" s="91"/>
      <c r="L40" s="35">
        <v>-2.8</v>
      </c>
      <c r="M40" s="92"/>
      <c r="N40" s="44"/>
      <c r="O40" s="37">
        <f t="shared" si="6"/>
        <v>0</v>
      </c>
      <c r="P40" s="37">
        <f t="shared" si="7"/>
        <v>-2.8</v>
      </c>
    </row>
    <row r="41" spans="1:16">
      <c r="A41" s="140"/>
      <c r="B41" s="140"/>
      <c r="C41" s="140"/>
      <c r="D41" s="140" t="s">
        <v>6</v>
      </c>
      <c r="E41" s="141" t="s">
        <v>63</v>
      </c>
      <c r="F41" s="6" t="s">
        <v>4</v>
      </c>
      <c r="G41" s="64"/>
      <c r="H41" s="47"/>
      <c r="I41" s="49"/>
      <c r="J41" s="35"/>
      <c r="K41" s="91"/>
      <c r="L41" s="35">
        <v>10.7</v>
      </c>
      <c r="M41" s="92"/>
      <c r="N41" s="44"/>
      <c r="O41" s="37">
        <f t="shared" si="6"/>
        <v>0</v>
      </c>
      <c r="P41" s="37">
        <f t="shared" si="7"/>
        <v>10.7</v>
      </c>
    </row>
    <row r="42" spans="1:16">
      <c r="A42" s="140"/>
      <c r="B42" s="140"/>
      <c r="C42" s="140"/>
      <c r="D42" s="140"/>
      <c r="E42" s="142"/>
      <c r="F42" s="6" t="s">
        <v>5</v>
      </c>
      <c r="G42" s="64"/>
      <c r="H42" s="47"/>
      <c r="I42" s="49"/>
      <c r="J42" s="35"/>
      <c r="K42" s="91"/>
      <c r="L42" s="35">
        <v>10.4</v>
      </c>
      <c r="M42" s="92"/>
      <c r="N42" s="44"/>
      <c r="O42" s="37">
        <f t="shared" si="6"/>
        <v>0</v>
      </c>
      <c r="P42" s="37">
        <f t="shared" si="7"/>
        <v>10.4</v>
      </c>
    </row>
    <row r="43" spans="1:16">
      <c r="A43" s="140"/>
      <c r="B43" s="140"/>
      <c r="C43" s="140"/>
      <c r="D43" s="140" t="s">
        <v>7</v>
      </c>
      <c r="E43" s="141" t="s">
        <v>64</v>
      </c>
      <c r="F43" s="6" t="s">
        <v>4</v>
      </c>
      <c r="G43" s="47"/>
      <c r="H43" s="47"/>
      <c r="I43" s="49"/>
      <c r="J43" s="35"/>
      <c r="K43" s="91"/>
      <c r="L43" s="35">
        <v>12.2</v>
      </c>
      <c r="M43" s="92"/>
      <c r="N43" s="44"/>
      <c r="O43" s="37">
        <f t="shared" si="6"/>
        <v>0</v>
      </c>
      <c r="P43" s="37">
        <f t="shared" si="7"/>
        <v>12.2</v>
      </c>
    </row>
    <row r="44" spans="1:16">
      <c r="A44" s="140"/>
      <c r="B44" s="140"/>
      <c r="C44" s="140"/>
      <c r="D44" s="140"/>
      <c r="E44" s="142"/>
      <c r="F44" s="6" t="s">
        <v>5</v>
      </c>
      <c r="G44" s="64"/>
      <c r="H44" s="47"/>
      <c r="I44" s="62"/>
      <c r="J44" s="35"/>
      <c r="K44" s="91"/>
      <c r="L44" s="35">
        <v>11.7</v>
      </c>
      <c r="M44" s="93"/>
      <c r="N44" s="45"/>
      <c r="O44" s="37">
        <f t="shared" si="6"/>
        <v>0</v>
      </c>
      <c r="P44" s="37">
        <f t="shared" si="7"/>
        <v>11.7</v>
      </c>
    </row>
    <row r="45" spans="1:16">
      <c r="A45" s="140"/>
      <c r="B45" s="140"/>
      <c r="C45" s="140" t="s">
        <v>71</v>
      </c>
      <c r="D45" s="140" t="s">
        <v>3</v>
      </c>
      <c r="E45" s="141" t="s">
        <v>62</v>
      </c>
      <c r="F45" s="6" t="s">
        <v>4</v>
      </c>
      <c r="G45" s="64"/>
      <c r="H45" s="47"/>
      <c r="I45" s="49"/>
      <c r="J45" s="35"/>
      <c r="K45" s="91"/>
      <c r="L45" s="35">
        <v>-0.9</v>
      </c>
      <c r="M45" s="92"/>
      <c r="N45" s="44"/>
      <c r="O45" s="37">
        <f t="shared" si="6"/>
        <v>0</v>
      </c>
      <c r="P45" s="37">
        <f t="shared" si="7"/>
        <v>-0.9</v>
      </c>
    </row>
    <row r="46" spans="1:16">
      <c r="A46" s="140"/>
      <c r="B46" s="140"/>
      <c r="C46" s="140"/>
      <c r="D46" s="140"/>
      <c r="E46" s="142"/>
      <c r="F46" s="6" t="s">
        <v>5</v>
      </c>
      <c r="G46" s="64"/>
      <c r="H46" s="47"/>
      <c r="I46" s="49"/>
      <c r="J46" s="35"/>
      <c r="K46" s="91"/>
      <c r="L46" s="35">
        <v>-2.9</v>
      </c>
      <c r="M46" s="92"/>
      <c r="N46" s="44"/>
      <c r="O46" s="37">
        <f t="shared" si="6"/>
        <v>0</v>
      </c>
      <c r="P46" s="37">
        <f t="shared" si="7"/>
        <v>-2.9</v>
      </c>
    </row>
    <row r="47" spans="1:16">
      <c r="A47" s="140"/>
      <c r="B47" s="140"/>
      <c r="C47" s="140"/>
      <c r="D47" s="140" t="s">
        <v>6</v>
      </c>
      <c r="E47" s="141" t="s">
        <v>63</v>
      </c>
      <c r="F47" s="6" t="s">
        <v>4</v>
      </c>
      <c r="G47" s="64"/>
      <c r="H47" s="47"/>
      <c r="I47" s="49"/>
      <c r="J47" s="35"/>
      <c r="K47" s="91"/>
      <c r="L47" s="35">
        <v>11.2</v>
      </c>
      <c r="M47" s="92"/>
      <c r="N47" s="44"/>
      <c r="O47" s="37">
        <f t="shared" si="6"/>
        <v>0</v>
      </c>
      <c r="P47" s="37">
        <f t="shared" si="7"/>
        <v>11.2</v>
      </c>
    </row>
    <row r="48" spans="1:16">
      <c r="A48" s="140"/>
      <c r="B48" s="140"/>
      <c r="C48" s="140"/>
      <c r="D48" s="140"/>
      <c r="E48" s="142"/>
      <c r="F48" s="6" t="s">
        <v>5</v>
      </c>
      <c r="G48" s="64"/>
      <c r="H48" s="47"/>
      <c r="I48" s="49"/>
      <c r="J48" s="35"/>
      <c r="K48" s="91"/>
      <c r="L48" s="35">
        <v>10.199999999999999</v>
      </c>
      <c r="M48" s="92"/>
      <c r="N48" s="44"/>
      <c r="O48" s="37">
        <f t="shared" si="6"/>
        <v>0</v>
      </c>
      <c r="P48" s="37">
        <f t="shared" si="7"/>
        <v>10.199999999999999</v>
      </c>
    </row>
    <row r="49" spans="1:16">
      <c r="A49" s="140"/>
      <c r="B49" s="140"/>
      <c r="C49" s="140"/>
      <c r="D49" s="140" t="s">
        <v>7</v>
      </c>
      <c r="E49" s="141" t="s">
        <v>64</v>
      </c>
      <c r="F49" s="6" t="s">
        <v>4</v>
      </c>
      <c r="G49" s="47"/>
      <c r="H49" s="47"/>
      <c r="I49" s="49"/>
      <c r="J49" s="35"/>
      <c r="K49" s="91"/>
      <c r="L49" s="35">
        <v>13.1</v>
      </c>
      <c r="M49" s="92"/>
      <c r="N49" s="44"/>
      <c r="O49" s="37">
        <f t="shared" si="6"/>
        <v>0</v>
      </c>
      <c r="P49" s="37">
        <f t="shared" si="7"/>
        <v>13.1</v>
      </c>
    </row>
    <row r="50" spans="1:16">
      <c r="A50" s="140"/>
      <c r="B50" s="140"/>
      <c r="C50" s="140"/>
      <c r="D50" s="140"/>
      <c r="E50" s="142"/>
      <c r="F50" s="6" t="s">
        <v>5</v>
      </c>
      <c r="G50" s="64"/>
      <c r="H50" s="47"/>
      <c r="I50" s="62"/>
      <c r="J50" s="35"/>
      <c r="K50" s="91"/>
      <c r="L50" s="35">
        <v>12.5</v>
      </c>
      <c r="M50" s="93"/>
      <c r="N50" s="45"/>
      <c r="O50" s="37">
        <f t="shared" si="6"/>
        <v>0</v>
      </c>
      <c r="P50" s="37">
        <f>AVERAGE(G50:N50)</f>
        <v>12.5</v>
      </c>
    </row>
    <row r="51" spans="1:16">
      <c r="A51" s="140"/>
      <c r="B51" s="140" t="s">
        <v>8</v>
      </c>
      <c r="C51" s="140" t="s">
        <v>110</v>
      </c>
      <c r="D51" s="62" t="s">
        <v>3</v>
      </c>
      <c r="E51" s="62" t="s">
        <v>65</v>
      </c>
      <c r="F51" s="6" t="s">
        <v>4</v>
      </c>
      <c r="G51" s="62"/>
      <c r="H51" s="62"/>
      <c r="I51" s="62"/>
      <c r="J51" s="35"/>
      <c r="K51" s="64"/>
      <c r="L51" s="88"/>
      <c r="M51" s="35"/>
      <c r="N51" s="35"/>
      <c r="O51" s="37">
        <f t="shared" si="6"/>
        <v>0</v>
      </c>
      <c r="P51" s="37" t="e">
        <f t="shared" si="7"/>
        <v>#DIV/0!</v>
      </c>
    </row>
    <row r="52" spans="1:16">
      <c r="A52" s="140"/>
      <c r="B52" s="140"/>
      <c r="C52" s="140"/>
      <c r="D52" s="62" t="s">
        <v>6</v>
      </c>
      <c r="E52" s="62" t="s">
        <v>65</v>
      </c>
      <c r="F52" s="6" t="s">
        <v>4</v>
      </c>
      <c r="G52" s="62"/>
      <c r="H52" s="62"/>
      <c r="I52" s="62"/>
      <c r="J52" s="35"/>
      <c r="K52" s="64"/>
      <c r="L52" s="64"/>
      <c r="M52" s="35"/>
      <c r="N52" s="35"/>
      <c r="O52" s="37">
        <f t="shared" si="6"/>
        <v>0</v>
      </c>
      <c r="P52" s="37" t="e">
        <f t="shared" si="7"/>
        <v>#DIV/0!</v>
      </c>
    </row>
    <row r="53" spans="1:16">
      <c r="A53" s="140"/>
      <c r="B53" s="140"/>
      <c r="C53" s="140"/>
      <c r="D53" s="62" t="s">
        <v>7</v>
      </c>
      <c r="E53" s="62" t="s">
        <v>66</v>
      </c>
      <c r="F53" s="6" t="s">
        <v>4</v>
      </c>
      <c r="G53" s="62"/>
      <c r="H53" s="62"/>
      <c r="I53" s="62"/>
      <c r="J53" s="35"/>
      <c r="K53" s="64"/>
      <c r="L53" s="64"/>
      <c r="M53" s="11"/>
      <c r="N53" s="11"/>
      <c r="O53" s="37">
        <f t="shared" si="6"/>
        <v>0</v>
      </c>
      <c r="P53" s="37" t="e">
        <f t="shared" si="7"/>
        <v>#DIV/0!</v>
      </c>
    </row>
    <row r="54" spans="1:16">
      <c r="A54" s="140"/>
      <c r="B54" s="140"/>
      <c r="C54" s="140" t="s">
        <v>111</v>
      </c>
      <c r="D54" s="62" t="s">
        <v>3</v>
      </c>
      <c r="E54" s="62" t="s">
        <v>65</v>
      </c>
      <c r="F54" s="6" t="s">
        <v>4</v>
      </c>
      <c r="G54" s="64"/>
      <c r="H54" s="35"/>
      <c r="I54" s="64"/>
      <c r="J54" s="35"/>
      <c r="K54" s="64"/>
      <c r="L54" s="64"/>
      <c r="M54" s="35"/>
      <c r="N54" s="35"/>
      <c r="O54" s="37">
        <f t="shared" si="6"/>
        <v>0</v>
      </c>
      <c r="P54" s="37" t="e">
        <f t="shared" si="7"/>
        <v>#DIV/0!</v>
      </c>
    </row>
    <row r="55" spans="1:16">
      <c r="A55" s="140"/>
      <c r="B55" s="140"/>
      <c r="C55" s="140"/>
      <c r="D55" s="62" t="s">
        <v>6</v>
      </c>
      <c r="E55" s="62" t="s">
        <v>65</v>
      </c>
      <c r="F55" s="6" t="s">
        <v>4</v>
      </c>
      <c r="G55" s="64"/>
      <c r="H55" s="35"/>
      <c r="I55" s="64"/>
      <c r="J55" s="35"/>
      <c r="K55" s="64"/>
      <c r="L55" s="64"/>
      <c r="M55" s="35"/>
      <c r="N55" s="35"/>
      <c r="O55" s="37">
        <f t="shared" si="6"/>
        <v>0</v>
      </c>
      <c r="P55" s="37" t="e">
        <f t="shared" si="7"/>
        <v>#DIV/0!</v>
      </c>
    </row>
    <row r="56" spans="1:16">
      <c r="A56" s="140"/>
      <c r="B56" s="140"/>
      <c r="C56" s="140"/>
      <c r="D56" s="62" t="s">
        <v>7</v>
      </c>
      <c r="E56" s="62" t="s">
        <v>66</v>
      </c>
      <c r="F56" s="6" t="s">
        <v>4</v>
      </c>
      <c r="G56" s="64"/>
      <c r="H56" s="35"/>
      <c r="I56" s="64"/>
      <c r="J56" s="35"/>
      <c r="K56" s="64"/>
      <c r="L56" s="64"/>
      <c r="M56" s="35"/>
      <c r="N56" s="35"/>
      <c r="O56" s="37">
        <f t="shared" si="6"/>
        <v>0</v>
      </c>
      <c r="P56" s="37" t="e">
        <f t="shared" si="7"/>
        <v>#DIV/0!</v>
      </c>
    </row>
    <row r="57" spans="1:16">
      <c r="A57" s="140"/>
      <c r="B57" s="140"/>
      <c r="C57" s="140" t="s">
        <v>112</v>
      </c>
      <c r="D57" s="62" t="s">
        <v>3</v>
      </c>
      <c r="E57" s="62" t="s">
        <v>100</v>
      </c>
      <c r="F57" s="6" t="s">
        <v>4</v>
      </c>
      <c r="G57" s="64"/>
      <c r="H57" s="35"/>
      <c r="I57" s="64"/>
      <c r="J57" s="35"/>
      <c r="K57" s="64"/>
      <c r="L57" s="64"/>
      <c r="M57" s="35"/>
      <c r="N57" s="35"/>
      <c r="O57" s="37">
        <f t="shared" si="6"/>
        <v>0</v>
      </c>
      <c r="P57" s="37" t="e">
        <f t="shared" si="7"/>
        <v>#DIV/0!</v>
      </c>
    </row>
    <row r="58" spans="1:16">
      <c r="A58" s="140"/>
      <c r="B58" s="140"/>
      <c r="C58" s="140"/>
      <c r="D58" s="62" t="s">
        <v>6</v>
      </c>
      <c r="E58" s="62" t="s">
        <v>65</v>
      </c>
      <c r="F58" s="6" t="s">
        <v>4</v>
      </c>
      <c r="G58" s="64"/>
      <c r="H58" s="35"/>
      <c r="I58" s="64"/>
      <c r="J58" s="35"/>
      <c r="K58" s="64"/>
      <c r="L58" s="64"/>
      <c r="M58" s="35"/>
      <c r="N58" s="35"/>
      <c r="O58" s="37">
        <f t="shared" si="6"/>
        <v>0</v>
      </c>
      <c r="P58" s="37" t="e">
        <f t="shared" si="7"/>
        <v>#DIV/0!</v>
      </c>
    </row>
    <row r="59" spans="1:16">
      <c r="A59" s="140"/>
      <c r="B59" s="140"/>
      <c r="C59" s="140"/>
      <c r="D59" s="62" t="s">
        <v>7</v>
      </c>
      <c r="E59" s="62" t="s">
        <v>66</v>
      </c>
      <c r="F59" s="6" t="s">
        <v>4</v>
      </c>
      <c r="G59" s="64"/>
      <c r="H59" s="35"/>
      <c r="I59" s="64"/>
      <c r="J59" s="35"/>
      <c r="K59" s="64"/>
      <c r="L59" s="64"/>
      <c r="M59" s="35"/>
      <c r="N59" s="35"/>
      <c r="O59" s="37">
        <f t="shared" si="6"/>
        <v>0</v>
      </c>
      <c r="P59" s="37" t="e">
        <f t="shared" si="7"/>
        <v>#DIV/0!</v>
      </c>
    </row>
  </sheetData>
  <mergeCells count="71">
    <mergeCell ref="U2:U3"/>
    <mergeCell ref="V2:V3"/>
    <mergeCell ref="U4:U5"/>
    <mergeCell ref="V4:V5"/>
    <mergeCell ref="A21:A59"/>
    <mergeCell ref="S2:S5"/>
    <mergeCell ref="S6:S7"/>
    <mergeCell ref="R2:R7"/>
    <mergeCell ref="T2:T3"/>
    <mergeCell ref="T4:T5"/>
    <mergeCell ref="C51:C53"/>
    <mergeCell ref="C54:C56"/>
    <mergeCell ref="C57:C59"/>
    <mergeCell ref="B51:B59"/>
    <mergeCell ref="C45:C50"/>
    <mergeCell ref="D45:D46"/>
    <mergeCell ref="E45:E46"/>
    <mergeCell ref="D47:D48"/>
    <mergeCell ref="E47:E48"/>
    <mergeCell ref="D49:D50"/>
    <mergeCell ref="E49:E50"/>
    <mergeCell ref="E39:E40"/>
    <mergeCell ref="D41:D42"/>
    <mergeCell ref="E41:E42"/>
    <mergeCell ref="D43:D44"/>
    <mergeCell ref="E43:E44"/>
    <mergeCell ref="E33:E34"/>
    <mergeCell ref="D35:D36"/>
    <mergeCell ref="E35:E36"/>
    <mergeCell ref="D37:D38"/>
    <mergeCell ref="E37:E38"/>
    <mergeCell ref="C33:C38"/>
    <mergeCell ref="D33:D34"/>
    <mergeCell ref="B21:B50"/>
    <mergeCell ref="C27:C32"/>
    <mergeCell ref="D27:D28"/>
    <mergeCell ref="D21:D22"/>
    <mergeCell ref="C21:C26"/>
    <mergeCell ref="C39:C44"/>
    <mergeCell ref="D39:D40"/>
    <mergeCell ref="E27:E28"/>
    <mergeCell ref="D29:D30"/>
    <mergeCell ref="E29:E30"/>
    <mergeCell ref="D31:D32"/>
    <mergeCell ref="E31:E32"/>
    <mergeCell ref="E21:E22"/>
    <mergeCell ref="D23:D24"/>
    <mergeCell ref="E23:E24"/>
    <mergeCell ref="D25:D26"/>
    <mergeCell ref="E25:E26"/>
    <mergeCell ref="E2:E3"/>
    <mergeCell ref="E4:E5"/>
    <mergeCell ref="E6:E7"/>
    <mergeCell ref="E8:E9"/>
    <mergeCell ref="E10:E11"/>
    <mergeCell ref="A1:F1"/>
    <mergeCell ref="R1:W1"/>
    <mergeCell ref="C17:C19"/>
    <mergeCell ref="D12:D13"/>
    <mergeCell ref="C8:C13"/>
    <mergeCell ref="D8:D9"/>
    <mergeCell ref="D10:D11"/>
    <mergeCell ref="D4:D5"/>
    <mergeCell ref="D6:D7"/>
    <mergeCell ref="A2:A19"/>
    <mergeCell ref="B2:B13"/>
    <mergeCell ref="C2:C7"/>
    <mergeCell ref="D2:D3"/>
    <mergeCell ref="B14:B19"/>
    <mergeCell ref="C14:C16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44"/>
  <sheetViews>
    <sheetView workbookViewId="0">
      <pane ySplit="1" topLeftCell="A2" activePane="bottomLeft" state="frozen"/>
      <selection pane="bottomLeft" activeCell="AC13" sqref="AC13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customWidth="1"/>
    <col min="11" max="11" width="8.625" customWidth="1"/>
    <col min="12" max="12" width="8.125" customWidth="1"/>
    <col min="13" max="13" width="9.625" customWidth="1"/>
    <col min="14" max="14" width="9.625" style="120" customWidth="1"/>
    <col min="17" max="17" width="6.625" customWidth="1"/>
    <col min="18" max="18" width="10.125" customWidth="1"/>
    <col min="19" max="19" width="7.625" customWidth="1"/>
    <col min="20" max="20" width="17.875" customWidth="1"/>
    <col min="21" max="21" width="12.5" customWidth="1"/>
    <col min="30" max="30" width="10.125" customWidth="1"/>
    <col min="31" max="31" width="8.875" style="120"/>
  </cols>
  <sheetData>
    <row r="1" spans="1:33" s="3" customFormat="1" ht="21" customHeight="1">
      <c r="A1" s="138" t="s">
        <v>81</v>
      </c>
      <c r="B1" s="138"/>
      <c r="C1" s="138"/>
      <c r="D1" s="138"/>
      <c r="E1" s="138"/>
      <c r="F1" s="139"/>
      <c r="G1" s="86" t="s">
        <v>0</v>
      </c>
      <c r="H1" s="62" t="s">
        <v>1</v>
      </c>
      <c r="I1" s="62" t="s">
        <v>9</v>
      </c>
      <c r="J1" s="62" t="s">
        <v>10</v>
      </c>
      <c r="K1" s="62" t="s">
        <v>11</v>
      </c>
      <c r="L1" s="48" t="s">
        <v>13</v>
      </c>
      <c r="M1" s="48" t="s">
        <v>52</v>
      </c>
      <c r="N1" s="48" t="s">
        <v>53</v>
      </c>
      <c r="O1" s="62" t="s">
        <v>25</v>
      </c>
      <c r="P1" s="62" t="s">
        <v>31</v>
      </c>
      <c r="R1" s="138" t="s">
        <v>81</v>
      </c>
      <c r="S1" s="138"/>
      <c r="T1" s="138"/>
      <c r="U1" s="138"/>
      <c r="V1" s="138"/>
      <c r="W1" s="139"/>
      <c r="X1" s="62" t="s">
        <v>0</v>
      </c>
      <c r="Y1" s="62" t="s">
        <v>1</v>
      </c>
      <c r="Z1" s="62" t="s">
        <v>9</v>
      </c>
      <c r="AA1" s="62" t="s">
        <v>10</v>
      </c>
      <c r="AB1" s="62" t="s">
        <v>11</v>
      </c>
      <c r="AC1" s="67" t="s">
        <v>74</v>
      </c>
      <c r="AD1" s="48" t="s">
        <v>52</v>
      </c>
      <c r="AE1" s="48" t="s">
        <v>53</v>
      </c>
      <c r="AF1" s="62" t="s">
        <v>25</v>
      </c>
      <c r="AG1" s="26" t="s">
        <v>31</v>
      </c>
    </row>
    <row r="2" spans="1:33" ht="15" customHeight="1">
      <c r="A2" s="140" t="s">
        <v>12</v>
      </c>
      <c r="B2" s="140" t="s">
        <v>2</v>
      </c>
      <c r="C2" s="140" t="s">
        <v>55</v>
      </c>
      <c r="D2" s="141" t="s">
        <v>3</v>
      </c>
      <c r="E2" s="141" t="s">
        <v>62</v>
      </c>
      <c r="F2" s="97" t="s">
        <v>4</v>
      </c>
      <c r="G2" s="67">
        <v>-2.57</v>
      </c>
      <c r="H2" s="98"/>
      <c r="I2" s="62"/>
      <c r="J2" s="35"/>
      <c r="K2" s="64"/>
      <c r="L2" s="64">
        <v>-2.9</v>
      </c>
      <c r="M2" s="64">
        <v>-1.87</v>
      </c>
      <c r="N2" s="44"/>
      <c r="O2" s="37">
        <f>MAX(G2:N2)-MIN(G2:N2)</f>
        <v>1.0299999999999998</v>
      </c>
      <c r="P2" s="37">
        <f>AVERAGE(G2:N2)</f>
        <v>-2.4466666666666668</v>
      </c>
      <c r="R2" s="140" t="s">
        <v>77</v>
      </c>
      <c r="S2" s="140" t="s">
        <v>75</v>
      </c>
      <c r="T2" s="140" t="s">
        <v>73</v>
      </c>
      <c r="U2" s="141" t="s">
        <v>72</v>
      </c>
      <c r="V2" s="141" t="s">
        <v>78</v>
      </c>
      <c r="W2" s="6" t="s">
        <v>4</v>
      </c>
      <c r="X2" s="85">
        <v>-2.35</v>
      </c>
      <c r="Y2" s="62"/>
      <c r="Z2" s="5"/>
      <c r="AA2" s="62"/>
      <c r="AB2" s="62"/>
      <c r="AC2" s="47">
        <v>-2.8</v>
      </c>
      <c r="AD2" s="47">
        <v>-1.9500000000000002</v>
      </c>
      <c r="AE2" s="108"/>
      <c r="AF2" s="37">
        <f>MAX(X2:AE2)-MIN(X2:AE2)</f>
        <v>0.84999999999999964</v>
      </c>
      <c r="AG2" s="37">
        <f>AVERAGE(X2:AE2)</f>
        <v>-2.3666666666666667</v>
      </c>
    </row>
    <row r="3" spans="1:33" ht="14.25" customHeight="1">
      <c r="A3" s="140"/>
      <c r="B3" s="140"/>
      <c r="C3" s="140"/>
      <c r="D3" s="142"/>
      <c r="E3" s="142"/>
      <c r="F3" s="97" t="s">
        <v>5</v>
      </c>
      <c r="G3" s="67">
        <v>-4.75</v>
      </c>
      <c r="H3" s="98"/>
      <c r="I3" s="62"/>
      <c r="J3" s="35"/>
      <c r="K3" s="91"/>
      <c r="L3" s="64">
        <v>-6.2</v>
      </c>
      <c r="M3" s="94">
        <v>-3.5</v>
      </c>
      <c r="N3" s="44"/>
      <c r="O3" s="37">
        <f t="shared" ref="O3:O13" si="0">MAX(G3:N3)-MIN(G3:N3)</f>
        <v>2.7</v>
      </c>
      <c r="P3" s="37">
        <f t="shared" ref="P3:P13" si="1">AVERAGE(G3:N3)</f>
        <v>-4.8166666666666664</v>
      </c>
      <c r="R3" s="140"/>
      <c r="S3" s="140"/>
      <c r="T3" s="140"/>
      <c r="U3" s="142"/>
      <c r="V3" s="142"/>
      <c r="W3" s="6" t="s">
        <v>5</v>
      </c>
      <c r="X3" s="85">
        <v>-4.7699999999999996</v>
      </c>
      <c r="Y3" s="62"/>
      <c r="Z3" s="62"/>
      <c r="AA3" s="62"/>
      <c r="AB3" s="62"/>
      <c r="AC3" s="85">
        <v>-5.8</v>
      </c>
      <c r="AD3" s="84">
        <v>-3.7800000000000002</v>
      </c>
      <c r="AE3" s="108"/>
      <c r="AF3" s="37">
        <f t="shared" ref="AF3:AF5" si="2">MAX(X3:AE3)-MIN(X3:AE3)</f>
        <v>2.0199999999999996</v>
      </c>
      <c r="AG3" s="37">
        <f t="shared" ref="AG3:AG5" si="3">AVERAGE(X3:AE3)</f>
        <v>-4.7833333333333341</v>
      </c>
    </row>
    <row r="4" spans="1:33">
      <c r="A4" s="140"/>
      <c r="B4" s="140"/>
      <c r="C4" s="140"/>
      <c r="D4" s="140" t="s">
        <v>6</v>
      </c>
      <c r="E4" s="141" t="s">
        <v>63</v>
      </c>
      <c r="F4" s="97" t="s">
        <v>4</v>
      </c>
      <c r="G4" s="67">
        <v>8.1</v>
      </c>
      <c r="H4" s="98"/>
      <c r="I4" s="62"/>
      <c r="J4" s="35"/>
      <c r="K4" s="91"/>
      <c r="L4" s="35">
        <v>7.6</v>
      </c>
      <c r="M4" s="94"/>
      <c r="N4" s="44"/>
      <c r="O4" s="37">
        <f t="shared" si="0"/>
        <v>0.5</v>
      </c>
      <c r="P4" s="37">
        <f t="shared" si="1"/>
        <v>7.85</v>
      </c>
      <c r="R4" s="140"/>
      <c r="S4" s="140"/>
      <c r="T4" s="140" t="s">
        <v>79</v>
      </c>
      <c r="U4" s="141" t="s">
        <v>72</v>
      </c>
      <c r="V4" s="141" t="s">
        <v>78</v>
      </c>
      <c r="W4" s="6" t="s">
        <v>4</v>
      </c>
      <c r="X4" s="85">
        <v>-5.2</v>
      </c>
      <c r="Y4" s="62"/>
      <c r="Z4" s="62"/>
      <c r="AA4" s="62"/>
      <c r="AB4" s="62"/>
      <c r="AC4" s="85">
        <v>-5.0999999999999996</v>
      </c>
      <c r="AD4" s="84">
        <v>-5.68</v>
      </c>
      <c r="AE4" s="115">
        <v>-3.4239999999999999</v>
      </c>
      <c r="AF4" s="37">
        <f t="shared" si="2"/>
        <v>2.2559999999999998</v>
      </c>
      <c r="AG4" s="37">
        <f t="shared" si="3"/>
        <v>-4.851</v>
      </c>
    </row>
    <row r="5" spans="1:33" ht="14.25" customHeight="1">
      <c r="A5" s="140"/>
      <c r="B5" s="140"/>
      <c r="C5" s="140"/>
      <c r="D5" s="140"/>
      <c r="E5" s="142"/>
      <c r="F5" s="97" t="s">
        <v>5</v>
      </c>
      <c r="G5" s="67">
        <v>7.04</v>
      </c>
      <c r="H5" s="98"/>
      <c r="I5" s="62"/>
      <c r="J5" s="35"/>
      <c r="K5" s="91"/>
      <c r="L5" s="35">
        <v>6.5</v>
      </c>
      <c r="M5" s="94">
        <v>6.74</v>
      </c>
      <c r="N5" s="44"/>
      <c r="O5" s="37">
        <f t="shared" si="0"/>
        <v>0.54</v>
      </c>
      <c r="P5" s="37">
        <f t="shared" si="1"/>
        <v>6.7600000000000007</v>
      </c>
      <c r="R5" s="140"/>
      <c r="S5" s="140"/>
      <c r="T5" s="140"/>
      <c r="U5" s="142"/>
      <c r="V5" s="142"/>
      <c r="W5" s="6" t="s">
        <v>5</v>
      </c>
      <c r="X5" s="85">
        <v>-5.81</v>
      </c>
      <c r="Y5" s="62"/>
      <c r="Z5" s="62"/>
      <c r="AA5" s="62"/>
      <c r="AB5" s="62"/>
      <c r="AC5" s="85">
        <v>-5.4</v>
      </c>
      <c r="AD5" s="84">
        <v>-5.75</v>
      </c>
      <c r="AE5" s="115">
        <v>-2.7389999999999999</v>
      </c>
      <c r="AF5" s="37">
        <f t="shared" si="2"/>
        <v>3.0709999999999997</v>
      </c>
      <c r="AG5" s="37">
        <f t="shared" si="3"/>
        <v>-4.9247500000000004</v>
      </c>
    </row>
    <row r="6" spans="1:33" ht="14.25" customHeight="1">
      <c r="A6" s="140"/>
      <c r="B6" s="140"/>
      <c r="C6" s="140"/>
      <c r="D6" s="140" t="s">
        <v>7</v>
      </c>
      <c r="E6" s="141" t="s">
        <v>64</v>
      </c>
      <c r="F6" s="97" t="s">
        <v>4</v>
      </c>
      <c r="G6" s="67">
        <v>9.3000000000000007</v>
      </c>
      <c r="H6" s="98"/>
      <c r="I6" s="62"/>
      <c r="J6" s="35"/>
      <c r="K6" s="91"/>
      <c r="L6" s="35">
        <v>8.6</v>
      </c>
      <c r="M6" s="94">
        <v>8.39</v>
      </c>
      <c r="N6" s="44"/>
      <c r="O6" s="37">
        <f t="shared" si="0"/>
        <v>0.91000000000000014</v>
      </c>
      <c r="P6" s="37">
        <f t="shared" si="1"/>
        <v>8.7633333333333336</v>
      </c>
      <c r="R6" s="39"/>
      <c r="S6" s="1"/>
      <c r="T6" s="1"/>
      <c r="U6" s="1"/>
      <c r="V6" s="1"/>
      <c r="W6" s="1"/>
      <c r="X6" s="1"/>
      <c r="Y6" s="1"/>
    </row>
    <row r="7" spans="1:33">
      <c r="A7" s="140"/>
      <c r="B7" s="140"/>
      <c r="C7" s="140"/>
      <c r="D7" s="140"/>
      <c r="E7" s="142"/>
      <c r="F7" s="97" t="s">
        <v>5</v>
      </c>
      <c r="G7" s="67">
        <v>9.2100000000000009</v>
      </c>
      <c r="H7" s="98"/>
      <c r="I7" s="62"/>
      <c r="J7" s="35"/>
      <c r="K7" s="91"/>
      <c r="L7" s="35">
        <v>8.1999999999999993</v>
      </c>
      <c r="M7" s="94">
        <v>8.3099999999999987</v>
      </c>
      <c r="N7" s="44"/>
      <c r="O7" s="37">
        <f t="shared" si="0"/>
        <v>1.0100000000000016</v>
      </c>
      <c r="P7" s="37">
        <f t="shared" si="1"/>
        <v>8.5733333333333324</v>
      </c>
      <c r="R7" s="39"/>
      <c r="S7" s="1"/>
      <c r="T7" s="1"/>
      <c r="U7" s="1"/>
      <c r="V7" s="1"/>
      <c r="W7" s="1"/>
      <c r="X7" s="1"/>
      <c r="Y7" s="1"/>
      <c r="Z7" s="40"/>
      <c r="AA7" s="1"/>
    </row>
    <row r="8" spans="1:33">
      <c r="A8" s="140"/>
      <c r="B8" s="140"/>
      <c r="C8" s="140" t="s">
        <v>56</v>
      </c>
      <c r="D8" s="140" t="s">
        <v>3</v>
      </c>
      <c r="E8" s="141" t="s">
        <v>62</v>
      </c>
      <c r="F8" s="97" t="s">
        <v>4</v>
      </c>
      <c r="G8" s="67">
        <v>-4.84</v>
      </c>
      <c r="H8" s="99"/>
      <c r="I8" s="49"/>
      <c r="J8" s="35"/>
      <c r="K8" s="91"/>
      <c r="L8" s="35">
        <v>-4.5</v>
      </c>
      <c r="M8" s="94">
        <v>-4.18</v>
      </c>
      <c r="N8" s="115">
        <v>-5.5039999999999996</v>
      </c>
      <c r="O8" s="37">
        <f t="shared" si="0"/>
        <v>1.3239999999999998</v>
      </c>
      <c r="P8" s="37">
        <f t="shared" si="1"/>
        <v>-4.7560000000000002</v>
      </c>
      <c r="R8" s="1"/>
      <c r="S8" s="1"/>
      <c r="T8" s="1"/>
    </row>
    <row r="9" spans="1:33" ht="14.25" customHeight="1">
      <c r="A9" s="140"/>
      <c r="B9" s="140"/>
      <c r="C9" s="140"/>
      <c r="D9" s="140"/>
      <c r="E9" s="142"/>
      <c r="F9" s="97" t="s">
        <v>5</v>
      </c>
      <c r="G9" s="67">
        <v>-5.91</v>
      </c>
      <c r="H9" s="99"/>
      <c r="I9" s="49"/>
      <c r="J9" s="35"/>
      <c r="K9" s="91"/>
      <c r="L9" s="35">
        <v>-5.8</v>
      </c>
      <c r="M9" s="94">
        <v>-4.8</v>
      </c>
      <c r="N9" s="115">
        <v>-5.7649999999999997</v>
      </c>
      <c r="O9" s="37">
        <f t="shared" si="0"/>
        <v>1.1100000000000003</v>
      </c>
      <c r="P9" s="37">
        <f t="shared" si="1"/>
        <v>-5.5687500000000005</v>
      </c>
      <c r="R9" s="1"/>
      <c r="S9" s="1"/>
      <c r="T9" s="1"/>
    </row>
    <row r="10" spans="1:33">
      <c r="A10" s="140"/>
      <c r="B10" s="140"/>
      <c r="C10" s="140"/>
      <c r="D10" s="140" t="s">
        <v>6</v>
      </c>
      <c r="E10" s="141" t="s">
        <v>63</v>
      </c>
      <c r="F10" s="97" t="s">
        <v>4</v>
      </c>
      <c r="G10" s="67">
        <v>6.77</v>
      </c>
      <c r="H10" s="99"/>
      <c r="I10" s="49"/>
      <c r="J10" s="35"/>
      <c r="K10" s="91"/>
      <c r="L10" s="35">
        <v>6.8</v>
      </c>
      <c r="M10" s="94">
        <v>6.76</v>
      </c>
      <c r="N10" s="115">
        <v>7.1920000000000002</v>
      </c>
      <c r="O10" s="37">
        <f t="shared" si="0"/>
        <v>0.43200000000000038</v>
      </c>
      <c r="P10" s="37">
        <f t="shared" si="1"/>
        <v>6.8804999999999996</v>
      </c>
    </row>
    <row r="11" spans="1:33">
      <c r="A11" s="140"/>
      <c r="B11" s="140"/>
      <c r="C11" s="140"/>
      <c r="D11" s="140"/>
      <c r="E11" s="142"/>
      <c r="F11" s="97" t="s">
        <v>5</v>
      </c>
      <c r="G11" s="67">
        <v>6.71</v>
      </c>
      <c r="H11" s="99"/>
      <c r="I11" s="49"/>
      <c r="J11" s="35"/>
      <c r="K11" s="91"/>
      <c r="L11" s="35">
        <v>6.5</v>
      </c>
      <c r="M11" s="94">
        <v>6.06</v>
      </c>
      <c r="N11" s="115">
        <v>7.3810000000000002</v>
      </c>
      <c r="O11" s="37">
        <f t="shared" si="0"/>
        <v>1.3210000000000006</v>
      </c>
      <c r="P11" s="37">
        <f t="shared" si="1"/>
        <v>6.66275</v>
      </c>
    </row>
    <row r="12" spans="1:33" ht="14.25" customHeight="1">
      <c r="A12" s="140"/>
      <c r="B12" s="140"/>
      <c r="C12" s="140"/>
      <c r="D12" s="140" t="s">
        <v>7</v>
      </c>
      <c r="E12" s="141" t="s">
        <v>64</v>
      </c>
      <c r="F12" s="97" t="s">
        <v>4</v>
      </c>
      <c r="G12" s="67">
        <v>9.1300000000000008</v>
      </c>
      <c r="H12" s="99"/>
      <c r="I12" s="49"/>
      <c r="J12" s="35"/>
      <c r="K12" s="91"/>
      <c r="L12" s="35">
        <v>8.6</v>
      </c>
      <c r="M12" s="94">
        <v>8.4699999999999989</v>
      </c>
      <c r="N12" s="115">
        <v>8.0180000000000007</v>
      </c>
      <c r="O12" s="37">
        <f t="shared" si="0"/>
        <v>1.1120000000000001</v>
      </c>
      <c r="P12" s="37">
        <f t="shared" si="1"/>
        <v>8.5545000000000009</v>
      </c>
    </row>
    <row r="13" spans="1:33">
      <c r="A13" s="140"/>
      <c r="B13" s="140"/>
      <c r="C13" s="140"/>
      <c r="D13" s="140"/>
      <c r="E13" s="142"/>
      <c r="F13" s="97" t="s">
        <v>5</v>
      </c>
      <c r="G13" s="67">
        <v>8.81</v>
      </c>
      <c r="H13" s="99"/>
      <c r="I13" s="62"/>
      <c r="J13" s="35"/>
      <c r="K13" s="91"/>
      <c r="L13" s="35">
        <v>8.4</v>
      </c>
      <c r="M13" s="94">
        <v>8.36</v>
      </c>
      <c r="N13" s="115">
        <v>7.6879999999999997</v>
      </c>
      <c r="O13" s="37">
        <f t="shared" si="0"/>
        <v>1.1220000000000008</v>
      </c>
      <c r="P13" s="37">
        <f t="shared" si="1"/>
        <v>8.3145000000000007</v>
      </c>
    </row>
    <row r="14" spans="1:33">
      <c r="D14" s="2"/>
      <c r="E14" s="2"/>
      <c r="F14" s="2"/>
      <c r="G14" s="2"/>
      <c r="H14" s="2"/>
      <c r="I14" s="2"/>
      <c r="J14" s="2"/>
      <c r="K14" s="2"/>
      <c r="L14" s="12"/>
      <c r="M14" s="12"/>
      <c r="N14" s="69"/>
      <c r="O14" s="1"/>
      <c r="P14" s="1"/>
      <c r="Q14" s="1"/>
    </row>
    <row r="15" spans="1:33">
      <c r="A15" s="140" t="s">
        <v>12</v>
      </c>
      <c r="B15" s="140" t="s">
        <v>2</v>
      </c>
      <c r="C15" s="140" t="s">
        <v>67</v>
      </c>
      <c r="D15" s="141" t="s">
        <v>3</v>
      </c>
      <c r="E15" s="141" t="s">
        <v>62</v>
      </c>
      <c r="F15" s="6" t="s">
        <v>4</v>
      </c>
      <c r="G15" s="64"/>
      <c r="H15" s="62"/>
      <c r="I15" s="62"/>
      <c r="J15" s="35"/>
      <c r="K15" s="64"/>
      <c r="L15" s="64"/>
      <c r="M15" s="44"/>
      <c r="N15" s="44"/>
      <c r="O15" s="37">
        <f>MAX(G15:N15)-MIN(G15:N15)</f>
        <v>0</v>
      </c>
      <c r="P15" s="37" t="e">
        <f>AVERAGE(G15:N15)</f>
        <v>#DIV/0!</v>
      </c>
      <c r="Q15" s="1"/>
    </row>
    <row r="16" spans="1:33">
      <c r="A16" s="140"/>
      <c r="B16" s="140"/>
      <c r="C16" s="140"/>
      <c r="D16" s="142"/>
      <c r="E16" s="142"/>
      <c r="F16" s="6" t="s">
        <v>5</v>
      </c>
      <c r="G16" s="64"/>
      <c r="H16" s="62"/>
      <c r="I16" s="62"/>
      <c r="J16" s="35"/>
      <c r="K16" s="64"/>
      <c r="L16" s="64"/>
      <c r="M16" s="44"/>
      <c r="N16" s="44"/>
      <c r="O16" s="37">
        <f>MAX(G16:N16)-MIN(G16:N16)</f>
        <v>0</v>
      </c>
      <c r="P16" s="37" t="e">
        <f>AVERAGE(G16:N16)</f>
        <v>#DIV/0!</v>
      </c>
      <c r="Q16" s="1"/>
    </row>
    <row r="17" spans="1:17" ht="13.5" customHeight="1">
      <c r="A17" s="140"/>
      <c r="B17" s="140"/>
      <c r="C17" s="140"/>
      <c r="D17" s="140" t="s">
        <v>6</v>
      </c>
      <c r="E17" s="141" t="s">
        <v>63</v>
      </c>
      <c r="F17" s="6" t="s">
        <v>4</v>
      </c>
      <c r="G17" s="64"/>
      <c r="H17" s="62"/>
      <c r="I17" s="62"/>
      <c r="J17" s="35"/>
      <c r="K17" s="64"/>
      <c r="L17" s="64"/>
      <c r="M17" s="44"/>
      <c r="N17" s="44"/>
      <c r="O17" s="37">
        <f t="shared" ref="O17:O31" si="4">MAX(G17:N17)-MIN(G17:N17)</f>
        <v>0</v>
      </c>
      <c r="P17" s="37" t="e">
        <f t="shared" ref="P17:P31" si="5">AVERAGE(G17:N17)</f>
        <v>#DIV/0!</v>
      </c>
      <c r="Q17" s="3"/>
    </row>
    <row r="18" spans="1:17" ht="16.5" customHeight="1">
      <c r="A18" s="140"/>
      <c r="B18" s="140"/>
      <c r="C18" s="140"/>
      <c r="D18" s="140"/>
      <c r="E18" s="142"/>
      <c r="F18" s="6" t="s">
        <v>5</v>
      </c>
      <c r="G18" s="64"/>
      <c r="H18" s="62"/>
      <c r="I18" s="62"/>
      <c r="J18" s="35"/>
      <c r="K18" s="64"/>
      <c r="L18" s="64"/>
      <c r="M18" s="44"/>
      <c r="N18" s="44"/>
      <c r="O18" s="37">
        <f t="shared" si="4"/>
        <v>0</v>
      </c>
      <c r="P18" s="37" t="e">
        <f t="shared" si="5"/>
        <v>#DIV/0!</v>
      </c>
      <c r="Q18" s="3"/>
    </row>
    <row r="19" spans="1:17">
      <c r="A19" s="140"/>
      <c r="B19" s="140"/>
      <c r="C19" s="140"/>
      <c r="D19" s="140" t="s">
        <v>7</v>
      </c>
      <c r="E19" s="141" t="s">
        <v>64</v>
      </c>
      <c r="F19" s="6" t="s">
        <v>4</v>
      </c>
      <c r="G19" s="64"/>
      <c r="H19" s="62"/>
      <c r="I19" s="62"/>
      <c r="J19" s="35"/>
      <c r="K19" s="64"/>
      <c r="L19" s="64"/>
      <c r="M19" s="44"/>
      <c r="N19" s="44"/>
      <c r="O19" s="37">
        <f t="shared" si="4"/>
        <v>0</v>
      </c>
      <c r="P19" s="37" t="e">
        <f t="shared" si="5"/>
        <v>#DIV/0!</v>
      </c>
      <c r="Q19" s="3"/>
    </row>
    <row r="20" spans="1:17">
      <c r="A20" s="140"/>
      <c r="B20" s="140"/>
      <c r="C20" s="140"/>
      <c r="D20" s="140"/>
      <c r="E20" s="142"/>
      <c r="F20" s="6" t="s">
        <v>5</v>
      </c>
      <c r="G20" s="64"/>
      <c r="H20" s="62"/>
      <c r="I20" s="62"/>
      <c r="J20" s="35"/>
      <c r="K20" s="64"/>
      <c r="L20" s="64"/>
      <c r="M20" s="44"/>
      <c r="N20" s="44"/>
      <c r="O20" s="37">
        <f t="shared" si="4"/>
        <v>0</v>
      </c>
      <c r="P20" s="37" t="e">
        <f t="shared" si="5"/>
        <v>#DIV/0!</v>
      </c>
      <c r="Q20" s="3"/>
    </row>
    <row r="21" spans="1:17">
      <c r="A21" s="140"/>
      <c r="B21" s="140"/>
      <c r="C21" s="140" t="s">
        <v>68</v>
      </c>
      <c r="D21" s="140" t="s">
        <v>3</v>
      </c>
      <c r="E21" s="141" t="s">
        <v>62</v>
      </c>
      <c r="F21" s="6" t="s">
        <v>4</v>
      </c>
      <c r="G21" s="64"/>
      <c r="H21" s="47"/>
      <c r="I21" s="49"/>
      <c r="J21" s="35"/>
      <c r="K21" s="64"/>
      <c r="L21" s="64"/>
      <c r="M21" s="44"/>
      <c r="N21" s="44"/>
      <c r="O21" s="37">
        <f t="shared" si="4"/>
        <v>0</v>
      </c>
      <c r="P21" s="37" t="e">
        <f t="shared" si="5"/>
        <v>#DIV/0!</v>
      </c>
      <c r="Q21" s="3"/>
    </row>
    <row r="22" spans="1:17" ht="14.25" customHeight="1">
      <c r="A22" s="140"/>
      <c r="B22" s="140"/>
      <c r="C22" s="140"/>
      <c r="D22" s="140"/>
      <c r="E22" s="142"/>
      <c r="F22" s="6" t="s">
        <v>5</v>
      </c>
      <c r="G22" s="64"/>
      <c r="H22" s="47"/>
      <c r="I22" s="49"/>
      <c r="J22" s="35"/>
      <c r="K22" s="64"/>
      <c r="L22" s="64"/>
      <c r="M22" s="44"/>
      <c r="N22" s="44"/>
      <c r="O22" s="37">
        <f t="shared" si="4"/>
        <v>0</v>
      </c>
      <c r="P22" s="37" t="e">
        <f t="shared" si="5"/>
        <v>#DIV/0!</v>
      </c>
    </row>
    <row r="23" spans="1:17">
      <c r="A23" s="140"/>
      <c r="B23" s="140"/>
      <c r="C23" s="140"/>
      <c r="D23" s="140" t="s">
        <v>6</v>
      </c>
      <c r="E23" s="141" t="s">
        <v>63</v>
      </c>
      <c r="F23" s="6" t="s">
        <v>4</v>
      </c>
      <c r="G23" s="64"/>
      <c r="H23" s="47"/>
      <c r="I23" s="49"/>
      <c r="J23" s="35"/>
      <c r="K23" s="64"/>
      <c r="L23" s="64"/>
      <c r="M23" s="44"/>
      <c r="N23" s="44"/>
      <c r="O23" s="37">
        <f t="shared" si="4"/>
        <v>0</v>
      </c>
      <c r="P23" s="37" t="e">
        <f t="shared" si="5"/>
        <v>#DIV/0!</v>
      </c>
    </row>
    <row r="24" spans="1:17">
      <c r="A24" s="140"/>
      <c r="B24" s="140"/>
      <c r="C24" s="140"/>
      <c r="D24" s="140"/>
      <c r="E24" s="142"/>
      <c r="F24" s="6" t="s">
        <v>5</v>
      </c>
      <c r="G24" s="64"/>
      <c r="H24" s="47"/>
      <c r="I24" s="49"/>
      <c r="J24" s="35"/>
      <c r="K24" s="64"/>
      <c r="L24" s="64"/>
      <c r="M24" s="44"/>
      <c r="N24" s="44"/>
      <c r="O24" s="37">
        <f t="shared" si="4"/>
        <v>0</v>
      </c>
      <c r="P24" s="37" t="e">
        <f t="shared" si="5"/>
        <v>#DIV/0!</v>
      </c>
    </row>
    <row r="25" spans="1:17">
      <c r="A25" s="140"/>
      <c r="B25" s="140"/>
      <c r="C25" s="140"/>
      <c r="D25" s="140" t="s">
        <v>7</v>
      </c>
      <c r="E25" s="141" t="s">
        <v>64</v>
      </c>
      <c r="F25" s="6" t="s">
        <v>4</v>
      </c>
      <c r="G25" s="47"/>
      <c r="H25" s="47"/>
      <c r="I25" s="49"/>
      <c r="J25" s="35"/>
      <c r="K25" s="64"/>
      <c r="L25" s="64"/>
      <c r="M25" s="44"/>
      <c r="N25" s="44"/>
      <c r="O25" s="37">
        <f t="shared" si="4"/>
        <v>0</v>
      </c>
      <c r="P25" s="37" t="e">
        <f t="shared" si="5"/>
        <v>#DIV/0!</v>
      </c>
    </row>
    <row r="26" spans="1:17">
      <c r="A26" s="140"/>
      <c r="B26" s="140"/>
      <c r="C26" s="140"/>
      <c r="D26" s="140"/>
      <c r="E26" s="142"/>
      <c r="F26" s="6" t="s">
        <v>5</v>
      </c>
      <c r="G26" s="64"/>
      <c r="H26" s="47"/>
      <c r="I26" s="62"/>
      <c r="J26" s="35"/>
      <c r="K26" s="64"/>
      <c r="L26" s="64"/>
      <c r="M26" s="45"/>
      <c r="N26" s="45"/>
      <c r="O26" s="37">
        <f t="shared" si="4"/>
        <v>0</v>
      </c>
      <c r="P26" s="37" t="e">
        <f t="shared" si="5"/>
        <v>#DIV/0!</v>
      </c>
    </row>
    <row r="27" spans="1:17">
      <c r="A27" s="140"/>
      <c r="B27" s="140"/>
      <c r="C27" s="140" t="s">
        <v>69</v>
      </c>
      <c r="D27" s="141" t="s">
        <v>3</v>
      </c>
      <c r="E27" s="141" t="s">
        <v>62</v>
      </c>
      <c r="F27" s="6" t="s">
        <v>4</v>
      </c>
      <c r="G27" s="64"/>
      <c r="H27" s="62"/>
      <c r="I27" s="62"/>
      <c r="J27" s="35"/>
      <c r="K27" s="64"/>
      <c r="L27" s="64"/>
      <c r="M27" s="44"/>
      <c r="N27" s="44"/>
      <c r="O27" s="37">
        <f t="shared" si="4"/>
        <v>0</v>
      </c>
      <c r="P27" s="37" t="e">
        <f t="shared" si="5"/>
        <v>#DIV/0!</v>
      </c>
    </row>
    <row r="28" spans="1:17">
      <c r="A28" s="140"/>
      <c r="B28" s="140"/>
      <c r="C28" s="140"/>
      <c r="D28" s="142"/>
      <c r="E28" s="142"/>
      <c r="F28" s="6" t="s">
        <v>5</v>
      </c>
      <c r="G28" s="64"/>
      <c r="H28" s="62"/>
      <c r="I28" s="62"/>
      <c r="J28" s="35"/>
      <c r="K28" s="64"/>
      <c r="L28" s="64"/>
      <c r="M28" s="44"/>
      <c r="N28" s="44"/>
      <c r="O28" s="37">
        <f t="shared" si="4"/>
        <v>0</v>
      </c>
      <c r="P28" s="37" t="e">
        <f t="shared" si="5"/>
        <v>#DIV/0!</v>
      </c>
    </row>
    <row r="29" spans="1:17">
      <c r="A29" s="140"/>
      <c r="B29" s="140"/>
      <c r="C29" s="140"/>
      <c r="D29" s="140" t="s">
        <v>6</v>
      </c>
      <c r="E29" s="141" t="s">
        <v>63</v>
      </c>
      <c r="F29" s="6" t="s">
        <v>4</v>
      </c>
      <c r="G29" s="64"/>
      <c r="H29" s="62"/>
      <c r="I29" s="62"/>
      <c r="J29" s="35"/>
      <c r="K29" s="64"/>
      <c r="L29" s="64"/>
      <c r="M29" s="44"/>
      <c r="N29" s="44"/>
      <c r="O29" s="37">
        <f t="shared" si="4"/>
        <v>0</v>
      </c>
      <c r="P29" s="37" t="e">
        <f t="shared" si="5"/>
        <v>#DIV/0!</v>
      </c>
    </row>
    <row r="30" spans="1:17">
      <c r="A30" s="140"/>
      <c r="B30" s="140"/>
      <c r="C30" s="140"/>
      <c r="D30" s="140"/>
      <c r="E30" s="142"/>
      <c r="F30" s="6" t="s">
        <v>5</v>
      </c>
      <c r="G30" s="64"/>
      <c r="H30" s="62"/>
      <c r="I30" s="62"/>
      <c r="J30" s="35"/>
      <c r="K30" s="64"/>
      <c r="L30" s="64"/>
      <c r="M30" s="44"/>
      <c r="N30" s="44"/>
      <c r="O30" s="37">
        <f t="shared" si="4"/>
        <v>0</v>
      </c>
      <c r="P30" s="37" t="e">
        <f t="shared" si="5"/>
        <v>#DIV/0!</v>
      </c>
    </row>
    <row r="31" spans="1:17">
      <c r="A31" s="140"/>
      <c r="B31" s="140"/>
      <c r="C31" s="140"/>
      <c r="D31" s="140" t="s">
        <v>7</v>
      </c>
      <c r="E31" s="141" t="s">
        <v>64</v>
      </c>
      <c r="F31" s="6" t="s">
        <v>4</v>
      </c>
      <c r="G31" s="64"/>
      <c r="H31" s="62"/>
      <c r="I31" s="62"/>
      <c r="J31" s="35"/>
      <c r="K31" s="64"/>
      <c r="L31" s="64"/>
      <c r="M31" s="44"/>
      <c r="N31" s="44"/>
      <c r="O31" s="37">
        <f t="shared" si="4"/>
        <v>0</v>
      </c>
      <c r="P31" s="37" t="e">
        <f t="shared" si="5"/>
        <v>#DIV/0!</v>
      </c>
    </row>
    <row r="32" spans="1:17">
      <c r="A32" s="140"/>
      <c r="B32" s="140"/>
      <c r="C32" s="140"/>
      <c r="D32" s="140"/>
      <c r="E32" s="142"/>
      <c r="F32" s="6" t="s">
        <v>5</v>
      </c>
      <c r="G32" s="64"/>
      <c r="H32" s="62"/>
      <c r="I32" s="62"/>
      <c r="J32" s="35"/>
      <c r="K32" s="64"/>
      <c r="L32" s="64"/>
      <c r="M32" s="44"/>
      <c r="N32" s="44"/>
      <c r="O32" s="37">
        <f>MAX(G32:N32)-MIN(G32:N32)</f>
        <v>0</v>
      </c>
      <c r="P32" s="37" t="e">
        <f>AVERAGE(G32:N32)</f>
        <v>#DIV/0!</v>
      </c>
    </row>
    <row r="33" spans="1:16">
      <c r="A33" s="140"/>
      <c r="B33" s="140"/>
      <c r="C33" s="140" t="s">
        <v>70</v>
      </c>
      <c r="D33" s="140" t="s">
        <v>3</v>
      </c>
      <c r="E33" s="141" t="s">
        <v>62</v>
      </c>
      <c r="F33" s="6" t="s">
        <v>4</v>
      </c>
      <c r="G33" s="64"/>
      <c r="H33" s="47"/>
      <c r="I33" s="49"/>
      <c r="J33" s="35"/>
      <c r="K33" s="64"/>
      <c r="L33" s="64"/>
      <c r="M33" s="44"/>
      <c r="N33" s="44"/>
      <c r="O33" s="37">
        <f t="shared" ref="O33:O44" si="6">MAX(G33:N33)-MIN(G33:N33)</f>
        <v>0</v>
      </c>
      <c r="P33" s="37" t="e">
        <f t="shared" ref="P33:P43" si="7">AVERAGE(G33:N33)</f>
        <v>#DIV/0!</v>
      </c>
    </row>
    <row r="34" spans="1:16">
      <c r="A34" s="140"/>
      <c r="B34" s="140"/>
      <c r="C34" s="140"/>
      <c r="D34" s="140"/>
      <c r="E34" s="142"/>
      <c r="F34" s="6" t="s">
        <v>5</v>
      </c>
      <c r="G34" s="64"/>
      <c r="H34" s="47"/>
      <c r="I34" s="49"/>
      <c r="J34" s="35"/>
      <c r="K34" s="64"/>
      <c r="L34" s="64"/>
      <c r="M34" s="44"/>
      <c r="N34" s="44"/>
      <c r="O34" s="37">
        <f t="shared" si="6"/>
        <v>0</v>
      </c>
      <c r="P34" s="37" t="e">
        <f t="shared" si="7"/>
        <v>#DIV/0!</v>
      </c>
    </row>
    <row r="35" spans="1:16">
      <c r="A35" s="140"/>
      <c r="B35" s="140"/>
      <c r="C35" s="140"/>
      <c r="D35" s="140" t="s">
        <v>6</v>
      </c>
      <c r="E35" s="141" t="s">
        <v>63</v>
      </c>
      <c r="F35" s="6" t="s">
        <v>4</v>
      </c>
      <c r="G35" s="64"/>
      <c r="H35" s="47"/>
      <c r="I35" s="49"/>
      <c r="J35" s="35"/>
      <c r="K35" s="64"/>
      <c r="L35" s="64"/>
      <c r="M35" s="44"/>
      <c r="N35" s="44"/>
      <c r="O35" s="37">
        <f t="shared" si="6"/>
        <v>0</v>
      </c>
      <c r="P35" s="37" t="e">
        <f t="shared" si="7"/>
        <v>#DIV/0!</v>
      </c>
    </row>
    <row r="36" spans="1:16">
      <c r="A36" s="140"/>
      <c r="B36" s="140"/>
      <c r="C36" s="140"/>
      <c r="D36" s="140"/>
      <c r="E36" s="142"/>
      <c r="F36" s="6" t="s">
        <v>5</v>
      </c>
      <c r="G36" s="64"/>
      <c r="H36" s="47"/>
      <c r="I36" s="49"/>
      <c r="J36" s="35"/>
      <c r="K36" s="64"/>
      <c r="L36" s="64"/>
      <c r="M36" s="44"/>
      <c r="N36" s="44"/>
      <c r="O36" s="37">
        <f t="shared" si="6"/>
        <v>0</v>
      </c>
      <c r="P36" s="37" t="e">
        <f t="shared" si="7"/>
        <v>#DIV/0!</v>
      </c>
    </row>
    <row r="37" spans="1:16">
      <c r="A37" s="140"/>
      <c r="B37" s="140"/>
      <c r="C37" s="140"/>
      <c r="D37" s="140" t="s">
        <v>7</v>
      </c>
      <c r="E37" s="141" t="s">
        <v>64</v>
      </c>
      <c r="F37" s="6" t="s">
        <v>4</v>
      </c>
      <c r="G37" s="47"/>
      <c r="H37" s="47"/>
      <c r="I37" s="49"/>
      <c r="J37" s="35"/>
      <c r="K37" s="64"/>
      <c r="L37" s="64"/>
      <c r="M37" s="44"/>
      <c r="N37" s="44"/>
      <c r="O37" s="37">
        <f t="shared" si="6"/>
        <v>0</v>
      </c>
      <c r="P37" s="37" t="e">
        <f t="shared" si="7"/>
        <v>#DIV/0!</v>
      </c>
    </row>
    <row r="38" spans="1:16">
      <c r="A38" s="140"/>
      <c r="B38" s="140"/>
      <c r="C38" s="140"/>
      <c r="D38" s="140"/>
      <c r="E38" s="142"/>
      <c r="F38" s="6" t="s">
        <v>5</v>
      </c>
      <c r="G38" s="64"/>
      <c r="H38" s="47"/>
      <c r="I38" s="62"/>
      <c r="J38" s="35"/>
      <c r="K38" s="64"/>
      <c r="L38" s="64"/>
      <c r="M38" s="45"/>
      <c r="N38" s="45"/>
      <c r="O38" s="37">
        <f t="shared" si="6"/>
        <v>0</v>
      </c>
      <c r="P38" s="37" t="e">
        <f t="shared" si="7"/>
        <v>#DIV/0!</v>
      </c>
    </row>
    <row r="39" spans="1:16">
      <c r="A39" s="140"/>
      <c r="B39" s="140"/>
      <c r="C39" s="140" t="s">
        <v>71</v>
      </c>
      <c r="D39" s="140" t="s">
        <v>3</v>
      </c>
      <c r="E39" s="141" t="s">
        <v>62</v>
      </c>
      <c r="F39" s="6" t="s">
        <v>4</v>
      </c>
      <c r="G39" s="64"/>
      <c r="H39" s="47"/>
      <c r="I39" s="49"/>
      <c r="J39" s="35"/>
      <c r="K39" s="64"/>
      <c r="L39" s="64"/>
      <c r="M39" s="44"/>
      <c r="N39" s="44"/>
      <c r="O39" s="37">
        <f t="shared" si="6"/>
        <v>0</v>
      </c>
      <c r="P39" s="37" t="e">
        <f t="shared" si="7"/>
        <v>#DIV/0!</v>
      </c>
    </row>
    <row r="40" spans="1:16">
      <c r="A40" s="140"/>
      <c r="B40" s="140"/>
      <c r="C40" s="140"/>
      <c r="D40" s="140"/>
      <c r="E40" s="142"/>
      <c r="F40" s="6" t="s">
        <v>5</v>
      </c>
      <c r="G40" s="64"/>
      <c r="H40" s="47"/>
      <c r="I40" s="49"/>
      <c r="J40" s="35"/>
      <c r="K40" s="64"/>
      <c r="L40" s="64"/>
      <c r="M40" s="44"/>
      <c r="N40" s="44"/>
      <c r="O40" s="37">
        <f t="shared" si="6"/>
        <v>0</v>
      </c>
      <c r="P40" s="37" t="e">
        <f t="shared" si="7"/>
        <v>#DIV/0!</v>
      </c>
    </row>
    <row r="41" spans="1:16">
      <c r="A41" s="140"/>
      <c r="B41" s="140"/>
      <c r="C41" s="140"/>
      <c r="D41" s="140" t="s">
        <v>6</v>
      </c>
      <c r="E41" s="141" t="s">
        <v>63</v>
      </c>
      <c r="F41" s="6" t="s">
        <v>4</v>
      </c>
      <c r="G41" s="64"/>
      <c r="H41" s="47"/>
      <c r="I41" s="49"/>
      <c r="J41" s="35"/>
      <c r="K41" s="64"/>
      <c r="L41" s="64"/>
      <c r="M41" s="44"/>
      <c r="N41" s="44"/>
      <c r="O41" s="37">
        <f t="shared" si="6"/>
        <v>0</v>
      </c>
      <c r="P41" s="37" t="e">
        <f t="shared" si="7"/>
        <v>#DIV/0!</v>
      </c>
    </row>
    <row r="42" spans="1:16">
      <c r="A42" s="140"/>
      <c r="B42" s="140"/>
      <c r="C42" s="140"/>
      <c r="D42" s="140"/>
      <c r="E42" s="142"/>
      <c r="F42" s="6" t="s">
        <v>5</v>
      </c>
      <c r="G42" s="64"/>
      <c r="H42" s="47"/>
      <c r="I42" s="49"/>
      <c r="J42" s="35"/>
      <c r="K42" s="64"/>
      <c r="L42" s="64"/>
      <c r="M42" s="44"/>
      <c r="N42" s="44"/>
      <c r="O42" s="37">
        <f t="shared" si="6"/>
        <v>0</v>
      </c>
      <c r="P42" s="37" t="e">
        <f t="shared" si="7"/>
        <v>#DIV/0!</v>
      </c>
    </row>
    <row r="43" spans="1:16">
      <c r="A43" s="140"/>
      <c r="B43" s="140"/>
      <c r="C43" s="140"/>
      <c r="D43" s="140" t="s">
        <v>7</v>
      </c>
      <c r="E43" s="141" t="s">
        <v>64</v>
      </c>
      <c r="F43" s="6" t="s">
        <v>4</v>
      </c>
      <c r="G43" s="47"/>
      <c r="H43" s="47"/>
      <c r="I43" s="49"/>
      <c r="J43" s="35"/>
      <c r="K43" s="64"/>
      <c r="L43" s="64"/>
      <c r="M43" s="44"/>
      <c r="N43" s="44"/>
      <c r="O43" s="37">
        <f t="shared" si="6"/>
        <v>0</v>
      </c>
      <c r="P43" s="37" t="e">
        <f t="shared" si="7"/>
        <v>#DIV/0!</v>
      </c>
    </row>
    <row r="44" spans="1:16">
      <c r="A44" s="140"/>
      <c r="B44" s="140"/>
      <c r="C44" s="140"/>
      <c r="D44" s="140"/>
      <c r="E44" s="142"/>
      <c r="F44" s="6" t="s">
        <v>5</v>
      </c>
      <c r="G44" s="64"/>
      <c r="H44" s="47"/>
      <c r="I44" s="62"/>
      <c r="J44" s="35"/>
      <c r="K44" s="64"/>
      <c r="L44" s="64"/>
      <c r="M44" s="68"/>
      <c r="N44" s="68"/>
      <c r="O44" s="37">
        <f t="shared" si="6"/>
        <v>0</v>
      </c>
      <c r="P44" s="37" t="e">
        <f>AVERAGE(G44:N44)</f>
        <v>#DIV/0!</v>
      </c>
    </row>
  </sheetData>
  <mergeCells count="63"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  <mergeCell ref="C39:C44"/>
    <mergeCell ref="D39:D40"/>
    <mergeCell ref="E39:E40"/>
    <mergeCell ref="D41:D42"/>
    <mergeCell ref="E41:E42"/>
    <mergeCell ref="D43:D44"/>
    <mergeCell ref="E43:E44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R1:W1"/>
    <mergeCell ref="E2:E3"/>
    <mergeCell ref="S2:S5"/>
    <mergeCell ref="T2:T3"/>
    <mergeCell ref="U2:U3"/>
    <mergeCell ref="V2:V3"/>
    <mergeCell ref="E4:E5"/>
    <mergeCell ref="T4:T5"/>
    <mergeCell ref="U4:U5"/>
    <mergeCell ref="V4:V5"/>
    <mergeCell ref="A1:F1"/>
    <mergeCell ref="R2:R5"/>
    <mergeCell ref="E6:E7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D12:D13"/>
    <mergeCell ref="E8:E9"/>
    <mergeCell ref="E10:E11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44"/>
  <sheetViews>
    <sheetView workbookViewId="0">
      <pane ySplit="1" topLeftCell="A2" activePane="bottomLeft" state="frozen"/>
      <selection pane="bottomLeft" activeCell="M19" sqref="M19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customWidth="1"/>
    <col min="11" max="11" width="8.625" customWidth="1"/>
    <col min="12" max="12" width="8.125" customWidth="1"/>
    <col min="13" max="13" width="9.625" customWidth="1"/>
    <col min="14" max="14" width="9.625" style="3" customWidth="1"/>
    <col min="17" max="17" width="6.625" customWidth="1"/>
    <col min="18" max="18" width="10.125" customWidth="1"/>
    <col min="19" max="19" width="7.625" customWidth="1"/>
    <col min="20" max="20" width="17.875" customWidth="1"/>
    <col min="21" max="21" width="12.5" customWidth="1"/>
    <col min="30" max="30" width="10.125" customWidth="1"/>
    <col min="31" max="31" width="8.875" style="3"/>
  </cols>
  <sheetData>
    <row r="1" spans="1:33" s="3" customFormat="1" ht="21" customHeight="1">
      <c r="A1" s="144" t="s">
        <v>82</v>
      </c>
      <c r="B1" s="144"/>
      <c r="C1" s="144"/>
      <c r="D1" s="144"/>
      <c r="E1" s="144"/>
      <c r="F1" s="145"/>
      <c r="G1" s="117" t="s">
        <v>0</v>
      </c>
      <c r="H1" s="108" t="s">
        <v>1</v>
      </c>
      <c r="I1" s="108" t="s">
        <v>9</v>
      </c>
      <c r="J1" s="108" t="s">
        <v>10</v>
      </c>
      <c r="K1" s="108" t="s">
        <v>11</v>
      </c>
      <c r="L1" s="95" t="s">
        <v>13</v>
      </c>
      <c r="M1" s="48" t="s">
        <v>52</v>
      </c>
      <c r="N1" s="48" t="s">
        <v>53</v>
      </c>
      <c r="O1" s="108" t="s">
        <v>25</v>
      </c>
      <c r="P1" s="108" t="s">
        <v>31</v>
      </c>
      <c r="R1" s="138" t="s">
        <v>82</v>
      </c>
      <c r="S1" s="138"/>
      <c r="T1" s="138"/>
      <c r="U1" s="138"/>
      <c r="V1" s="138"/>
      <c r="W1" s="139"/>
      <c r="X1" s="62" t="s">
        <v>0</v>
      </c>
      <c r="Y1" s="62" t="s">
        <v>1</v>
      </c>
      <c r="Z1" s="62" t="s">
        <v>9</v>
      </c>
      <c r="AA1" s="62" t="s">
        <v>10</v>
      </c>
      <c r="AB1" s="62" t="s">
        <v>11</v>
      </c>
      <c r="AC1" s="67" t="s">
        <v>74</v>
      </c>
      <c r="AD1" s="48" t="s">
        <v>52</v>
      </c>
      <c r="AE1" s="48" t="s">
        <v>53</v>
      </c>
      <c r="AF1" s="62" t="s">
        <v>25</v>
      </c>
      <c r="AG1" s="26" t="s">
        <v>31</v>
      </c>
    </row>
    <row r="2" spans="1:33" ht="15" customHeight="1">
      <c r="A2" s="143" t="s">
        <v>12</v>
      </c>
      <c r="B2" s="143" t="s">
        <v>2</v>
      </c>
      <c r="C2" s="143" t="s">
        <v>55</v>
      </c>
      <c r="D2" s="143" t="s">
        <v>3</v>
      </c>
      <c r="E2" s="143" t="s">
        <v>62</v>
      </c>
      <c r="F2" s="118" t="s">
        <v>4</v>
      </c>
      <c r="G2" s="67">
        <v>-5.52</v>
      </c>
      <c r="H2" s="109"/>
      <c r="I2" s="108"/>
      <c r="J2" s="35"/>
      <c r="K2" s="111"/>
      <c r="L2" s="35">
        <v>-6.7</v>
      </c>
      <c r="M2" s="48">
        <v>-5.18</v>
      </c>
      <c r="N2" s="44"/>
      <c r="O2" s="113">
        <f>MAX(G2:N2)-MIN(G2:N2)</f>
        <v>1.5200000000000005</v>
      </c>
      <c r="P2" s="113">
        <f>AVERAGE(G2:N2)</f>
        <v>-5.8</v>
      </c>
      <c r="R2" s="140" t="s">
        <v>77</v>
      </c>
      <c r="S2" s="140" t="s">
        <v>75</v>
      </c>
      <c r="T2" s="141" t="s">
        <v>73</v>
      </c>
      <c r="U2" s="141" t="s">
        <v>72</v>
      </c>
      <c r="V2" s="141" t="s">
        <v>78</v>
      </c>
      <c r="W2" s="6" t="s">
        <v>4</v>
      </c>
      <c r="X2" s="85">
        <v>-5.41</v>
      </c>
      <c r="Y2" s="62"/>
      <c r="Z2" s="5"/>
      <c r="AA2" s="62"/>
      <c r="AB2" s="62"/>
      <c r="AC2" s="47">
        <v>-6.3</v>
      </c>
      <c r="AD2" s="47">
        <v>-5.72</v>
      </c>
      <c r="AE2" s="38"/>
      <c r="AF2" s="37">
        <f>MAX(X2:AE2)-MIN(X2:AE2)</f>
        <v>0.88999999999999968</v>
      </c>
      <c r="AG2" s="37">
        <f>AVERAGE(X2:AE2)</f>
        <v>-5.81</v>
      </c>
    </row>
    <row r="3" spans="1:33" ht="14.25" customHeight="1">
      <c r="A3" s="143"/>
      <c r="B3" s="143"/>
      <c r="C3" s="143"/>
      <c r="D3" s="143"/>
      <c r="E3" s="143"/>
      <c r="F3" s="118" t="s">
        <v>5</v>
      </c>
      <c r="G3" s="67">
        <v>-7.19</v>
      </c>
      <c r="H3" s="109"/>
      <c r="I3" s="108"/>
      <c r="J3" s="35"/>
      <c r="K3" s="111"/>
      <c r="L3" s="35">
        <v>-8.6999999999999993</v>
      </c>
      <c r="M3" s="48">
        <v>-6.8699999999999992</v>
      </c>
      <c r="N3" s="44"/>
      <c r="O3" s="113">
        <f t="shared" ref="O3:O13" si="0">MAX(G3:N3)-MIN(G3:N3)</f>
        <v>1.83</v>
      </c>
      <c r="P3" s="113">
        <f t="shared" ref="P3:P13" si="1">AVERAGE(G3:N3)</f>
        <v>-7.586666666666666</v>
      </c>
      <c r="R3" s="140"/>
      <c r="S3" s="140"/>
      <c r="T3" s="142"/>
      <c r="U3" s="142"/>
      <c r="V3" s="142"/>
      <c r="W3" s="6" t="s">
        <v>5</v>
      </c>
      <c r="X3" s="85">
        <v>-7.08</v>
      </c>
      <c r="Y3" s="62"/>
      <c r="Z3" s="62"/>
      <c r="AA3" s="62"/>
      <c r="AB3" s="62"/>
      <c r="AC3" s="85">
        <v>-8.4</v>
      </c>
      <c r="AD3" s="84">
        <v>-7.32</v>
      </c>
      <c r="AE3" s="62"/>
      <c r="AF3" s="37">
        <f t="shared" ref="AF3:AF5" si="2">MAX(X3:AE3)-MIN(X3:AE3)</f>
        <v>1.3200000000000003</v>
      </c>
      <c r="AG3" s="37">
        <f t="shared" ref="AG3:AG5" si="3">AVERAGE(X3:AE3)</f>
        <v>-7.6000000000000005</v>
      </c>
    </row>
    <row r="4" spans="1:33">
      <c r="A4" s="143"/>
      <c r="B4" s="143"/>
      <c r="C4" s="143"/>
      <c r="D4" s="143" t="s">
        <v>6</v>
      </c>
      <c r="E4" s="143" t="s">
        <v>63</v>
      </c>
      <c r="F4" s="118" t="s">
        <v>4</v>
      </c>
      <c r="G4" s="67">
        <v>4.08</v>
      </c>
      <c r="H4" s="109"/>
      <c r="I4" s="108"/>
      <c r="J4" s="35"/>
      <c r="K4" s="111"/>
      <c r="L4" s="35">
        <v>3.9</v>
      </c>
      <c r="M4" s="48"/>
      <c r="N4" s="44"/>
      <c r="O4" s="113">
        <f t="shared" si="0"/>
        <v>0.18000000000000016</v>
      </c>
      <c r="P4" s="113">
        <f t="shared" si="1"/>
        <v>3.99</v>
      </c>
      <c r="R4" s="140"/>
      <c r="S4" s="140"/>
      <c r="T4" s="141" t="s">
        <v>79</v>
      </c>
      <c r="U4" s="141" t="s">
        <v>72</v>
      </c>
      <c r="V4" s="141" t="s">
        <v>78</v>
      </c>
      <c r="W4" s="6" t="s">
        <v>4</v>
      </c>
      <c r="X4" s="85">
        <v>-8.07</v>
      </c>
      <c r="Y4" s="62"/>
      <c r="Z4" s="62"/>
      <c r="AA4" s="62"/>
      <c r="AB4" s="62"/>
      <c r="AC4" s="85">
        <v>-7.7</v>
      </c>
      <c r="AD4" s="84">
        <v>-8.86</v>
      </c>
      <c r="AE4" s="62"/>
      <c r="AF4" s="37">
        <f t="shared" si="2"/>
        <v>1.1599999999999993</v>
      </c>
      <c r="AG4" s="37">
        <f t="shared" si="3"/>
        <v>-8.2099999999999991</v>
      </c>
    </row>
    <row r="5" spans="1:33" ht="14.25" customHeight="1">
      <c r="A5" s="143"/>
      <c r="B5" s="143"/>
      <c r="C5" s="143"/>
      <c r="D5" s="143"/>
      <c r="E5" s="143"/>
      <c r="F5" s="118" t="s">
        <v>5</v>
      </c>
      <c r="G5" s="67">
        <v>3.61</v>
      </c>
      <c r="H5" s="109"/>
      <c r="I5" s="108"/>
      <c r="J5" s="35"/>
      <c r="K5" s="111"/>
      <c r="L5" s="35">
        <v>3.2</v>
      </c>
      <c r="M5" s="48">
        <v>3.08</v>
      </c>
      <c r="N5" s="44"/>
      <c r="O5" s="113">
        <f t="shared" si="0"/>
        <v>0.5299999999999998</v>
      </c>
      <c r="P5" s="113">
        <f t="shared" si="1"/>
        <v>3.2966666666666669</v>
      </c>
      <c r="R5" s="140"/>
      <c r="S5" s="140"/>
      <c r="T5" s="142"/>
      <c r="U5" s="142"/>
      <c r="V5" s="142"/>
      <c r="W5" s="6" t="s">
        <v>5</v>
      </c>
      <c r="X5" s="85">
        <v>-8.51</v>
      </c>
      <c r="Y5" s="62"/>
      <c r="Z5" s="62"/>
      <c r="AA5" s="62"/>
      <c r="AB5" s="62"/>
      <c r="AC5" s="85">
        <v>-8.4</v>
      </c>
      <c r="AD5" s="84">
        <v>-8.9</v>
      </c>
      <c r="AE5" s="62"/>
      <c r="AF5" s="37">
        <f t="shared" si="2"/>
        <v>0.5</v>
      </c>
      <c r="AG5" s="37">
        <f t="shared" si="3"/>
        <v>-8.6033333333333335</v>
      </c>
    </row>
    <row r="6" spans="1:33" ht="14.25" customHeight="1">
      <c r="A6" s="143"/>
      <c r="B6" s="143"/>
      <c r="C6" s="143"/>
      <c r="D6" s="143" t="s">
        <v>7</v>
      </c>
      <c r="E6" s="143" t="s">
        <v>64</v>
      </c>
      <c r="F6" s="118" t="s">
        <v>4</v>
      </c>
      <c r="G6" s="67">
        <v>6.13</v>
      </c>
      <c r="H6" s="109"/>
      <c r="I6" s="108"/>
      <c r="J6" s="35"/>
      <c r="K6" s="111"/>
      <c r="L6" s="35">
        <v>5.0999999999999996</v>
      </c>
      <c r="M6" s="48">
        <v>4.68</v>
      </c>
      <c r="N6" s="44"/>
      <c r="O6" s="113">
        <f t="shared" si="0"/>
        <v>1.4500000000000002</v>
      </c>
      <c r="P6" s="113">
        <f t="shared" si="1"/>
        <v>5.3033333333333337</v>
      </c>
      <c r="R6" s="39"/>
      <c r="S6" s="1"/>
      <c r="AE6"/>
    </row>
    <row r="7" spans="1:33">
      <c r="A7" s="143"/>
      <c r="B7" s="143"/>
      <c r="C7" s="143"/>
      <c r="D7" s="143"/>
      <c r="E7" s="143"/>
      <c r="F7" s="118" t="s">
        <v>5</v>
      </c>
      <c r="G7" s="67">
        <v>6.2</v>
      </c>
      <c r="H7" s="109"/>
      <c r="I7" s="108"/>
      <c r="J7" s="35"/>
      <c r="K7" s="111"/>
      <c r="L7" s="35">
        <v>5.2</v>
      </c>
      <c r="M7" s="48">
        <v>4.63</v>
      </c>
      <c r="N7" s="44"/>
      <c r="O7" s="113">
        <f t="shared" si="0"/>
        <v>1.5700000000000003</v>
      </c>
      <c r="P7" s="113">
        <f t="shared" si="1"/>
        <v>5.3433333333333337</v>
      </c>
      <c r="R7" s="39"/>
      <c r="S7" s="1"/>
      <c r="AE7"/>
    </row>
    <row r="8" spans="1:33">
      <c r="A8" s="143"/>
      <c r="B8" s="143"/>
      <c r="C8" s="143" t="s">
        <v>56</v>
      </c>
      <c r="D8" s="143" t="s">
        <v>3</v>
      </c>
      <c r="E8" s="143" t="s">
        <v>62</v>
      </c>
      <c r="F8" s="118" t="s">
        <v>4</v>
      </c>
      <c r="G8" s="67">
        <v>-7.64</v>
      </c>
      <c r="H8" s="119"/>
      <c r="I8" s="114"/>
      <c r="J8" s="35"/>
      <c r="K8" s="111"/>
      <c r="L8" s="35">
        <v>-7.9</v>
      </c>
      <c r="M8" s="48">
        <v>-7.3000000000000007</v>
      </c>
      <c r="N8" s="115">
        <v>-7.6529999999999996</v>
      </c>
      <c r="O8" s="113">
        <f t="shared" si="0"/>
        <v>0.59999999999999964</v>
      </c>
      <c r="P8" s="113">
        <f t="shared" si="1"/>
        <v>-7.6232499999999996</v>
      </c>
      <c r="R8" s="1"/>
      <c r="S8" s="1"/>
      <c r="T8" s="1"/>
      <c r="U8" s="1"/>
      <c r="V8" s="1"/>
      <c r="W8" s="1"/>
      <c r="X8" s="1"/>
      <c r="Y8" s="1"/>
    </row>
    <row r="9" spans="1:33" ht="14.25" customHeight="1">
      <c r="A9" s="143"/>
      <c r="B9" s="143"/>
      <c r="C9" s="143"/>
      <c r="D9" s="143"/>
      <c r="E9" s="143"/>
      <c r="F9" s="118" t="s">
        <v>5</v>
      </c>
      <c r="G9" s="67">
        <v>-8.6</v>
      </c>
      <c r="H9" s="119"/>
      <c r="I9" s="114"/>
      <c r="J9" s="35"/>
      <c r="K9" s="111"/>
      <c r="L9" s="35">
        <v>-8.5</v>
      </c>
      <c r="M9" s="48">
        <v>-7.9399999999999995</v>
      </c>
      <c r="N9" s="115">
        <v>-6.4429999999999996</v>
      </c>
      <c r="O9" s="113">
        <f t="shared" si="0"/>
        <v>2.157</v>
      </c>
      <c r="P9" s="113">
        <f t="shared" si="1"/>
        <v>-7.8707499999999992</v>
      </c>
      <c r="R9" s="1"/>
      <c r="S9" s="1"/>
      <c r="T9" s="1"/>
      <c r="U9" s="1"/>
      <c r="V9" s="1"/>
      <c r="W9" s="1"/>
      <c r="X9" s="1"/>
      <c r="Y9" s="1"/>
      <c r="Z9" s="40"/>
      <c r="AA9" s="1"/>
    </row>
    <row r="10" spans="1:33">
      <c r="A10" s="143"/>
      <c r="B10" s="143"/>
      <c r="C10" s="143"/>
      <c r="D10" s="143" t="s">
        <v>6</v>
      </c>
      <c r="E10" s="143" t="s">
        <v>63</v>
      </c>
      <c r="F10" s="118" t="s">
        <v>4</v>
      </c>
      <c r="G10" s="67">
        <v>3.24</v>
      </c>
      <c r="H10" s="119"/>
      <c r="I10" s="114"/>
      <c r="J10" s="35"/>
      <c r="K10" s="111"/>
      <c r="L10" s="35">
        <v>3</v>
      </c>
      <c r="M10" s="48">
        <v>3</v>
      </c>
      <c r="N10" s="115">
        <v>3.8069999999999999</v>
      </c>
      <c r="O10" s="113">
        <f t="shared" si="0"/>
        <v>0.80699999999999994</v>
      </c>
      <c r="P10" s="113">
        <f t="shared" si="1"/>
        <v>3.2617500000000001</v>
      </c>
    </row>
    <row r="11" spans="1:33">
      <c r="A11" s="143"/>
      <c r="B11" s="143"/>
      <c r="C11" s="143"/>
      <c r="D11" s="143"/>
      <c r="E11" s="143"/>
      <c r="F11" s="118" t="s">
        <v>5</v>
      </c>
      <c r="G11" s="67">
        <v>3.37</v>
      </c>
      <c r="H11" s="119"/>
      <c r="I11" s="114"/>
      <c r="J11" s="35"/>
      <c r="K11" s="111"/>
      <c r="L11" s="35">
        <v>3.1</v>
      </c>
      <c r="M11" s="48">
        <v>2.38</v>
      </c>
      <c r="N11" s="115"/>
      <c r="O11" s="113">
        <f t="shared" si="0"/>
        <v>0.99000000000000021</v>
      </c>
      <c r="P11" s="113">
        <f t="shared" si="1"/>
        <v>2.9500000000000006</v>
      </c>
    </row>
    <row r="12" spans="1:33" ht="14.25" customHeight="1">
      <c r="A12" s="143"/>
      <c r="B12" s="143"/>
      <c r="C12" s="143"/>
      <c r="D12" s="143" t="s">
        <v>7</v>
      </c>
      <c r="E12" s="143" t="s">
        <v>64</v>
      </c>
      <c r="F12" s="118" t="s">
        <v>4</v>
      </c>
      <c r="G12" s="67">
        <v>5.85</v>
      </c>
      <c r="H12" s="119"/>
      <c r="I12" s="114"/>
      <c r="J12" s="35"/>
      <c r="K12" s="111"/>
      <c r="L12" s="35">
        <v>5.3</v>
      </c>
      <c r="M12" s="48">
        <v>4.7</v>
      </c>
      <c r="N12" s="115">
        <v>5.6210000000000004</v>
      </c>
      <c r="O12" s="113">
        <f t="shared" si="0"/>
        <v>1.1499999999999995</v>
      </c>
      <c r="P12" s="113">
        <f t="shared" si="1"/>
        <v>5.3677499999999991</v>
      </c>
    </row>
    <row r="13" spans="1:33">
      <c r="A13" s="143"/>
      <c r="B13" s="143"/>
      <c r="C13" s="143"/>
      <c r="D13" s="143"/>
      <c r="E13" s="143"/>
      <c r="F13" s="118" t="s">
        <v>5</v>
      </c>
      <c r="G13" s="67">
        <v>5.66</v>
      </c>
      <c r="H13" s="119"/>
      <c r="I13" s="108"/>
      <c r="J13" s="35"/>
      <c r="K13" s="111"/>
      <c r="L13" s="35">
        <v>5</v>
      </c>
      <c r="M13" s="48">
        <v>4.68</v>
      </c>
      <c r="N13" s="115">
        <v>7.8319999999999999</v>
      </c>
      <c r="O13" s="113">
        <f t="shared" si="0"/>
        <v>3.1520000000000001</v>
      </c>
      <c r="P13" s="113">
        <f t="shared" si="1"/>
        <v>5.7930000000000001</v>
      </c>
    </row>
    <row r="14" spans="1:33">
      <c r="D14" s="2"/>
      <c r="E14" s="2"/>
      <c r="F14" s="2"/>
      <c r="G14" s="2"/>
      <c r="H14" s="2"/>
      <c r="I14" s="2"/>
      <c r="J14" s="2"/>
      <c r="K14" s="2"/>
      <c r="L14" s="12"/>
      <c r="M14" s="12"/>
      <c r="N14" s="12"/>
      <c r="O14" s="1"/>
      <c r="P14" s="1"/>
      <c r="Q14" s="1"/>
    </row>
    <row r="15" spans="1:33">
      <c r="A15" s="140" t="s">
        <v>12</v>
      </c>
      <c r="B15" s="140" t="s">
        <v>2</v>
      </c>
      <c r="C15" s="140" t="s">
        <v>67</v>
      </c>
      <c r="D15" s="141" t="s">
        <v>3</v>
      </c>
      <c r="E15" s="141" t="s">
        <v>62</v>
      </c>
      <c r="F15" s="6" t="s">
        <v>4</v>
      </c>
      <c r="G15" s="64"/>
      <c r="H15" s="62"/>
      <c r="I15" s="62"/>
      <c r="J15" s="35"/>
      <c r="K15" s="64"/>
      <c r="L15" s="64"/>
      <c r="M15" s="44"/>
      <c r="N15" s="44"/>
      <c r="O15" s="113">
        <f>MAX(G15:N15)-MIN(G15:N15)</f>
        <v>0</v>
      </c>
      <c r="P15" s="113" t="e">
        <f>AVERAGE(G15:N15)</f>
        <v>#DIV/0!</v>
      </c>
      <c r="Q15" s="1"/>
    </row>
    <row r="16" spans="1:33">
      <c r="A16" s="140"/>
      <c r="B16" s="140"/>
      <c r="C16" s="140"/>
      <c r="D16" s="142"/>
      <c r="E16" s="142"/>
      <c r="F16" s="6" t="s">
        <v>5</v>
      </c>
      <c r="G16" s="64"/>
      <c r="H16" s="62"/>
      <c r="I16" s="62"/>
      <c r="J16" s="35"/>
      <c r="K16" s="64"/>
      <c r="L16" s="64"/>
      <c r="M16" s="44"/>
      <c r="N16" s="44"/>
      <c r="O16" s="113">
        <f>MAX(G16:N16)-MIN(G16:N16)</f>
        <v>0</v>
      </c>
      <c r="P16" s="113" t="e">
        <f>AVERAGE(G16:N16)</f>
        <v>#DIV/0!</v>
      </c>
      <c r="Q16" s="1"/>
    </row>
    <row r="17" spans="1:17" ht="13.5" customHeight="1">
      <c r="A17" s="140"/>
      <c r="B17" s="140"/>
      <c r="C17" s="140"/>
      <c r="D17" s="140" t="s">
        <v>6</v>
      </c>
      <c r="E17" s="141" t="s">
        <v>63</v>
      </c>
      <c r="F17" s="6" t="s">
        <v>4</v>
      </c>
      <c r="G17" s="64"/>
      <c r="H17" s="62"/>
      <c r="I17" s="62"/>
      <c r="J17" s="35"/>
      <c r="K17" s="64"/>
      <c r="L17" s="64"/>
      <c r="M17" s="44"/>
      <c r="N17" s="44"/>
      <c r="O17" s="113">
        <f t="shared" ref="O17:O31" si="4">MAX(G17:N17)-MIN(G17:N17)</f>
        <v>0</v>
      </c>
      <c r="P17" s="113" t="e">
        <f t="shared" ref="P17:P31" si="5">AVERAGE(G17:N17)</f>
        <v>#DIV/0!</v>
      </c>
      <c r="Q17" s="3"/>
    </row>
    <row r="18" spans="1:17" ht="16.5" customHeight="1">
      <c r="A18" s="140"/>
      <c r="B18" s="140"/>
      <c r="C18" s="140"/>
      <c r="D18" s="140"/>
      <c r="E18" s="142"/>
      <c r="F18" s="6" t="s">
        <v>5</v>
      </c>
      <c r="G18" s="64"/>
      <c r="H18" s="62"/>
      <c r="I18" s="62"/>
      <c r="J18" s="35"/>
      <c r="K18" s="64"/>
      <c r="L18" s="64"/>
      <c r="M18" s="44"/>
      <c r="N18" s="44"/>
      <c r="O18" s="113">
        <f t="shared" si="4"/>
        <v>0</v>
      </c>
      <c r="P18" s="113" t="e">
        <f t="shared" si="5"/>
        <v>#DIV/0!</v>
      </c>
      <c r="Q18" s="3"/>
    </row>
    <row r="19" spans="1:17">
      <c r="A19" s="140"/>
      <c r="B19" s="140"/>
      <c r="C19" s="140"/>
      <c r="D19" s="140" t="s">
        <v>7</v>
      </c>
      <c r="E19" s="141" t="s">
        <v>64</v>
      </c>
      <c r="F19" s="6" t="s">
        <v>4</v>
      </c>
      <c r="G19" s="64"/>
      <c r="H19" s="62"/>
      <c r="I19" s="62"/>
      <c r="J19" s="35"/>
      <c r="K19" s="64"/>
      <c r="L19" s="64"/>
      <c r="M19" s="44"/>
      <c r="N19" s="44"/>
      <c r="O19" s="113">
        <f t="shared" si="4"/>
        <v>0</v>
      </c>
      <c r="P19" s="113" t="e">
        <f t="shared" si="5"/>
        <v>#DIV/0!</v>
      </c>
      <c r="Q19" s="3"/>
    </row>
    <row r="20" spans="1:17">
      <c r="A20" s="140"/>
      <c r="B20" s="140"/>
      <c r="C20" s="140"/>
      <c r="D20" s="140"/>
      <c r="E20" s="142"/>
      <c r="F20" s="6" t="s">
        <v>5</v>
      </c>
      <c r="G20" s="64"/>
      <c r="H20" s="62"/>
      <c r="I20" s="62"/>
      <c r="J20" s="35"/>
      <c r="K20" s="64"/>
      <c r="L20" s="64"/>
      <c r="M20" s="44"/>
      <c r="N20" s="44"/>
      <c r="O20" s="113">
        <f t="shared" si="4"/>
        <v>0</v>
      </c>
      <c r="P20" s="113" t="e">
        <f t="shared" si="5"/>
        <v>#DIV/0!</v>
      </c>
      <c r="Q20" s="3"/>
    </row>
    <row r="21" spans="1:17">
      <c r="A21" s="140"/>
      <c r="B21" s="140"/>
      <c r="C21" s="140" t="s">
        <v>68</v>
      </c>
      <c r="D21" s="140" t="s">
        <v>3</v>
      </c>
      <c r="E21" s="141" t="s">
        <v>62</v>
      </c>
      <c r="F21" s="6" t="s">
        <v>4</v>
      </c>
      <c r="G21" s="64"/>
      <c r="H21" s="47"/>
      <c r="I21" s="49"/>
      <c r="J21" s="35"/>
      <c r="K21" s="64"/>
      <c r="L21" s="64"/>
      <c r="M21" s="44"/>
      <c r="N21" s="44"/>
      <c r="O21" s="113">
        <f t="shared" si="4"/>
        <v>0</v>
      </c>
      <c r="P21" s="113" t="e">
        <f t="shared" si="5"/>
        <v>#DIV/0!</v>
      </c>
      <c r="Q21" s="3"/>
    </row>
    <row r="22" spans="1:17" ht="14.25" customHeight="1">
      <c r="A22" s="140"/>
      <c r="B22" s="140"/>
      <c r="C22" s="140"/>
      <c r="D22" s="140"/>
      <c r="E22" s="142"/>
      <c r="F22" s="6" t="s">
        <v>5</v>
      </c>
      <c r="G22" s="64"/>
      <c r="H22" s="47"/>
      <c r="I22" s="49"/>
      <c r="J22" s="35"/>
      <c r="K22" s="64"/>
      <c r="L22" s="64"/>
      <c r="M22" s="44"/>
      <c r="N22" s="44"/>
      <c r="O22" s="113">
        <f t="shared" si="4"/>
        <v>0</v>
      </c>
      <c r="P22" s="113" t="e">
        <f t="shared" si="5"/>
        <v>#DIV/0!</v>
      </c>
    </row>
    <row r="23" spans="1:17">
      <c r="A23" s="140"/>
      <c r="B23" s="140"/>
      <c r="C23" s="140"/>
      <c r="D23" s="140" t="s">
        <v>6</v>
      </c>
      <c r="E23" s="141" t="s">
        <v>63</v>
      </c>
      <c r="F23" s="6" t="s">
        <v>4</v>
      </c>
      <c r="G23" s="64"/>
      <c r="H23" s="47"/>
      <c r="I23" s="49"/>
      <c r="J23" s="35"/>
      <c r="K23" s="64"/>
      <c r="L23" s="64"/>
      <c r="M23" s="44"/>
      <c r="N23" s="44"/>
      <c r="O23" s="113">
        <f t="shared" si="4"/>
        <v>0</v>
      </c>
      <c r="P23" s="113" t="e">
        <f t="shared" si="5"/>
        <v>#DIV/0!</v>
      </c>
    </row>
    <row r="24" spans="1:17">
      <c r="A24" s="140"/>
      <c r="B24" s="140"/>
      <c r="C24" s="140"/>
      <c r="D24" s="140"/>
      <c r="E24" s="142"/>
      <c r="F24" s="6" t="s">
        <v>5</v>
      </c>
      <c r="G24" s="64"/>
      <c r="H24" s="47"/>
      <c r="I24" s="49"/>
      <c r="J24" s="35"/>
      <c r="K24" s="64"/>
      <c r="L24" s="64"/>
      <c r="M24" s="44"/>
      <c r="N24" s="44"/>
      <c r="O24" s="113">
        <f t="shared" si="4"/>
        <v>0</v>
      </c>
      <c r="P24" s="113" t="e">
        <f t="shared" si="5"/>
        <v>#DIV/0!</v>
      </c>
    </row>
    <row r="25" spans="1:17">
      <c r="A25" s="140"/>
      <c r="B25" s="140"/>
      <c r="C25" s="140"/>
      <c r="D25" s="140" t="s">
        <v>7</v>
      </c>
      <c r="E25" s="141" t="s">
        <v>64</v>
      </c>
      <c r="F25" s="6" t="s">
        <v>4</v>
      </c>
      <c r="G25" s="47"/>
      <c r="H25" s="47"/>
      <c r="I25" s="49"/>
      <c r="J25" s="35"/>
      <c r="K25" s="64"/>
      <c r="L25" s="64"/>
      <c r="M25" s="44"/>
      <c r="N25" s="44"/>
      <c r="O25" s="113">
        <f t="shared" si="4"/>
        <v>0</v>
      </c>
      <c r="P25" s="113" t="e">
        <f t="shared" si="5"/>
        <v>#DIV/0!</v>
      </c>
    </row>
    <row r="26" spans="1:17">
      <c r="A26" s="140"/>
      <c r="B26" s="140"/>
      <c r="C26" s="140"/>
      <c r="D26" s="140"/>
      <c r="E26" s="142"/>
      <c r="F26" s="6" t="s">
        <v>5</v>
      </c>
      <c r="G26" s="64"/>
      <c r="H26" s="47"/>
      <c r="I26" s="62"/>
      <c r="J26" s="35"/>
      <c r="K26" s="64"/>
      <c r="L26" s="64"/>
      <c r="M26" s="45"/>
      <c r="N26" s="45"/>
      <c r="O26" s="113">
        <f t="shared" si="4"/>
        <v>0</v>
      </c>
      <c r="P26" s="113" t="e">
        <f t="shared" si="5"/>
        <v>#DIV/0!</v>
      </c>
    </row>
    <row r="27" spans="1:17">
      <c r="A27" s="140"/>
      <c r="B27" s="140"/>
      <c r="C27" s="140" t="s">
        <v>69</v>
      </c>
      <c r="D27" s="141" t="s">
        <v>3</v>
      </c>
      <c r="E27" s="141" t="s">
        <v>62</v>
      </c>
      <c r="F27" s="6" t="s">
        <v>4</v>
      </c>
      <c r="G27" s="64"/>
      <c r="H27" s="62"/>
      <c r="I27" s="62"/>
      <c r="J27" s="35"/>
      <c r="K27" s="64"/>
      <c r="L27" s="64"/>
      <c r="M27" s="44"/>
      <c r="N27" s="44"/>
      <c r="O27" s="113">
        <f t="shared" si="4"/>
        <v>0</v>
      </c>
      <c r="P27" s="113" t="e">
        <f t="shared" si="5"/>
        <v>#DIV/0!</v>
      </c>
    </row>
    <row r="28" spans="1:17">
      <c r="A28" s="140"/>
      <c r="B28" s="140"/>
      <c r="C28" s="140"/>
      <c r="D28" s="142"/>
      <c r="E28" s="142"/>
      <c r="F28" s="6" t="s">
        <v>5</v>
      </c>
      <c r="G28" s="64"/>
      <c r="H28" s="62"/>
      <c r="I28" s="62"/>
      <c r="J28" s="35"/>
      <c r="K28" s="64"/>
      <c r="L28" s="64"/>
      <c r="M28" s="44"/>
      <c r="N28" s="44"/>
      <c r="O28" s="113">
        <f t="shared" si="4"/>
        <v>0</v>
      </c>
      <c r="P28" s="113" t="e">
        <f t="shared" si="5"/>
        <v>#DIV/0!</v>
      </c>
    </row>
    <row r="29" spans="1:17">
      <c r="A29" s="140"/>
      <c r="B29" s="140"/>
      <c r="C29" s="140"/>
      <c r="D29" s="140" t="s">
        <v>6</v>
      </c>
      <c r="E29" s="141" t="s">
        <v>93</v>
      </c>
      <c r="F29" s="6" t="s">
        <v>4</v>
      </c>
      <c r="G29" s="64"/>
      <c r="H29" s="62"/>
      <c r="I29" s="62"/>
      <c r="J29" s="35"/>
      <c r="K29" s="64"/>
      <c r="L29" s="64"/>
      <c r="M29" s="44"/>
      <c r="N29" s="44"/>
      <c r="O29" s="113">
        <f t="shared" si="4"/>
        <v>0</v>
      </c>
      <c r="P29" s="113" t="e">
        <f t="shared" si="5"/>
        <v>#DIV/0!</v>
      </c>
    </row>
    <row r="30" spans="1:17">
      <c r="A30" s="140"/>
      <c r="B30" s="140"/>
      <c r="C30" s="140"/>
      <c r="D30" s="140"/>
      <c r="E30" s="142"/>
      <c r="F30" s="6" t="s">
        <v>5</v>
      </c>
      <c r="G30" s="64"/>
      <c r="H30" s="62"/>
      <c r="I30" s="62"/>
      <c r="J30" s="35"/>
      <c r="K30" s="64"/>
      <c r="L30" s="64"/>
      <c r="M30" s="44"/>
      <c r="N30" s="44"/>
      <c r="O30" s="113">
        <f t="shared" si="4"/>
        <v>0</v>
      </c>
      <c r="P30" s="113" t="e">
        <f t="shared" si="5"/>
        <v>#DIV/0!</v>
      </c>
    </row>
    <row r="31" spans="1:17">
      <c r="A31" s="140"/>
      <c r="B31" s="140"/>
      <c r="C31" s="140"/>
      <c r="D31" s="140" t="s">
        <v>7</v>
      </c>
      <c r="E31" s="141" t="s">
        <v>64</v>
      </c>
      <c r="F31" s="6" t="s">
        <v>4</v>
      </c>
      <c r="G31" s="64"/>
      <c r="H31" s="62"/>
      <c r="I31" s="62"/>
      <c r="J31" s="35"/>
      <c r="K31" s="64"/>
      <c r="L31" s="64"/>
      <c r="M31" s="44"/>
      <c r="N31" s="44"/>
      <c r="O31" s="113">
        <f t="shared" si="4"/>
        <v>0</v>
      </c>
      <c r="P31" s="113" t="e">
        <f t="shared" si="5"/>
        <v>#DIV/0!</v>
      </c>
    </row>
    <row r="32" spans="1:17">
      <c r="A32" s="140"/>
      <c r="B32" s="140"/>
      <c r="C32" s="140"/>
      <c r="D32" s="140"/>
      <c r="E32" s="142"/>
      <c r="F32" s="6" t="s">
        <v>5</v>
      </c>
      <c r="G32" s="64"/>
      <c r="H32" s="62"/>
      <c r="I32" s="62"/>
      <c r="J32" s="35"/>
      <c r="K32" s="64"/>
      <c r="L32" s="64"/>
      <c r="M32" s="44"/>
      <c r="N32" s="44"/>
      <c r="O32" s="113">
        <f>MAX(G32:N32)-MIN(G32:N32)</f>
        <v>0</v>
      </c>
      <c r="P32" s="113" t="e">
        <f>AVERAGE(G32:N32)</f>
        <v>#DIV/0!</v>
      </c>
    </row>
    <row r="33" spans="1:16">
      <c r="A33" s="140"/>
      <c r="B33" s="140"/>
      <c r="C33" s="140" t="s">
        <v>70</v>
      </c>
      <c r="D33" s="140" t="s">
        <v>3</v>
      </c>
      <c r="E33" s="141" t="s">
        <v>62</v>
      </c>
      <c r="F33" s="6" t="s">
        <v>4</v>
      </c>
      <c r="G33" s="64"/>
      <c r="H33" s="47"/>
      <c r="I33" s="49"/>
      <c r="J33" s="35"/>
      <c r="K33" s="64"/>
      <c r="L33" s="64"/>
      <c r="M33" s="44"/>
      <c r="N33" s="44"/>
      <c r="O33" s="113">
        <f t="shared" ref="O33:O44" si="6">MAX(G33:N33)-MIN(G33:N33)</f>
        <v>0</v>
      </c>
      <c r="P33" s="113" t="e">
        <f t="shared" ref="P33:P43" si="7">AVERAGE(G33:N33)</f>
        <v>#DIV/0!</v>
      </c>
    </row>
    <row r="34" spans="1:16">
      <c r="A34" s="140"/>
      <c r="B34" s="140"/>
      <c r="C34" s="140"/>
      <c r="D34" s="140"/>
      <c r="E34" s="142"/>
      <c r="F34" s="6" t="s">
        <v>5</v>
      </c>
      <c r="G34" s="64"/>
      <c r="H34" s="47"/>
      <c r="I34" s="49"/>
      <c r="J34" s="35"/>
      <c r="K34" s="64"/>
      <c r="L34" s="64"/>
      <c r="M34" s="44"/>
      <c r="N34" s="44"/>
      <c r="O34" s="113">
        <f t="shared" si="6"/>
        <v>0</v>
      </c>
      <c r="P34" s="113" t="e">
        <f t="shared" si="7"/>
        <v>#DIV/0!</v>
      </c>
    </row>
    <row r="35" spans="1:16">
      <c r="A35" s="140"/>
      <c r="B35" s="140"/>
      <c r="C35" s="140"/>
      <c r="D35" s="140" t="s">
        <v>6</v>
      </c>
      <c r="E35" s="141" t="s">
        <v>63</v>
      </c>
      <c r="F35" s="6" t="s">
        <v>4</v>
      </c>
      <c r="G35" s="64"/>
      <c r="H35" s="47"/>
      <c r="I35" s="49"/>
      <c r="J35" s="35"/>
      <c r="K35" s="64"/>
      <c r="L35" s="64"/>
      <c r="M35" s="44"/>
      <c r="N35" s="44"/>
      <c r="O35" s="113">
        <f t="shared" si="6"/>
        <v>0</v>
      </c>
      <c r="P35" s="113" t="e">
        <f t="shared" si="7"/>
        <v>#DIV/0!</v>
      </c>
    </row>
    <row r="36" spans="1:16">
      <c r="A36" s="140"/>
      <c r="B36" s="140"/>
      <c r="C36" s="140"/>
      <c r="D36" s="140"/>
      <c r="E36" s="142"/>
      <c r="F36" s="6" t="s">
        <v>5</v>
      </c>
      <c r="G36" s="64"/>
      <c r="H36" s="47"/>
      <c r="I36" s="49"/>
      <c r="J36" s="35"/>
      <c r="K36" s="64"/>
      <c r="L36" s="64"/>
      <c r="M36" s="44"/>
      <c r="N36" s="44"/>
      <c r="O36" s="113">
        <f t="shared" si="6"/>
        <v>0</v>
      </c>
      <c r="P36" s="113" t="e">
        <f t="shared" si="7"/>
        <v>#DIV/0!</v>
      </c>
    </row>
    <row r="37" spans="1:16">
      <c r="A37" s="140"/>
      <c r="B37" s="140"/>
      <c r="C37" s="140"/>
      <c r="D37" s="140" t="s">
        <v>7</v>
      </c>
      <c r="E37" s="141" t="s">
        <v>64</v>
      </c>
      <c r="F37" s="6" t="s">
        <v>4</v>
      </c>
      <c r="G37" s="47"/>
      <c r="H37" s="47"/>
      <c r="I37" s="49"/>
      <c r="J37" s="35"/>
      <c r="K37" s="64"/>
      <c r="L37" s="64"/>
      <c r="M37" s="44"/>
      <c r="N37" s="44"/>
      <c r="O37" s="113">
        <f t="shared" si="6"/>
        <v>0</v>
      </c>
      <c r="P37" s="113" t="e">
        <f t="shared" si="7"/>
        <v>#DIV/0!</v>
      </c>
    </row>
    <row r="38" spans="1:16">
      <c r="A38" s="140"/>
      <c r="B38" s="140"/>
      <c r="C38" s="140"/>
      <c r="D38" s="140"/>
      <c r="E38" s="142"/>
      <c r="F38" s="6" t="s">
        <v>5</v>
      </c>
      <c r="G38" s="64"/>
      <c r="H38" s="47"/>
      <c r="I38" s="62"/>
      <c r="J38" s="35"/>
      <c r="K38" s="64"/>
      <c r="L38" s="64"/>
      <c r="M38" s="45"/>
      <c r="N38" s="45"/>
      <c r="O38" s="113">
        <f t="shared" si="6"/>
        <v>0</v>
      </c>
      <c r="P38" s="113" t="e">
        <f t="shared" si="7"/>
        <v>#DIV/0!</v>
      </c>
    </row>
    <row r="39" spans="1:16">
      <c r="A39" s="140"/>
      <c r="B39" s="140"/>
      <c r="C39" s="140" t="s">
        <v>71</v>
      </c>
      <c r="D39" s="140" t="s">
        <v>3</v>
      </c>
      <c r="E39" s="141" t="s">
        <v>62</v>
      </c>
      <c r="F39" s="6" t="s">
        <v>4</v>
      </c>
      <c r="G39" s="64"/>
      <c r="H39" s="47"/>
      <c r="I39" s="49"/>
      <c r="J39" s="35"/>
      <c r="K39" s="64"/>
      <c r="L39" s="64"/>
      <c r="M39" s="44"/>
      <c r="N39" s="44"/>
      <c r="O39" s="113">
        <f t="shared" si="6"/>
        <v>0</v>
      </c>
      <c r="P39" s="113" t="e">
        <f t="shared" si="7"/>
        <v>#DIV/0!</v>
      </c>
    </row>
    <row r="40" spans="1:16">
      <c r="A40" s="140"/>
      <c r="B40" s="140"/>
      <c r="C40" s="140"/>
      <c r="D40" s="140"/>
      <c r="E40" s="142"/>
      <c r="F40" s="6" t="s">
        <v>5</v>
      </c>
      <c r="G40" s="64"/>
      <c r="H40" s="47"/>
      <c r="I40" s="49"/>
      <c r="J40" s="35"/>
      <c r="K40" s="64"/>
      <c r="L40" s="64"/>
      <c r="M40" s="44"/>
      <c r="N40" s="44"/>
      <c r="O40" s="113">
        <f t="shared" si="6"/>
        <v>0</v>
      </c>
      <c r="P40" s="113" t="e">
        <f t="shared" si="7"/>
        <v>#DIV/0!</v>
      </c>
    </row>
    <row r="41" spans="1:16">
      <c r="A41" s="140"/>
      <c r="B41" s="140"/>
      <c r="C41" s="140"/>
      <c r="D41" s="140" t="s">
        <v>6</v>
      </c>
      <c r="E41" s="141" t="s">
        <v>63</v>
      </c>
      <c r="F41" s="6" t="s">
        <v>4</v>
      </c>
      <c r="G41" s="64"/>
      <c r="H41" s="47"/>
      <c r="I41" s="49"/>
      <c r="J41" s="35"/>
      <c r="K41" s="64"/>
      <c r="L41" s="64"/>
      <c r="M41" s="44"/>
      <c r="N41" s="44"/>
      <c r="O41" s="113">
        <f t="shared" si="6"/>
        <v>0</v>
      </c>
      <c r="P41" s="113" t="e">
        <f t="shared" si="7"/>
        <v>#DIV/0!</v>
      </c>
    </row>
    <row r="42" spans="1:16">
      <c r="A42" s="140"/>
      <c r="B42" s="140"/>
      <c r="C42" s="140"/>
      <c r="D42" s="140"/>
      <c r="E42" s="142"/>
      <c r="F42" s="6" t="s">
        <v>5</v>
      </c>
      <c r="G42" s="64"/>
      <c r="H42" s="47"/>
      <c r="I42" s="49"/>
      <c r="J42" s="35"/>
      <c r="K42" s="64"/>
      <c r="L42" s="64"/>
      <c r="M42" s="44"/>
      <c r="N42" s="44"/>
      <c r="O42" s="113">
        <f t="shared" si="6"/>
        <v>0</v>
      </c>
      <c r="P42" s="113" t="e">
        <f t="shared" si="7"/>
        <v>#DIV/0!</v>
      </c>
    </row>
    <row r="43" spans="1:16">
      <c r="A43" s="140"/>
      <c r="B43" s="140"/>
      <c r="C43" s="140"/>
      <c r="D43" s="140" t="s">
        <v>7</v>
      </c>
      <c r="E43" s="141" t="s">
        <v>64</v>
      </c>
      <c r="F43" s="6" t="s">
        <v>4</v>
      </c>
      <c r="G43" s="47"/>
      <c r="H43" s="47"/>
      <c r="I43" s="49"/>
      <c r="J43" s="35"/>
      <c r="K43" s="64"/>
      <c r="L43" s="64"/>
      <c r="M43" s="44"/>
      <c r="N43" s="44"/>
      <c r="O43" s="113">
        <f t="shared" si="6"/>
        <v>0</v>
      </c>
      <c r="P43" s="113" t="e">
        <f t="shared" si="7"/>
        <v>#DIV/0!</v>
      </c>
    </row>
    <row r="44" spans="1:16">
      <c r="A44" s="140"/>
      <c r="B44" s="140"/>
      <c r="C44" s="140"/>
      <c r="D44" s="140"/>
      <c r="E44" s="142"/>
      <c r="F44" s="6" t="s">
        <v>5</v>
      </c>
      <c r="G44" s="64"/>
      <c r="H44" s="47"/>
      <c r="I44" s="62"/>
      <c r="J44" s="35"/>
      <c r="K44" s="64"/>
      <c r="L44" s="64"/>
      <c r="M44" s="68"/>
      <c r="N44" s="68"/>
      <c r="O44" s="113">
        <f t="shared" si="6"/>
        <v>0</v>
      </c>
      <c r="P44" s="113" t="e">
        <f>AVERAGE(G44:N44)</f>
        <v>#DIV/0!</v>
      </c>
    </row>
  </sheetData>
  <mergeCells count="63"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  <mergeCell ref="C39:C44"/>
    <mergeCell ref="D39:D40"/>
    <mergeCell ref="E39:E40"/>
    <mergeCell ref="D41:D42"/>
    <mergeCell ref="E41:E42"/>
    <mergeCell ref="D43:D44"/>
    <mergeCell ref="E43:E44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R1:W1"/>
    <mergeCell ref="E2:E3"/>
    <mergeCell ref="S2:S5"/>
    <mergeCell ref="T2:T3"/>
    <mergeCell ref="U2:U3"/>
    <mergeCell ref="V2:V3"/>
    <mergeCell ref="E4:E5"/>
    <mergeCell ref="T4:T5"/>
    <mergeCell ref="U4:U5"/>
    <mergeCell ref="V4:V5"/>
    <mergeCell ref="A1:F1"/>
    <mergeCell ref="R2:R5"/>
    <mergeCell ref="E6:E7"/>
    <mergeCell ref="D12:D13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E8:E9"/>
    <mergeCell ref="E10:E11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G40"/>
  <sheetViews>
    <sheetView workbookViewId="0">
      <pane ySplit="1" topLeftCell="A2" activePane="bottomLeft" state="frozen"/>
      <selection pane="bottomLeft" activeCell="M14" sqref="M14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customWidth="1"/>
    <col min="11" max="11" width="8.625" customWidth="1"/>
    <col min="12" max="12" width="8.125" customWidth="1"/>
    <col min="13" max="13" width="9.625" customWidth="1"/>
    <col min="14" max="14" width="9.625" style="100" customWidth="1"/>
    <col min="17" max="17" width="6.625" customWidth="1"/>
    <col min="18" max="18" width="10.125" customWidth="1"/>
    <col min="19" max="19" width="7.625" customWidth="1"/>
    <col min="20" max="20" width="17.875" customWidth="1"/>
    <col min="21" max="21" width="12.5" customWidth="1"/>
    <col min="30" max="30" width="10.125" customWidth="1"/>
    <col min="31" max="31" width="8.875" style="3"/>
  </cols>
  <sheetData>
    <row r="1" spans="1:33" s="3" customFormat="1" ht="21" customHeight="1">
      <c r="A1" s="144" t="s">
        <v>83</v>
      </c>
      <c r="B1" s="144"/>
      <c r="C1" s="144"/>
      <c r="D1" s="144"/>
      <c r="E1" s="144"/>
      <c r="F1" s="145"/>
      <c r="G1" s="108" t="s">
        <v>0</v>
      </c>
      <c r="H1" s="108" t="s">
        <v>1</v>
      </c>
      <c r="I1" s="108" t="s">
        <v>9</v>
      </c>
      <c r="J1" s="108" t="s">
        <v>10</v>
      </c>
      <c r="K1" s="108" t="s">
        <v>11</v>
      </c>
      <c r="L1" s="95" t="s">
        <v>13</v>
      </c>
      <c r="M1" s="104" t="s">
        <v>52</v>
      </c>
      <c r="N1" s="67" t="s">
        <v>53</v>
      </c>
      <c r="O1" s="109" t="s">
        <v>25</v>
      </c>
      <c r="P1" s="108" t="s">
        <v>31</v>
      </c>
      <c r="R1" s="74"/>
      <c r="S1" s="74"/>
      <c r="T1" s="74"/>
      <c r="U1" s="74"/>
      <c r="V1" s="74"/>
      <c r="W1" s="74"/>
      <c r="X1" s="26"/>
      <c r="Y1" s="26"/>
      <c r="Z1" s="26"/>
      <c r="AA1" s="26"/>
      <c r="AB1" s="26"/>
      <c r="AC1" s="69"/>
      <c r="AD1" s="69"/>
      <c r="AE1" s="69"/>
      <c r="AF1" s="26"/>
      <c r="AG1" s="26"/>
    </row>
    <row r="2" spans="1:33" ht="15" customHeight="1">
      <c r="A2" s="143" t="s">
        <v>12</v>
      </c>
      <c r="B2" s="143" t="s">
        <v>2</v>
      </c>
      <c r="C2" s="143" t="s">
        <v>136</v>
      </c>
      <c r="D2" s="146" t="s">
        <v>3</v>
      </c>
      <c r="E2" s="146" t="s">
        <v>62</v>
      </c>
      <c r="F2" s="110" t="s">
        <v>4</v>
      </c>
      <c r="G2" s="67"/>
      <c r="H2" s="108"/>
      <c r="I2" s="108"/>
      <c r="J2" s="35"/>
      <c r="K2" s="111"/>
      <c r="L2" s="96" t="s">
        <v>135</v>
      </c>
      <c r="M2" s="105"/>
      <c r="N2" s="44"/>
      <c r="O2" s="112">
        <f>MAX(G2:N2)-MIN(G2:N2)</f>
        <v>0</v>
      </c>
      <c r="P2" s="113" t="e">
        <f>AVERAGE(G2:N2)</f>
        <v>#DIV/0!</v>
      </c>
      <c r="R2" s="39"/>
      <c r="S2" s="39"/>
      <c r="T2" s="39"/>
      <c r="U2" s="39"/>
      <c r="V2" s="39"/>
      <c r="W2" s="70"/>
      <c r="X2" s="26"/>
      <c r="Y2" s="26"/>
      <c r="Z2" s="72"/>
      <c r="AA2" s="26"/>
      <c r="AB2" s="26"/>
      <c r="AC2" s="73"/>
      <c r="AD2" s="73"/>
      <c r="AE2" s="39"/>
      <c r="AF2" s="71"/>
      <c r="AG2" s="71"/>
    </row>
    <row r="3" spans="1:33" ht="14.25" customHeight="1">
      <c r="A3" s="143"/>
      <c r="B3" s="143"/>
      <c r="C3" s="143"/>
      <c r="D3" s="147"/>
      <c r="E3" s="147"/>
      <c r="F3" s="110" t="s">
        <v>5</v>
      </c>
      <c r="G3" s="67">
        <v>2.19</v>
      </c>
      <c r="H3" s="108"/>
      <c r="I3" s="108"/>
      <c r="J3" s="35"/>
      <c r="K3" s="111"/>
      <c r="L3" s="96">
        <v>1.2</v>
      </c>
      <c r="M3" s="105"/>
      <c r="N3" s="44"/>
      <c r="O3" s="112">
        <f t="shared" ref="O3:O13" si="0">MAX(G3:N3)-MIN(G3:N3)</f>
        <v>0.99</v>
      </c>
      <c r="P3" s="113">
        <f t="shared" ref="P3:P13" si="1">AVERAGE(G3:N3)</f>
        <v>1.6949999999999998</v>
      </c>
      <c r="R3" s="39"/>
      <c r="S3" s="39"/>
      <c r="T3" s="39"/>
      <c r="U3" s="39"/>
      <c r="V3" s="39"/>
      <c r="W3" s="70"/>
      <c r="X3" s="26"/>
      <c r="Y3" s="26"/>
      <c r="Z3" s="26"/>
      <c r="AA3" s="26"/>
      <c r="AB3" s="26"/>
      <c r="AC3" s="26"/>
      <c r="AD3" s="26"/>
      <c r="AE3" s="26"/>
      <c r="AF3" s="71"/>
      <c r="AG3" s="71"/>
    </row>
    <row r="4" spans="1:33">
      <c r="A4" s="143"/>
      <c r="B4" s="143"/>
      <c r="C4" s="143"/>
      <c r="D4" s="143" t="s">
        <v>6</v>
      </c>
      <c r="E4" s="146" t="s">
        <v>63</v>
      </c>
      <c r="F4" s="110" t="s">
        <v>4</v>
      </c>
      <c r="G4" s="67"/>
      <c r="H4" s="108"/>
      <c r="I4" s="108"/>
      <c r="J4" s="35"/>
      <c r="K4" s="111"/>
      <c r="L4" s="96" t="s">
        <v>135</v>
      </c>
      <c r="M4" s="105"/>
      <c r="N4" s="44"/>
      <c r="O4" s="112">
        <f t="shared" si="0"/>
        <v>0</v>
      </c>
      <c r="P4" s="113" t="e">
        <f t="shared" si="1"/>
        <v>#DIV/0!</v>
      </c>
      <c r="R4" s="39"/>
      <c r="S4" s="39"/>
      <c r="T4" s="39"/>
      <c r="U4" s="39"/>
      <c r="V4" s="39"/>
      <c r="W4" s="70"/>
      <c r="X4" s="26"/>
      <c r="Y4" s="26"/>
      <c r="Z4" s="26"/>
      <c r="AA4" s="26"/>
      <c r="AB4" s="26"/>
      <c r="AC4" s="26"/>
      <c r="AD4" s="26"/>
      <c r="AE4" s="26"/>
      <c r="AF4" s="71"/>
      <c r="AG4" s="71"/>
    </row>
    <row r="5" spans="1:33" ht="14.25" customHeight="1">
      <c r="A5" s="143"/>
      <c r="B5" s="143"/>
      <c r="C5" s="143"/>
      <c r="D5" s="143"/>
      <c r="E5" s="147"/>
      <c r="F5" s="110" t="s">
        <v>5</v>
      </c>
      <c r="G5" s="67">
        <v>19.920000000000002</v>
      </c>
      <c r="H5" s="108"/>
      <c r="I5" s="108"/>
      <c r="J5" s="35"/>
      <c r="K5" s="111"/>
      <c r="L5" s="96">
        <v>18.2</v>
      </c>
      <c r="M5" s="105"/>
      <c r="N5" s="44"/>
      <c r="O5" s="112">
        <f t="shared" si="0"/>
        <v>1.7200000000000024</v>
      </c>
      <c r="P5" s="113">
        <f t="shared" si="1"/>
        <v>19.060000000000002</v>
      </c>
      <c r="R5" s="39"/>
      <c r="S5" s="39"/>
      <c r="T5" s="39"/>
      <c r="U5" s="39"/>
      <c r="V5" s="39"/>
      <c r="W5" s="70"/>
      <c r="X5" s="26"/>
      <c r="Y5" s="26"/>
      <c r="Z5" s="26"/>
      <c r="AA5" s="26"/>
      <c r="AB5" s="26"/>
      <c r="AC5" s="26"/>
      <c r="AD5" s="26"/>
      <c r="AE5" s="26"/>
      <c r="AF5" s="71"/>
      <c r="AG5" s="71"/>
    </row>
    <row r="6" spans="1:33">
      <c r="A6" s="143"/>
      <c r="B6" s="143"/>
      <c r="C6" s="143" t="s">
        <v>137</v>
      </c>
      <c r="D6" s="143" t="s">
        <v>3</v>
      </c>
      <c r="E6" s="146" t="s">
        <v>62</v>
      </c>
      <c r="F6" s="110" t="s">
        <v>4</v>
      </c>
      <c r="G6" s="67"/>
      <c r="H6" s="35"/>
      <c r="I6" s="114">
        <v>2.1</v>
      </c>
      <c r="J6" s="35"/>
      <c r="K6" s="111"/>
      <c r="L6" s="96">
        <v>3.8</v>
      </c>
      <c r="M6" s="105"/>
      <c r="N6" s="115">
        <v>2.2645</v>
      </c>
      <c r="O6" s="112">
        <f t="shared" si="0"/>
        <v>1.6999999999999997</v>
      </c>
      <c r="P6" s="113">
        <f t="shared" si="1"/>
        <v>2.7215000000000003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4"/>
      <c r="AF6" s="1"/>
      <c r="AG6" s="1"/>
    </row>
    <row r="7" spans="1:33" ht="14.25" customHeight="1">
      <c r="A7" s="143"/>
      <c r="B7" s="143"/>
      <c r="C7" s="143"/>
      <c r="D7" s="143"/>
      <c r="E7" s="147"/>
      <c r="F7" s="110" t="s">
        <v>5</v>
      </c>
      <c r="G7" s="67">
        <v>1.42</v>
      </c>
      <c r="H7" s="35"/>
      <c r="I7" s="114">
        <v>-1.5</v>
      </c>
      <c r="J7" s="35"/>
      <c r="K7" s="111"/>
      <c r="L7" s="96">
        <v>0.9</v>
      </c>
      <c r="M7" s="105"/>
      <c r="N7" s="115">
        <v>0.995</v>
      </c>
      <c r="O7" s="112">
        <f t="shared" si="0"/>
        <v>2.92</v>
      </c>
      <c r="P7" s="113">
        <f t="shared" si="1"/>
        <v>0.45374999999999999</v>
      </c>
      <c r="R7" s="1"/>
      <c r="S7" s="1"/>
      <c r="T7" s="1"/>
      <c r="U7" s="1"/>
      <c r="V7" s="1"/>
      <c r="W7" s="1"/>
      <c r="X7" s="1"/>
      <c r="Y7" s="1"/>
      <c r="Z7" s="40"/>
      <c r="AA7" s="1"/>
      <c r="AB7" s="1"/>
      <c r="AC7" s="1"/>
      <c r="AD7" s="1"/>
      <c r="AE7" s="4"/>
      <c r="AF7" s="1"/>
      <c r="AG7" s="1"/>
    </row>
    <row r="8" spans="1:33">
      <c r="A8" s="143"/>
      <c r="B8" s="143"/>
      <c r="C8" s="143"/>
      <c r="D8" s="143" t="s">
        <v>6</v>
      </c>
      <c r="E8" s="146" t="s">
        <v>63</v>
      </c>
      <c r="F8" s="110" t="s">
        <v>4</v>
      </c>
      <c r="G8" s="67"/>
      <c r="H8" s="35"/>
      <c r="I8" s="114">
        <v>15.4</v>
      </c>
      <c r="J8" s="35"/>
      <c r="K8" s="111"/>
      <c r="L8" s="96">
        <v>23.6</v>
      </c>
      <c r="M8" s="105"/>
      <c r="N8" s="44"/>
      <c r="O8" s="112">
        <f t="shared" si="0"/>
        <v>8.2000000000000011</v>
      </c>
      <c r="P8" s="113">
        <f t="shared" si="1"/>
        <v>19.5</v>
      </c>
    </row>
    <row r="9" spans="1:33">
      <c r="A9" s="143"/>
      <c r="B9" s="143"/>
      <c r="C9" s="143"/>
      <c r="D9" s="143"/>
      <c r="E9" s="147"/>
      <c r="F9" s="110" t="s">
        <v>5</v>
      </c>
      <c r="G9" s="67">
        <v>18.88</v>
      </c>
      <c r="H9" s="35"/>
      <c r="I9" s="114">
        <v>15</v>
      </c>
      <c r="J9" s="35"/>
      <c r="K9" s="111"/>
      <c r="L9" s="96">
        <v>18.100000000000001</v>
      </c>
      <c r="M9" s="105"/>
      <c r="N9" s="44"/>
      <c r="O9" s="112">
        <f t="shared" si="0"/>
        <v>3.879999999999999</v>
      </c>
      <c r="P9" s="113">
        <f t="shared" si="1"/>
        <v>17.326666666666664</v>
      </c>
    </row>
    <row r="10" spans="1:33">
      <c r="A10" s="143"/>
      <c r="B10" s="143" t="s">
        <v>8</v>
      </c>
      <c r="C10" s="143" t="s">
        <v>138</v>
      </c>
      <c r="D10" s="108" t="s">
        <v>3</v>
      </c>
      <c r="E10" s="108" t="s">
        <v>65</v>
      </c>
      <c r="F10" s="110" t="s">
        <v>4</v>
      </c>
      <c r="G10" s="108"/>
      <c r="H10" s="108"/>
      <c r="I10" s="108"/>
      <c r="J10" s="35"/>
      <c r="K10" s="67"/>
      <c r="L10" s="116"/>
      <c r="M10" s="106"/>
      <c r="N10" s="35"/>
      <c r="O10" s="112">
        <f t="shared" si="0"/>
        <v>0</v>
      </c>
      <c r="P10" s="113" t="e">
        <f t="shared" si="1"/>
        <v>#DIV/0!</v>
      </c>
      <c r="Q10" s="9"/>
    </row>
    <row r="11" spans="1:33">
      <c r="A11" s="143"/>
      <c r="B11" s="143"/>
      <c r="C11" s="143"/>
      <c r="D11" s="108" t="s">
        <v>6</v>
      </c>
      <c r="E11" s="108" t="s">
        <v>65</v>
      </c>
      <c r="F11" s="110" t="s">
        <v>4</v>
      </c>
      <c r="G11" s="108"/>
      <c r="H11" s="108"/>
      <c r="I11" s="108"/>
      <c r="J11" s="35"/>
      <c r="K11" s="67"/>
      <c r="L11" s="67"/>
      <c r="M11" s="106"/>
      <c r="N11" s="35"/>
      <c r="O11" s="112">
        <f t="shared" si="0"/>
        <v>0</v>
      </c>
      <c r="P11" s="113" t="e">
        <f t="shared" si="1"/>
        <v>#DIV/0!</v>
      </c>
      <c r="Q11" s="9"/>
    </row>
    <row r="12" spans="1:33" ht="12.75" customHeight="1">
      <c r="A12" s="143"/>
      <c r="B12" s="143"/>
      <c r="C12" s="143" t="s">
        <v>139</v>
      </c>
      <c r="D12" s="108" t="s">
        <v>3</v>
      </c>
      <c r="E12" s="108" t="s">
        <v>65</v>
      </c>
      <c r="F12" s="110" t="s">
        <v>4</v>
      </c>
      <c r="G12" s="67"/>
      <c r="H12" s="35"/>
      <c r="I12" s="67"/>
      <c r="J12" s="35"/>
      <c r="K12" s="67"/>
      <c r="L12" s="67"/>
      <c r="M12" s="106"/>
      <c r="N12" s="35"/>
      <c r="O12" s="112">
        <f t="shared" si="0"/>
        <v>0</v>
      </c>
      <c r="P12" s="113" t="e">
        <f t="shared" si="1"/>
        <v>#DIV/0!</v>
      </c>
      <c r="Q12" s="9"/>
    </row>
    <row r="13" spans="1:33">
      <c r="A13" s="143"/>
      <c r="B13" s="143"/>
      <c r="C13" s="143"/>
      <c r="D13" s="108" t="s">
        <v>6</v>
      </c>
      <c r="E13" s="108" t="s">
        <v>65</v>
      </c>
      <c r="F13" s="110" t="s">
        <v>4</v>
      </c>
      <c r="G13" s="67"/>
      <c r="H13" s="35"/>
      <c r="I13" s="67"/>
      <c r="J13" s="35"/>
      <c r="K13" s="67"/>
      <c r="L13" s="67"/>
      <c r="M13" s="106"/>
      <c r="N13" s="35"/>
      <c r="O13" s="112">
        <f t="shared" si="0"/>
        <v>0</v>
      </c>
      <c r="P13" s="113" t="e">
        <f t="shared" si="1"/>
        <v>#DIV/0!</v>
      </c>
      <c r="Q13" s="9"/>
    </row>
    <row r="14" spans="1:33">
      <c r="D14" s="2"/>
      <c r="E14" s="2"/>
      <c r="F14" s="2"/>
      <c r="G14" s="2"/>
      <c r="H14" s="2"/>
      <c r="I14" s="2"/>
      <c r="J14" s="2"/>
      <c r="K14" s="2"/>
      <c r="L14" s="12"/>
      <c r="M14" s="12"/>
      <c r="N14" s="64"/>
      <c r="O14" s="1"/>
      <c r="P14" s="1"/>
      <c r="Q14" s="1"/>
    </row>
    <row r="15" spans="1:33">
      <c r="A15" s="140" t="s">
        <v>12</v>
      </c>
      <c r="B15" s="140" t="s">
        <v>2</v>
      </c>
      <c r="C15" s="140" t="s">
        <v>140</v>
      </c>
      <c r="D15" s="141" t="s">
        <v>3</v>
      </c>
      <c r="E15" s="141" t="s">
        <v>62</v>
      </c>
      <c r="F15" s="6" t="s">
        <v>4</v>
      </c>
      <c r="G15" s="64"/>
      <c r="H15" s="62"/>
      <c r="I15" s="62"/>
      <c r="J15" s="35"/>
      <c r="K15" s="91"/>
      <c r="L15" s="96" t="s">
        <v>135</v>
      </c>
      <c r="M15" s="105"/>
      <c r="N15" s="44"/>
      <c r="O15" s="107">
        <f>MAX(G15:N15)-MIN(G15:N15)</f>
        <v>0</v>
      </c>
      <c r="P15" s="37" t="e">
        <f>AVERAGE(G15:N15)</f>
        <v>#DIV/0!</v>
      </c>
      <c r="Q15" s="1"/>
    </row>
    <row r="16" spans="1:33">
      <c r="A16" s="140"/>
      <c r="B16" s="140"/>
      <c r="C16" s="140"/>
      <c r="D16" s="142"/>
      <c r="E16" s="142"/>
      <c r="F16" s="6" t="s">
        <v>5</v>
      </c>
      <c r="G16" s="64"/>
      <c r="H16" s="62"/>
      <c r="I16" s="62"/>
      <c r="J16" s="35"/>
      <c r="K16" s="91"/>
      <c r="L16" s="96">
        <v>0.8</v>
      </c>
      <c r="M16" s="105"/>
      <c r="N16" s="44"/>
      <c r="O16" s="107">
        <f t="shared" ref="O16:O26" si="2">MAX(G16:N16)-MIN(G16:N16)</f>
        <v>0</v>
      </c>
      <c r="P16" s="37">
        <f t="shared" ref="P16:P26" si="3">AVERAGE(G16:N16)</f>
        <v>0.8</v>
      </c>
      <c r="Q16" s="1"/>
    </row>
    <row r="17" spans="1:17" ht="13.5" customHeight="1">
      <c r="A17" s="140"/>
      <c r="B17" s="140"/>
      <c r="C17" s="140"/>
      <c r="D17" s="140" t="s">
        <v>6</v>
      </c>
      <c r="E17" s="141" t="s">
        <v>63</v>
      </c>
      <c r="F17" s="6" t="s">
        <v>4</v>
      </c>
      <c r="G17" s="64"/>
      <c r="H17" s="62"/>
      <c r="I17" s="62"/>
      <c r="J17" s="35"/>
      <c r="K17" s="91"/>
      <c r="L17" s="96" t="s">
        <v>135</v>
      </c>
      <c r="M17" s="105"/>
      <c r="N17" s="44"/>
      <c r="O17" s="107">
        <f t="shared" si="2"/>
        <v>0</v>
      </c>
      <c r="P17" s="37" t="e">
        <f t="shared" si="3"/>
        <v>#DIV/0!</v>
      </c>
      <c r="Q17" s="3"/>
    </row>
    <row r="18" spans="1:17" ht="16.5" customHeight="1">
      <c r="A18" s="140"/>
      <c r="B18" s="140"/>
      <c r="C18" s="140"/>
      <c r="D18" s="140"/>
      <c r="E18" s="142"/>
      <c r="F18" s="6" t="s">
        <v>5</v>
      </c>
      <c r="G18" s="64"/>
      <c r="H18" s="62"/>
      <c r="I18" s="62"/>
      <c r="J18" s="35"/>
      <c r="K18" s="91"/>
      <c r="L18" s="96">
        <v>17.7</v>
      </c>
      <c r="M18" s="105"/>
      <c r="N18" s="44"/>
      <c r="O18" s="107">
        <f t="shared" si="2"/>
        <v>0</v>
      </c>
      <c r="P18" s="37">
        <f t="shared" si="3"/>
        <v>17.7</v>
      </c>
      <c r="Q18" s="3"/>
    </row>
    <row r="19" spans="1:17">
      <c r="A19" s="140"/>
      <c r="B19" s="140"/>
      <c r="C19" s="140" t="s">
        <v>141</v>
      </c>
      <c r="D19" s="140" t="s">
        <v>3</v>
      </c>
      <c r="E19" s="141" t="s">
        <v>62</v>
      </c>
      <c r="F19" s="6" t="s">
        <v>4</v>
      </c>
      <c r="G19" s="64"/>
      <c r="H19" s="47"/>
      <c r="I19" s="49"/>
      <c r="J19" s="35"/>
      <c r="K19" s="91"/>
      <c r="L19" s="96" t="s">
        <v>135</v>
      </c>
      <c r="M19" s="105"/>
      <c r="N19" s="44"/>
      <c r="O19" s="107">
        <f t="shared" si="2"/>
        <v>0</v>
      </c>
      <c r="P19" s="37" t="e">
        <f t="shared" si="3"/>
        <v>#DIV/0!</v>
      </c>
      <c r="Q19" s="3"/>
    </row>
    <row r="20" spans="1:17" ht="14.25" customHeight="1">
      <c r="A20" s="140"/>
      <c r="B20" s="140"/>
      <c r="C20" s="140"/>
      <c r="D20" s="140"/>
      <c r="E20" s="142"/>
      <c r="F20" s="6" t="s">
        <v>5</v>
      </c>
      <c r="G20" s="64"/>
      <c r="H20" s="47"/>
      <c r="I20" s="49"/>
      <c r="J20" s="35"/>
      <c r="K20" s="91"/>
      <c r="L20" s="96">
        <v>1.6</v>
      </c>
      <c r="M20" s="105"/>
      <c r="N20" s="44"/>
      <c r="O20" s="107">
        <f t="shared" si="2"/>
        <v>0</v>
      </c>
      <c r="P20" s="37">
        <f t="shared" si="3"/>
        <v>1.6</v>
      </c>
    </row>
    <row r="21" spans="1:17">
      <c r="A21" s="140"/>
      <c r="B21" s="140"/>
      <c r="C21" s="140"/>
      <c r="D21" s="140" t="s">
        <v>6</v>
      </c>
      <c r="E21" s="141" t="s">
        <v>63</v>
      </c>
      <c r="F21" s="6" t="s">
        <v>4</v>
      </c>
      <c r="G21" s="64"/>
      <c r="H21" s="47"/>
      <c r="I21" s="49"/>
      <c r="J21" s="35"/>
      <c r="K21" s="91"/>
      <c r="L21" s="96" t="s">
        <v>135</v>
      </c>
      <c r="M21" s="105"/>
      <c r="N21" s="44"/>
      <c r="O21" s="107">
        <f t="shared" si="2"/>
        <v>0</v>
      </c>
      <c r="P21" s="37" t="e">
        <f t="shared" si="3"/>
        <v>#DIV/0!</v>
      </c>
    </row>
    <row r="22" spans="1:17">
      <c r="A22" s="140"/>
      <c r="B22" s="140"/>
      <c r="C22" s="140"/>
      <c r="D22" s="140"/>
      <c r="E22" s="142"/>
      <c r="F22" s="6" t="s">
        <v>5</v>
      </c>
      <c r="G22" s="64"/>
      <c r="H22" s="47"/>
      <c r="I22" s="49"/>
      <c r="J22" s="35"/>
      <c r="K22" s="91"/>
      <c r="L22" s="96">
        <v>17.600000000000001</v>
      </c>
      <c r="M22" s="105"/>
      <c r="N22" s="44"/>
      <c r="O22" s="107">
        <f t="shared" si="2"/>
        <v>0</v>
      </c>
      <c r="P22" s="37">
        <f t="shared" si="3"/>
        <v>17.600000000000001</v>
      </c>
    </row>
    <row r="23" spans="1:17">
      <c r="A23" s="140"/>
      <c r="B23" s="140"/>
      <c r="C23" s="140" t="s">
        <v>142</v>
      </c>
      <c r="D23" s="141" t="s">
        <v>3</v>
      </c>
      <c r="E23" s="141" t="s">
        <v>62</v>
      </c>
      <c r="F23" s="6" t="s">
        <v>4</v>
      </c>
      <c r="G23" s="64"/>
      <c r="H23" s="62"/>
      <c r="I23" s="62"/>
      <c r="J23" s="35"/>
      <c r="K23" s="91"/>
      <c r="L23" s="96">
        <v>2.2000000000000002</v>
      </c>
      <c r="M23" s="105"/>
      <c r="N23" s="44"/>
      <c r="O23" s="107">
        <f t="shared" si="2"/>
        <v>0</v>
      </c>
      <c r="P23" s="37">
        <f t="shared" si="3"/>
        <v>2.2000000000000002</v>
      </c>
    </row>
    <row r="24" spans="1:17">
      <c r="A24" s="140"/>
      <c r="B24" s="140"/>
      <c r="C24" s="140"/>
      <c r="D24" s="142"/>
      <c r="E24" s="142"/>
      <c r="F24" s="6" t="s">
        <v>5</v>
      </c>
      <c r="G24" s="64"/>
      <c r="H24" s="62"/>
      <c r="I24" s="62"/>
      <c r="J24" s="35"/>
      <c r="K24" s="91"/>
      <c r="L24" s="96">
        <v>1</v>
      </c>
      <c r="M24" s="105"/>
      <c r="N24" s="44"/>
      <c r="O24" s="107">
        <f t="shared" si="2"/>
        <v>0</v>
      </c>
      <c r="P24" s="37">
        <f t="shared" si="3"/>
        <v>1</v>
      </c>
    </row>
    <row r="25" spans="1:17">
      <c r="A25" s="140"/>
      <c r="B25" s="140"/>
      <c r="C25" s="140"/>
      <c r="D25" s="140" t="s">
        <v>6</v>
      </c>
      <c r="E25" s="141" t="s">
        <v>63</v>
      </c>
      <c r="F25" s="6" t="s">
        <v>4</v>
      </c>
      <c r="G25" s="64"/>
      <c r="H25" s="62"/>
      <c r="I25" s="62"/>
      <c r="J25" s="35"/>
      <c r="K25" s="91"/>
      <c r="L25" s="96">
        <v>22</v>
      </c>
      <c r="M25" s="105"/>
      <c r="N25" s="44"/>
      <c r="O25" s="107">
        <f t="shared" si="2"/>
        <v>0</v>
      </c>
      <c r="P25" s="37">
        <f t="shared" si="3"/>
        <v>22</v>
      </c>
    </row>
    <row r="26" spans="1:17">
      <c r="A26" s="140"/>
      <c r="B26" s="140"/>
      <c r="C26" s="140"/>
      <c r="D26" s="140"/>
      <c r="E26" s="142"/>
      <c r="F26" s="6" t="s">
        <v>5</v>
      </c>
      <c r="G26" s="64"/>
      <c r="H26" s="62"/>
      <c r="I26" s="62"/>
      <c r="J26" s="35"/>
      <c r="K26" s="91"/>
      <c r="L26" s="96">
        <v>18.100000000000001</v>
      </c>
      <c r="M26" s="105"/>
      <c r="N26" s="44"/>
      <c r="O26" s="107">
        <f t="shared" si="2"/>
        <v>0</v>
      </c>
      <c r="P26" s="37">
        <f t="shared" si="3"/>
        <v>18.100000000000001</v>
      </c>
    </row>
    <row r="27" spans="1:17">
      <c r="A27" s="140"/>
      <c r="B27" s="140"/>
      <c r="C27" s="140" t="s">
        <v>143</v>
      </c>
      <c r="D27" s="140" t="s">
        <v>3</v>
      </c>
      <c r="E27" s="141" t="s">
        <v>62</v>
      </c>
      <c r="F27" s="6" t="s">
        <v>4</v>
      </c>
      <c r="G27" s="64"/>
      <c r="H27" s="47"/>
      <c r="I27" s="49"/>
      <c r="J27" s="35"/>
      <c r="K27" s="91"/>
      <c r="L27" s="96">
        <v>2.9</v>
      </c>
      <c r="M27" s="105"/>
      <c r="N27" s="44"/>
      <c r="O27" s="107">
        <f t="shared" ref="O27:O40" si="4">MAX(G27:N27)-MIN(G27:N27)</f>
        <v>0</v>
      </c>
      <c r="P27" s="37">
        <f t="shared" ref="P27:P40" si="5">AVERAGE(G27:N27)</f>
        <v>2.9</v>
      </c>
    </row>
    <row r="28" spans="1:17">
      <c r="A28" s="140"/>
      <c r="B28" s="140"/>
      <c r="C28" s="140"/>
      <c r="D28" s="140"/>
      <c r="E28" s="142"/>
      <c r="F28" s="6" t="s">
        <v>5</v>
      </c>
      <c r="G28" s="64"/>
      <c r="H28" s="47"/>
      <c r="I28" s="49"/>
      <c r="J28" s="35"/>
      <c r="K28" s="91"/>
      <c r="L28" s="96">
        <v>1</v>
      </c>
      <c r="M28" s="105"/>
      <c r="N28" s="44"/>
      <c r="O28" s="107">
        <f t="shared" si="4"/>
        <v>0</v>
      </c>
      <c r="P28" s="37">
        <f t="shared" si="5"/>
        <v>1</v>
      </c>
    </row>
    <row r="29" spans="1:17">
      <c r="A29" s="140"/>
      <c r="B29" s="140"/>
      <c r="C29" s="140"/>
      <c r="D29" s="140" t="s">
        <v>6</v>
      </c>
      <c r="E29" s="141" t="s">
        <v>63</v>
      </c>
      <c r="F29" s="6" t="s">
        <v>4</v>
      </c>
      <c r="G29" s="64"/>
      <c r="H29" s="47"/>
      <c r="I29" s="49"/>
      <c r="J29" s="35"/>
      <c r="K29" s="91"/>
      <c r="L29" s="96">
        <v>22.8</v>
      </c>
      <c r="M29" s="105"/>
      <c r="N29" s="44"/>
      <c r="O29" s="107">
        <f t="shared" si="4"/>
        <v>0</v>
      </c>
      <c r="P29" s="37">
        <f t="shared" si="5"/>
        <v>22.8</v>
      </c>
    </row>
    <row r="30" spans="1:17">
      <c r="A30" s="140"/>
      <c r="B30" s="140"/>
      <c r="C30" s="140"/>
      <c r="D30" s="140"/>
      <c r="E30" s="142"/>
      <c r="F30" s="6" t="s">
        <v>5</v>
      </c>
      <c r="G30" s="64"/>
      <c r="H30" s="47"/>
      <c r="I30" s="49"/>
      <c r="J30" s="35"/>
      <c r="K30" s="91"/>
      <c r="L30" s="96">
        <v>18.100000000000001</v>
      </c>
      <c r="M30" s="105"/>
      <c r="N30" s="44"/>
      <c r="O30" s="107">
        <f t="shared" si="4"/>
        <v>0</v>
      </c>
      <c r="P30" s="37">
        <f t="shared" si="5"/>
        <v>18.100000000000001</v>
      </c>
    </row>
    <row r="31" spans="1:17">
      <c r="A31" s="140"/>
      <c r="B31" s="140"/>
      <c r="C31" s="140" t="s">
        <v>144</v>
      </c>
      <c r="D31" s="140" t="s">
        <v>3</v>
      </c>
      <c r="E31" s="141" t="s">
        <v>62</v>
      </c>
      <c r="F31" s="6" t="s">
        <v>4</v>
      </c>
      <c r="G31" s="64"/>
      <c r="H31" s="47"/>
      <c r="I31" s="49"/>
      <c r="J31" s="35"/>
      <c r="K31" s="91"/>
      <c r="L31" s="96">
        <v>5.2</v>
      </c>
      <c r="M31" s="105"/>
      <c r="N31" s="44"/>
      <c r="O31" s="107">
        <f t="shared" si="4"/>
        <v>0</v>
      </c>
      <c r="P31" s="37">
        <f t="shared" si="5"/>
        <v>5.2</v>
      </c>
    </row>
    <row r="32" spans="1:17">
      <c r="A32" s="140"/>
      <c r="B32" s="140"/>
      <c r="C32" s="140"/>
      <c r="D32" s="140"/>
      <c r="E32" s="142"/>
      <c r="F32" s="6" t="s">
        <v>5</v>
      </c>
      <c r="G32" s="64"/>
      <c r="H32" s="47"/>
      <c r="I32" s="49"/>
      <c r="J32" s="35"/>
      <c r="K32" s="91"/>
      <c r="L32" s="96">
        <v>1.2</v>
      </c>
      <c r="M32" s="105"/>
      <c r="N32" s="44"/>
      <c r="O32" s="107">
        <f t="shared" si="4"/>
        <v>0</v>
      </c>
      <c r="P32" s="37">
        <f t="shared" si="5"/>
        <v>1.2</v>
      </c>
    </row>
    <row r="33" spans="1:16">
      <c r="A33" s="140"/>
      <c r="B33" s="140"/>
      <c r="C33" s="140"/>
      <c r="D33" s="140" t="s">
        <v>6</v>
      </c>
      <c r="E33" s="141" t="s">
        <v>63</v>
      </c>
      <c r="F33" s="6" t="s">
        <v>4</v>
      </c>
      <c r="G33" s="64"/>
      <c r="H33" s="47"/>
      <c r="I33" s="49"/>
      <c r="J33" s="35"/>
      <c r="K33" s="91"/>
      <c r="L33" s="96" t="s">
        <v>135</v>
      </c>
      <c r="M33" s="105"/>
      <c r="N33" s="44"/>
      <c r="O33" s="107">
        <f t="shared" si="4"/>
        <v>0</v>
      </c>
      <c r="P33" s="37" t="e">
        <f t="shared" si="5"/>
        <v>#DIV/0!</v>
      </c>
    </row>
    <row r="34" spans="1:16">
      <c r="A34" s="140"/>
      <c r="B34" s="140"/>
      <c r="C34" s="140"/>
      <c r="D34" s="140"/>
      <c r="E34" s="142"/>
      <c r="F34" s="6" t="s">
        <v>5</v>
      </c>
      <c r="G34" s="64"/>
      <c r="H34" s="47"/>
      <c r="I34" s="49"/>
      <c r="J34" s="35"/>
      <c r="K34" s="91"/>
      <c r="L34" s="96">
        <v>18.5</v>
      </c>
      <c r="M34" s="105"/>
      <c r="N34" s="44"/>
      <c r="O34" s="107">
        <f t="shared" si="4"/>
        <v>0</v>
      </c>
      <c r="P34" s="37">
        <f t="shared" si="5"/>
        <v>18.5</v>
      </c>
    </row>
    <row r="35" spans="1:16">
      <c r="A35" s="140"/>
      <c r="B35" s="140" t="s">
        <v>8</v>
      </c>
      <c r="C35" s="140" t="s">
        <v>145</v>
      </c>
      <c r="D35" s="62" t="s">
        <v>3</v>
      </c>
      <c r="E35" s="62" t="s">
        <v>65</v>
      </c>
      <c r="F35" s="6" t="s">
        <v>4</v>
      </c>
      <c r="G35" s="62"/>
      <c r="H35" s="62"/>
      <c r="I35" s="62"/>
      <c r="J35" s="35"/>
      <c r="K35" s="64"/>
      <c r="L35" s="88"/>
      <c r="M35" s="106"/>
      <c r="N35" s="35"/>
      <c r="O35" s="107">
        <f t="shared" si="4"/>
        <v>0</v>
      </c>
      <c r="P35" s="37" t="e">
        <f t="shared" si="5"/>
        <v>#DIV/0!</v>
      </c>
    </row>
    <row r="36" spans="1:16">
      <c r="A36" s="140"/>
      <c r="B36" s="140"/>
      <c r="C36" s="140"/>
      <c r="D36" s="62" t="s">
        <v>6</v>
      </c>
      <c r="E36" s="62" t="s">
        <v>65</v>
      </c>
      <c r="F36" s="6" t="s">
        <v>4</v>
      </c>
      <c r="G36" s="62"/>
      <c r="H36" s="62"/>
      <c r="I36" s="62"/>
      <c r="J36" s="35"/>
      <c r="K36" s="64"/>
      <c r="L36" s="64"/>
      <c r="M36" s="106"/>
      <c r="N36" s="35"/>
      <c r="O36" s="107">
        <f t="shared" si="4"/>
        <v>0</v>
      </c>
      <c r="P36" s="37" t="e">
        <f t="shared" si="5"/>
        <v>#DIV/0!</v>
      </c>
    </row>
    <row r="37" spans="1:16">
      <c r="A37" s="140"/>
      <c r="B37" s="140"/>
      <c r="C37" s="140" t="s">
        <v>146</v>
      </c>
      <c r="D37" s="62" t="s">
        <v>3</v>
      </c>
      <c r="E37" s="62" t="s">
        <v>65</v>
      </c>
      <c r="F37" s="6" t="s">
        <v>4</v>
      </c>
      <c r="G37" s="64"/>
      <c r="H37" s="35"/>
      <c r="I37" s="64"/>
      <c r="J37" s="35"/>
      <c r="K37" s="64"/>
      <c r="L37" s="64"/>
      <c r="M37" s="106"/>
      <c r="N37" s="35"/>
      <c r="O37" s="107">
        <f t="shared" si="4"/>
        <v>0</v>
      </c>
      <c r="P37" s="37" t="e">
        <f t="shared" si="5"/>
        <v>#DIV/0!</v>
      </c>
    </row>
    <row r="38" spans="1:16">
      <c r="A38" s="140"/>
      <c r="B38" s="140"/>
      <c r="C38" s="140"/>
      <c r="D38" s="62" t="s">
        <v>6</v>
      </c>
      <c r="E38" s="62" t="s">
        <v>65</v>
      </c>
      <c r="F38" s="6" t="s">
        <v>4</v>
      </c>
      <c r="G38" s="64"/>
      <c r="H38" s="35"/>
      <c r="I38" s="64"/>
      <c r="J38" s="35"/>
      <c r="K38" s="64"/>
      <c r="L38" s="64"/>
      <c r="M38" s="106"/>
      <c r="N38" s="35"/>
      <c r="O38" s="107">
        <f t="shared" si="4"/>
        <v>0</v>
      </c>
      <c r="P38" s="37" t="e">
        <f t="shared" si="5"/>
        <v>#DIV/0!</v>
      </c>
    </row>
    <row r="39" spans="1:16">
      <c r="A39" s="140"/>
      <c r="B39" s="140"/>
      <c r="C39" s="140" t="s">
        <v>147</v>
      </c>
      <c r="D39" s="62" t="s">
        <v>3</v>
      </c>
      <c r="E39" s="62" t="s">
        <v>65</v>
      </c>
      <c r="F39" s="6" t="s">
        <v>4</v>
      </c>
      <c r="G39" s="64"/>
      <c r="H39" s="35"/>
      <c r="I39" s="64"/>
      <c r="J39" s="35"/>
      <c r="K39" s="64"/>
      <c r="L39" s="64"/>
      <c r="M39" s="106"/>
      <c r="N39" s="35"/>
      <c r="O39" s="107">
        <f t="shared" si="4"/>
        <v>0</v>
      </c>
      <c r="P39" s="37" t="e">
        <f t="shared" si="5"/>
        <v>#DIV/0!</v>
      </c>
    </row>
    <row r="40" spans="1:16">
      <c r="A40" s="140"/>
      <c r="B40" s="140"/>
      <c r="C40" s="140"/>
      <c r="D40" s="62" t="s">
        <v>6</v>
      </c>
      <c r="E40" s="62" t="s">
        <v>65</v>
      </c>
      <c r="F40" s="6" t="s">
        <v>4</v>
      </c>
      <c r="G40" s="64"/>
      <c r="H40" s="35"/>
      <c r="I40" s="64"/>
      <c r="J40" s="35"/>
      <c r="K40" s="64"/>
      <c r="L40" s="64"/>
      <c r="M40" s="106"/>
      <c r="N40" s="35"/>
      <c r="O40" s="107">
        <f t="shared" si="4"/>
        <v>0</v>
      </c>
      <c r="P40" s="37" t="e">
        <f t="shared" si="5"/>
        <v>#DIV/0!</v>
      </c>
    </row>
  </sheetData>
  <mergeCells count="47">
    <mergeCell ref="B35:B40"/>
    <mergeCell ref="C35:C36"/>
    <mergeCell ref="C37:C38"/>
    <mergeCell ref="C39:C40"/>
    <mergeCell ref="C31:C34"/>
    <mergeCell ref="C27:C30"/>
    <mergeCell ref="D27:D28"/>
    <mergeCell ref="E27:E28"/>
    <mergeCell ref="D29:D30"/>
    <mergeCell ref="E29:E30"/>
    <mergeCell ref="E25:E26"/>
    <mergeCell ref="D31:D32"/>
    <mergeCell ref="E31:E32"/>
    <mergeCell ref="D33:D34"/>
    <mergeCell ref="E33:E34"/>
    <mergeCell ref="A15:A40"/>
    <mergeCell ref="B15:B34"/>
    <mergeCell ref="C15:C18"/>
    <mergeCell ref="D15:D16"/>
    <mergeCell ref="E15:E16"/>
    <mergeCell ref="D17:D18"/>
    <mergeCell ref="E17:E18"/>
    <mergeCell ref="C19:C22"/>
    <mergeCell ref="D19:D20"/>
    <mergeCell ref="E19:E20"/>
    <mergeCell ref="D21:D22"/>
    <mergeCell ref="E21:E22"/>
    <mergeCell ref="C23:C26"/>
    <mergeCell ref="D23:D24"/>
    <mergeCell ref="E23:E24"/>
    <mergeCell ref="D25:D26"/>
    <mergeCell ref="A1:F1"/>
    <mergeCell ref="E6:E7"/>
    <mergeCell ref="E2:E3"/>
    <mergeCell ref="E4:E5"/>
    <mergeCell ref="B10:B13"/>
    <mergeCell ref="C10:C11"/>
    <mergeCell ref="C12:C13"/>
    <mergeCell ref="B2:B9"/>
    <mergeCell ref="C2:C5"/>
    <mergeCell ref="D2:D3"/>
    <mergeCell ref="D4:D5"/>
    <mergeCell ref="C6:C9"/>
    <mergeCell ref="D6:D7"/>
    <mergeCell ref="D8:D9"/>
    <mergeCell ref="E8:E9"/>
    <mergeCell ref="A2:A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G30"/>
  <sheetViews>
    <sheetView workbookViewId="0">
      <pane ySplit="1" topLeftCell="A2" activePane="bottomLeft" state="frozen"/>
      <selection pane="bottomLeft" activeCell="N6" sqref="N6:N9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customWidth="1"/>
    <col min="11" max="11" width="8.625" customWidth="1"/>
    <col min="12" max="12" width="8.125" customWidth="1"/>
    <col min="13" max="13" width="9.625" customWidth="1"/>
    <col min="14" max="14" width="9.625" style="120" customWidth="1"/>
    <col min="17" max="17" width="6.625" customWidth="1"/>
    <col min="18" max="18" width="10.125" customWidth="1"/>
    <col min="19" max="19" width="7.625" customWidth="1"/>
    <col min="20" max="20" width="17.875" customWidth="1"/>
    <col min="21" max="21" width="12.5" customWidth="1"/>
    <col min="30" max="30" width="10.125" customWidth="1"/>
    <col min="31" max="31" width="8.875" style="3"/>
  </cols>
  <sheetData>
    <row r="1" spans="1:33" s="3" customFormat="1" ht="21" customHeight="1">
      <c r="A1" s="138" t="s">
        <v>84</v>
      </c>
      <c r="B1" s="138"/>
      <c r="C1" s="138"/>
      <c r="D1" s="138"/>
      <c r="E1" s="138"/>
      <c r="F1" s="139"/>
      <c r="G1" s="62" t="s">
        <v>0</v>
      </c>
      <c r="H1" s="62" t="s">
        <v>1</v>
      </c>
      <c r="I1" s="62" t="s">
        <v>9</v>
      </c>
      <c r="J1" s="62" t="s">
        <v>10</v>
      </c>
      <c r="K1" s="62" t="s">
        <v>11</v>
      </c>
      <c r="L1" s="48" t="s">
        <v>13</v>
      </c>
      <c r="M1" s="48" t="s">
        <v>52</v>
      </c>
      <c r="N1" s="48" t="s">
        <v>53</v>
      </c>
      <c r="O1" s="62" t="s">
        <v>25</v>
      </c>
      <c r="P1" s="62" t="s">
        <v>31</v>
      </c>
      <c r="R1" s="74"/>
      <c r="S1" s="74"/>
      <c r="T1" s="74"/>
      <c r="U1" s="74"/>
      <c r="V1" s="74"/>
      <c r="W1" s="74"/>
      <c r="X1" s="26"/>
      <c r="Y1" s="26"/>
      <c r="Z1" s="26"/>
      <c r="AA1" s="26"/>
      <c r="AB1" s="26"/>
      <c r="AC1" s="69"/>
      <c r="AD1" s="69"/>
      <c r="AE1" s="69"/>
      <c r="AF1" s="26"/>
      <c r="AG1" s="26"/>
    </row>
    <row r="2" spans="1:33" ht="15" customHeight="1">
      <c r="A2" s="140" t="s">
        <v>12</v>
      </c>
      <c r="B2" s="140" t="s">
        <v>2</v>
      </c>
      <c r="C2" s="140" t="s">
        <v>55</v>
      </c>
      <c r="D2" s="141" t="s">
        <v>3</v>
      </c>
      <c r="E2" s="141" t="s">
        <v>62</v>
      </c>
      <c r="F2" s="6" t="s">
        <v>4</v>
      </c>
      <c r="G2" s="64"/>
      <c r="H2" s="62"/>
      <c r="I2" s="62"/>
      <c r="J2" s="35"/>
      <c r="K2" s="64"/>
      <c r="L2" s="64"/>
      <c r="M2" s="44"/>
      <c r="N2" s="44"/>
      <c r="O2" s="37">
        <f>MAX(G2:N2)-MIN(G2:N2)</f>
        <v>0</v>
      </c>
      <c r="P2" s="37" t="e">
        <f>AVERAGE(G2:N2)</f>
        <v>#DIV/0!</v>
      </c>
      <c r="R2" s="39"/>
      <c r="S2" s="39"/>
      <c r="T2" s="39"/>
      <c r="U2" s="39"/>
      <c r="V2" s="39"/>
      <c r="W2" s="70"/>
      <c r="X2" s="26"/>
      <c r="Y2" s="26"/>
      <c r="Z2" s="72"/>
      <c r="AA2" s="26"/>
      <c r="AB2" s="26"/>
      <c r="AC2" s="73"/>
      <c r="AD2" s="73"/>
      <c r="AE2" s="39"/>
      <c r="AF2" s="71"/>
      <c r="AG2" s="71"/>
    </row>
    <row r="3" spans="1:33" ht="14.25" customHeight="1">
      <c r="A3" s="140"/>
      <c r="B3" s="140"/>
      <c r="C3" s="140"/>
      <c r="D3" s="142"/>
      <c r="E3" s="142"/>
      <c r="F3" s="6" t="s">
        <v>5</v>
      </c>
      <c r="G3" s="64">
        <v>-1.06</v>
      </c>
      <c r="H3" s="62"/>
      <c r="I3" s="62"/>
      <c r="J3" s="35"/>
      <c r="K3" s="64"/>
      <c r="L3" s="64"/>
      <c r="M3" s="44"/>
      <c r="N3" s="44"/>
      <c r="O3" s="37">
        <f t="shared" ref="O3:O9" si="0">MAX(G3:N3)-MIN(G3:N3)</f>
        <v>0</v>
      </c>
      <c r="P3" s="37">
        <f t="shared" ref="P3:P9" si="1">AVERAGE(G3:N3)</f>
        <v>-1.06</v>
      </c>
      <c r="R3" s="39"/>
      <c r="S3" s="39"/>
      <c r="T3" s="39"/>
      <c r="U3" s="39"/>
      <c r="V3" s="39"/>
      <c r="W3" s="70"/>
      <c r="X3" s="26"/>
      <c r="Y3" s="26"/>
      <c r="Z3" s="26"/>
      <c r="AA3" s="26"/>
      <c r="AB3" s="26"/>
      <c r="AC3" s="26"/>
      <c r="AD3" s="26"/>
      <c r="AE3" s="26"/>
      <c r="AF3" s="71"/>
      <c r="AG3" s="71"/>
    </row>
    <row r="4" spans="1:33">
      <c r="A4" s="140"/>
      <c r="B4" s="140"/>
      <c r="C4" s="140"/>
      <c r="D4" s="140" t="s">
        <v>6</v>
      </c>
      <c r="E4" s="141" t="s">
        <v>63</v>
      </c>
      <c r="F4" s="6" t="s">
        <v>4</v>
      </c>
      <c r="G4" s="64"/>
      <c r="H4" s="62"/>
      <c r="I4" s="62"/>
      <c r="J4" s="35"/>
      <c r="K4" s="64"/>
      <c r="L4" s="64"/>
      <c r="M4" s="44"/>
      <c r="N4" s="44"/>
      <c r="O4" s="37">
        <f t="shared" si="0"/>
        <v>0</v>
      </c>
      <c r="P4" s="37" t="e">
        <f t="shared" si="1"/>
        <v>#DIV/0!</v>
      </c>
      <c r="R4" s="39"/>
      <c r="S4" s="39"/>
      <c r="T4" s="39"/>
      <c r="U4" s="39"/>
      <c r="V4" s="39"/>
      <c r="W4" s="70"/>
      <c r="X4" s="26"/>
      <c r="Y4" s="26"/>
      <c r="Z4" s="26"/>
      <c r="AA4" s="26"/>
      <c r="AB4" s="26"/>
      <c r="AC4" s="26"/>
      <c r="AD4" s="26"/>
      <c r="AE4" s="26"/>
      <c r="AF4" s="71"/>
      <c r="AG4" s="71"/>
    </row>
    <row r="5" spans="1:33" ht="14.25" customHeight="1">
      <c r="A5" s="140"/>
      <c r="B5" s="140"/>
      <c r="C5" s="140"/>
      <c r="D5" s="140"/>
      <c r="E5" s="142"/>
      <c r="F5" s="6" t="s">
        <v>5</v>
      </c>
      <c r="G5" s="64">
        <v>12.11</v>
      </c>
      <c r="H5" s="62"/>
      <c r="I5" s="62"/>
      <c r="J5" s="35"/>
      <c r="K5" s="64"/>
      <c r="L5" s="64"/>
      <c r="M5" s="44"/>
      <c r="N5" s="44"/>
      <c r="O5" s="37">
        <f t="shared" si="0"/>
        <v>0</v>
      </c>
      <c r="P5" s="37">
        <f t="shared" si="1"/>
        <v>12.11</v>
      </c>
      <c r="R5" s="39"/>
      <c r="S5" s="39"/>
      <c r="T5" s="39"/>
      <c r="U5" s="39"/>
      <c r="V5" s="39"/>
      <c r="W5" s="70"/>
      <c r="X5" s="26"/>
      <c r="Y5" s="26"/>
      <c r="Z5" s="26"/>
      <c r="AA5" s="26"/>
      <c r="AB5" s="26"/>
      <c r="AC5" s="26"/>
      <c r="AD5" s="26"/>
      <c r="AE5" s="26"/>
      <c r="AF5" s="71"/>
      <c r="AG5" s="71"/>
    </row>
    <row r="6" spans="1:33">
      <c r="A6" s="140"/>
      <c r="B6" s="140"/>
      <c r="C6" s="140" t="s">
        <v>56</v>
      </c>
      <c r="D6" s="140" t="s">
        <v>3</v>
      </c>
      <c r="E6" s="141" t="s">
        <v>62</v>
      </c>
      <c r="F6" s="6" t="s">
        <v>4</v>
      </c>
      <c r="G6" s="64"/>
      <c r="H6" s="47"/>
      <c r="I6" s="49"/>
      <c r="J6" s="35"/>
      <c r="K6" s="64"/>
      <c r="L6" s="64"/>
      <c r="M6" s="44"/>
      <c r="N6" s="115">
        <v>-1.4119999999999999</v>
      </c>
      <c r="O6" s="37">
        <f t="shared" si="0"/>
        <v>0</v>
      </c>
      <c r="P6" s="37">
        <f t="shared" si="1"/>
        <v>-1.4119999999999999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4"/>
      <c r="AF6" s="1"/>
      <c r="AG6" s="1"/>
    </row>
    <row r="7" spans="1:33" ht="14.25" customHeight="1">
      <c r="A7" s="140"/>
      <c r="B7" s="140"/>
      <c r="C7" s="140"/>
      <c r="D7" s="140"/>
      <c r="E7" s="142"/>
      <c r="F7" s="6" t="s">
        <v>5</v>
      </c>
      <c r="G7" s="64">
        <v>-2.25</v>
      </c>
      <c r="H7" s="47"/>
      <c r="I7" s="49"/>
      <c r="J7" s="35"/>
      <c r="K7" s="64"/>
      <c r="L7" s="64"/>
      <c r="M7" s="44"/>
      <c r="N7" s="115">
        <v>-2.4369999999999998</v>
      </c>
      <c r="O7" s="37">
        <f t="shared" si="0"/>
        <v>0.18699999999999983</v>
      </c>
      <c r="P7" s="37">
        <f t="shared" si="1"/>
        <v>-2.3434999999999997</v>
      </c>
      <c r="R7" s="1"/>
      <c r="S7" s="1"/>
      <c r="T7" s="1"/>
      <c r="U7" s="1"/>
      <c r="V7" s="1"/>
      <c r="W7" s="1"/>
      <c r="X7" s="1"/>
      <c r="Y7" s="1"/>
      <c r="Z7" s="40"/>
      <c r="AA7" s="1"/>
      <c r="AB7" s="1"/>
      <c r="AC7" s="1"/>
      <c r="AD7" s="1"/>
      <c r="AE7" s="4"/>
      <c r="AF7" s="1"/>
      <c r="AG7" s="1"/>
    </row>
    <row r="8" spans="1:33">
      <c r="A8" s="140"/>
      <c r="B8" s="140"/>
      <c r="C8" s="140"/>
      <c r="D8" s="140" t="s">
        <v>6</v>
      </c>
      <c r="E8" s="141" t="s">
        <v>63</v>
      </c>
      <c r="F8" s="6" t="s">
        <v>4</v>
      </c>
      <c r="G8" s="64"/>
      <c r="H8" s="47"/>
      <c r="I8" s="49"/>
      <c r="J8" s="35"/>
      <c r="K8" s="64"/>
      <c r="L8" s="64"/>
      <c r="M8" s="44"/>
      <c r="N8" s="115">
        <v>12.58</v>
      </c>
      <c r="O8" s="37">
        <f t="shared" si="0"/>
        <v>0</v>
      </c>
      <c r="P8" s="37">
        <f t="shared" si="1"/>
        <v>12.58</v>
      </c>
    </row>
    <row r="9" spans="1:33">
      <c r="A9" s="140"/>
      <c r="B9" s="140"/>
      <c r="C9" s="140"/>
      <c r="D9" s="140"/>
      <c r="E9" s="142"/>
      <c r="F9" s="6" t="s">
        <v>5</v>
      </c>
      <c r="G9" s="64">
        <v>11.37</v>
      </c>
      <c r="H9" s="47"/>
      <c r="I9" s="49"/>
      <c r="J9" s="35"/>
      <c r="K9" s="64"/>
      <c r="L9" s="64"/>
      <c r="M9" s="44"/>
      <c r="N9" s="115">
        <v>12.04</v>
      </c>
      <c r="O9" s="37">
        <f t="shared" si="0"/>
        <v>0.66999999999999993</v>
      </c>
      <c r="P9" s="37">
        <f t="shared" si="1"/>
        <v>11.704999999999998</v>
      </c>
    </row>
    <row r="10" spans="1:33">
      <c r="D10" s="2"/>
      <c r="E10" s="2"/>
      <c r="F10" s="2"/>
      <c r="G10" s="2"/>
      <c r="H10" s="2"/>
      <c r="I10" s="2"/>
      <c r="J10" s="2"/>
      <c r="K10" s="2"/>
      <c r="L10" s="12"/>
      <c r="M10" s="12"/>
      <c r="N10" s="69"/>
      <c r="O10" s="1"/>
      <c r="P10" s="1"/>
      <c r="Q10" s="1"/>
    </row>
    <row r="11" spans="1:33">
      <c r="A11" s="140" t="s">
        <v>12</v>
      </c>
      <c r="B11" s="140" t="s">
        <v>2</v>
      </c>
      <c r="C11" s="140" t="s">
        <v>67</v>
      </c>
      <c r="D11" s="141" t="s">
        <v>3</v>
      </c>
      <c r="E11" s="141" t="s">
        <v>62</v>
      </c>
      <c r="F11" s="6" t="s">
        <v>4</v>
      </c>
      <c r="G11" s="64"/>
      <c r="H11" s="62"/>
      <c r="I11" s="62"/>
      <c r="J11" s="35"/>
      <c r="K11" s="64"/>
      <c r="L11" s="64"/>
      <c r="M11" s="44"/>
      <c r="N11" s="44"/>
      <c r="O11" s="37">
        <f>MAX(G11:N11)-MIN(G11:N11)</f>
        <v>0</v>
      </c>
      <c r="P11" s="37" t="e">
        <f>AVERAGE(G11:N11)</f>
        <v>#DIV/0!</v>
      </c>
      <c r="Q11" s="1"/>
    </row>
    <row r="12" spans="1:33">
      <c r="A12" s="140"/>
      <c r="B12" s="140"/>
      <c r="C12" s="140"/>
      <c r="D12" s="142"/>
      <c r="E12" s="142"/>
      <c r="F12" s="6" t="s">
        <v>5</v>
      </c>
      <c r="G12" s="64"/>
      <c r="H12" s="62"/>
      <c r="I12" s="62"/>
      <c r="J12" s="35"/>
      <c r="K12" s="64"/>
      <c r="L12" s="64"/>
      <c r="M12" s="44"/>
      <c r="N12" s="44"/>
      <c r="O12" s="37">
        <f t="shared" ref="O12:O30" si="2">MAX(G12:N12)-MIN(G12:N12)</f>
        <v>0</v>
      </c>
      <c r="P12" s="37" t="e">
        <f t="shared" ref="P12:P30" si="3">AVERAGE(G12:N12)</f>
        <v>#DIV/0!</v>
      </c>
      <c r="Q12" s="1"/>
    </row>
    <row r="13" spans="1:33" ht="12.75" customHeight="1">
      <c r="A13" s="140"/>
      <c r="B13" s="140"/>
      <c r="C13" s="140"/>
      <c r="D13" s="140" t="s">
        <v>6</v>
      </c>
      <c r="E13" s="141" t="s">
        <v>63</v>
      </c>
      <c r="F13" s="6" t="s">
        <v>4</v>
      </c>
      <c r="G13" s="64"/>
      <c r="H13" s="62"/>
      <c r="I13" s="62"/>
      <c r="J13" s="35"/>
      <c r="K13" s="64"/>
      <c r="L13" s="64"/>
      <c r="M13" s="44"/>
      <c r="N13" s="44"/>
      <c r="O13" s="37">
        <f t="shared" si="2"/>
        <v>0</v>
      </c>
      <c r="P13" s="37" t="e">
        <f t="shared" si="3"/>
        <v>#DIV/0!</v>
      </c>
      <c r="Q13" s="3"/>
    </row>
    <row r="14" spans="1:33">
      <c r="A14" s="140"/>
      <c r="B14" s="140"/>
      <c r="C14" s="140"/>
      <c r="D14" s="140"/>
      <c r="E14" s="142"/>
      <c r="F14" s="6" t="s">
        <v>5</v>
      </c>
      <c r="G14" s="64"/>
      <c r="H14" s="62"/>
      <c r="I14" s="62"/>
      <c r="J14" s="35"/>
      <c r="K14" s="64"/>
      <c r="L14" s="64"/>
      <c r="M14" s="44"/>
      <c r="N14" s="44"/>
      <c r="O14" s="37">
        <f t="shared" si="2"/>
        <v>0</v>
      </c>
      <c r="P14" s="37" t="e">
        <f t="shared" si="3"/>
        <v>#DIV/0!</v>
      </c>
      <c r="Q14" s="3"/>
    </row>
    <row r="15" spans="1:33">
      <c r="A15" s="140"/>
      <c r="B15" s="140"/>
      <c r="C15" s="140" t="s">
        <v>68</v>
      </c>
      <c r="D15" s="140" t="s">
        <v>3</v>
      </c>
      <c r="E15" s="141" t="s">
        <v>62</v>
      </c>
      <c r="F15" s="6" t="s">
        <v>4</v>
      </c>
      <c r="G15" s="64"/>
      <c r="H15" s="47"/>
      <c r="I15" s="49"/>
      <c r="J15" s="35"/>
      <c r="K15" s="64"/>
      <c r="L15" s="64"/>
      <c r="M15" s="44"/>
      <c r="N15" s="44"/>
      <c r="O15" s="37">
        <f t="shared" si="2"/>
        <v>0</v>
      </c>
      <c r="P15" s="37" t="e">
        <f t="shared" si="3"/>
        <v>#DIV/0!</v>
      </c>
      <c r="Q15" s="3"/>
    </row>
    <row r="16" spans="1:33">
      <c r="A16" s="140"/>
      <c r="B16" s="140"/>
      <c r="C16" s="140"/>
      <c r="D16" s="140"/>
      <c r="E16" s="142"/>
      <c r="F16" s="6" t="s">
        <v>5</v>
      </c>
      <c r="G16" s="64"/>
      <c r="H16" s="47"/>
      <c r="I16" s="49"/>
      <c r="J16" s="35"/>
      <c r="K16" s="64"/>
      <c r="L16" s="64"/>
      <c r="M16" s="44"/>
      <c r="N16" s="44"/>
      <c r="O16" s="37">
        <f t="shared" si="2"/>
        <v>0</v>
      </c>
      <c r="P16" s="37" t="e">
        <f t="shared" si="3"/>
        <v>#DIV/0!</v>
      </c>
    </row>
    <row r="17" spans="1:16">
      <c r="A17" s="140"/>
      <c r="B17" s="140"/>
      <c r="C17" s="140"/>
      <c r="D17" s="140" t="s">
        <v>6</v>
      </c>
      <c r="E17" s="141" t="s">
        <v>63</v>
      </c>
      <c r="F17" s="6" t="s">
        <v>4</v>
      </c>
      <c r="G17" s="64"/>
      <c r="H17" s="47"/>
      <c r="I17" s="49"/>
      <c r="J17" s="35"/>
      <c r="K17" s="64"/>
      <c r="L17" s="64"/>
      <c r="M17" s="44"/>
      <c r="N17" s="44"/>
      <c r="O17" s="37">
        <f t="shared" si="2"/>
        <v>0</v>
      </c>
      <c r="P17" s="37" t="e">
        <f t="shared" si="3"/>
        <v>#DIV/0!</v>
      </c>
    </row>
    <row r="18" spans="1:16">
      <c r="A18" s="140"/>
      <c r="B18" s="140"/>
      <c r="C18" s="140"/>
      <c r="D18" s="140"/>
      <c r="E18" s="142"/>
      <c r="F18" s="6" t="s">
        <v>5</v>
      </c>
      <c r="G18" s="64"/>
      <c r="H18" s="47"/>
      <c r="I18" s="49"/>
      <c r="J18" s="35"/>
      <c r="K18" s="64"/>
      <c r="L18" s="64"/>
      <c r="M18" s="44"/>
      <c r="N18" s="44"/>
      <c r="O18" s="37">
        <f t="shared" si="2"/>
        <v>0</v>
      </c>
      <c r="P18" s="37" t="e">
        <f t="shared" si="3"/>
        <v>#DIV/0!</v>
      </c>
    </row>
    <row r="19" spans="1:16" ht="13.5" customHeight="1">
      <c r="A19" s="140"/>
      <c r="B19" s="140"/>
      <c r="C19" s="140" t="s">
        <v>69</v>
      </c>
      <c r="D19" s="141" t="s">
        <v>3</v>
      </c>
      <c r="E19" s="141" t="s">
        <v>62</v>
      </c>
      <c r="F19" s="6" t="s">
        <v>4</v>
      </c>
      <c r="G19" s="64"/>
      <c r="H19" s="62"/>
      <c r="I19" s="62"/>
      <c r="J19" s="35"/>
      <c r="K19" s="64"/>
      <c r="L19" s="64"/>
      <c r="M19" s="44"/>
      <c r="N19" s="44"/>
      <c r="O19" s="37">
        <f t="shared" si="2"/>
        <v>0</v>
      </c>
      <c r="P19" s="37" t="e">
        <f t="shared" si="3"/>
        <v>#DIV/0!</v>
      </c>
    </row>
    <row r="20" spans="1:16" ht="16.5" customHeight="1">
      <c r="A20" s="140"/>
      <c r="B20" s="140"/>
      <c r="C20" s="140"/>
      <c r="D20" s="142"/>
      <c r="E20" s="142"/>
      <c r="F20" s="6" t="s">
        <v>5</v>
      </c>
      <c r="G20" s="64"/>
      <c r="H20" s="62"/>
      <c r="I20" s="62"/>
      <c r="J20" s="35"/>
      <c r="K20" s="64"/>
      <c r="L20" s="64"/>
      <c r="M20" s="44"/>
      <c r="N20" s="44"/>
      <c r="O20" s="37">
        <f t="shared" si="2"/>
        <v>0</v>
      </c>
      <c r="P20" s="37" t="e">
        <f t="shared" si="3"/>
        <v>#DIV/0!</v>
      </c>
    </row>
    <row r="21" spans="1:16">
      <c r="A21" s="140"/>
      <c r="B21" s="140"/>
      <c r="C21" s="140"/>
      <c r="D21" s="140" t="s">
        <v>6</v>
      </c>
      <c r="E21" s="141" t="s">
        <v>63</v>
      </c>
      <c r="F21" s="6" t="s">
        <v>4</v>
      </c>
      <c r="G21" s="64"/>
      <c r="H21" s="62"/>
      <c r="I21" s="62"/>
      <c r="J21" s="35"/>
      <c r="K21" s="64"/>
      <c r="L21" s="64"/>
      <c r="M21" s="44"/>
      <c r="N21" s="44"/>
      <c r="O21" s="37">
        <f t="shared" si="2"/>
        <v>0</v>
      </c>
      <c r="P21" s="37" t="e">
        <f t="shared" si="3"/>
        <v>#DIV/0!</v>
      </c>
    </row>
    <row r="22" spans="1:16">
      <c r="A22" s="140"/>
      <c r="B22" s="140"/>
      <c r="C22" s="140"/>
      <c r="D22" s="140"/>
      <c r="E22" s="142"/>
      <c r="F22" s="6" t="s">
        <v>5</v>
      </c>
      <c r="G22" s="64"/>
      <c r="H22" s="62"/>
      <c r="I22" s="62"/>
      <c r="J22" s="35"/>
      <c r="K22" s="64"/>
      <c r="L22" s="64"/>
      <c r="M22" s="44"/>
      <c r="N22" s="44"/>
      <c r="O22" s="37">
        <f t="shared" si="2"/>
        <v>0</v>
      </c>
      <c r="P22" s="37" t="e">
        <f t="shared" si="3"/>
        <v>#DIV/0!</v>
      </c>
    </row>
    <row r="23" spans="1:16">
      <c r="A23" s="140"/>
      <c r="B23" s="140"/>
      <c r="C23" s="140" t="s">
        <v>70</v>
      </c>
      <c r="D23" s="140" t="s">
        <v>3</v>
      </c>
      <c r="E23" s="141" t="s">
        <v>62</v>
      </c>
      <c r="F23" s="6" t="s">
        <v>4</v>
      </c>
      <c r="G23" s="64"/>
      <c r="H23" s="47"/>
      <c r="I23" s="49"/>
      <c r="J23" s="35"/>
      <c r="K23" s="64"/>
      <c r="L23" s="64"/>
      <c r="M23" s="44"/>
      <c r="N23" s="44"/>
      <c r="O23" s="37">
        <f t="shared" si="2"/>
        <v>0</v>
      </c>
      <c r="P23" s="37" t="e">
        <f t="shared" si="3"/>
        <v>#DIV/0!</v>
      </c>
    </row>
    <row r="24" spans="1:16" ht="14.25" customHeight="1">
      <c r="A24" s="140"/>
      <c r="B24" s="140"/>
      <c r="C24" s="140"/>
      <c r="D24" s="140"/>
      <c r="E24" s="142"/>
      <c r="F24" s="6" t="s">
        <v>5</v>
      </c>
      <c r="G24" s="64"/>
      <c r="H24" s="47"/>
      <c r="I24" s="49"/>
      <c r="J24" s="35"/>
      <c r="K24" s="64"/>
      <c r="L24" s="64"/>
      <c r="M24" s="44"/>
      <c r="N24" s="44"/>
      <c r="O24" s="37">
        <f t="shared" si="2"/>
        <v>0</v>
      </c>
      <c r="P24" s="37" t="e">
        <f t="shared" si="3"/>
        <v>#DIV/0!</v>
      </c>
    </row>
    <row r="25" spans="1:16">
      <c r="A25" s="140"/>
      <c r="B25" s="140"/>
      <c r="C25" s="140"/>
      <c r="D25" s="140" t="s">
        <v>6</v>
      </c>
      <c r="E25" s="141" t="s">
        <v>63</v>
      </c>
      <c r="F25" s="6" t="s">
        <v>4</v>
      </c>
      <c r="G25" s="64"/>
      <c r="H25" s="47"/>
      <c r="I25" s="49"/>
      <c r="J25" s="35"/>
      <c r="K25" s="64"/>
      <c r="L25" s="64"/>
      <c r="M25" s="44"/>
      <c r="N25" s="44"/>
      <c r="O25" s="37">
        <f t="shared" si="2"/>
        <v>0</v>
      </c>
      <c r="P25" s="37" t="e">
        <f t="shared" si="3"/>
        <v>#DIV/0!</v>
      </c>
    </row>
    <row r="26" spans="1:16">
      <c r="A26" s="140"/>
      <c r="B26" s="140"/>
      <c r="C26" s="140"/>
      <c r="D26" s="140"/>
      <c r="E26" s="142"/>
      <c r="F26" s="6" t="s">
        <v>5</v>
      </c>
      <c r="G26" s="64"/>
      <c r="H26" s="47"/>
      <c r="I26" s="49"/>
      <c r="J26" s="35"/>
      <c r="K26" s="64"/>
      <c r="L26" s="64"/>
      <c r="M26" s="44"/>
      <c r="N26" s="44"/>
      <c r="O26" s="37">
        <f t="shared" si="2"/>
        <v>0</v>
      </c>
      <c r="P26" s="37" t="e">
        <f t="shared" si="3"/>
        <v>#DIV/0!</v>
      </c>
    </row>
    <row r="27" spans="1:16">
      <c r="A27" s="140"/>
      <c r="B27" s="140"/>
      <c r="C27" s="140" t="s">
        <v>71</v>
      </c>
      <c r="D27" s="140" t="s">
        <v>3</v>
      </c>
      <c r="E27" s="141" t="s">
        <v>62</v>
      </c>
      <c r="F27" s="6" t="s">
        <v>4</v>
      </c>
      <c r="G27" s="64"/>
      <c r="H27" s="47"/>
      <c r="I27" s="49"/>
      <c r="J27" s="35"/>
      <c r="K27" s="64"/>
      <c r="L27" s="64"/>
      <c r="M27" s="44"/>
      <c r="N27" s="44"/>
      <c r="O27" s="37">
        <f t="shared" si="2"/>
        <v>0</v>
      </c>
      <c r="P27" s="37" t="e">
        <f t="shared" si="3"/>
        <v>#DIV/0!</v>
      </c>
    </row>
    <row r="28" spans="1:16">
      <c r="A28" s="140"/>
      <c r="B28" s="140"/>
      <c r="C28" s="140"/>
      <c r="D28" s="140"/>
      <c r="E28" s="142"/>
      <c r="F28" s="6" t="s">
        <v>5</v>
      </c>
      <c r="G28" s="64"/>
      <c r="H28" s="47"/>
      <c r="I28" s="49"/>
      <c r="J28" s="35"/>
      <c r="K28" s="64"/>
      <c r="L28" s="64"/>
      <c r="M28" s="44"/>
      <c r="N28" s="44"/>
      <c r="O28" s="37">
        <f t="shared" si="2"/>
        <v>0</v>
      </c>
      <c r="P28" s="37" t="e">
        <f t="shared" si="3"/>
        <v>#DIV/0!</v>
      </c>
    </row>
    <row r="29" spans="1:16">
      <c r="A29" s="140"/>
      <c r="B29" s="140"/>
      <c r="C29" s="140"/>
      <c r="D29" s="140" t="s">
        <v>6</v>
      </c>
      <c r="E29" s="141" t="s">
        <v>63</v>
      </c>
      <c r="F29" s="6" t="s">
        <v>4</v>
      </c>
      <c r="G29" s="64"/>
      <c r="H29" s="47"/>
      <c r="I29" s="49"/>
      <c r="J29" s="35"/>
      <c r="K29" s="64"/>
      <c r="L29" s="64"/>
      <c r="M29" s="44"/>
      <c r="N29" s="44"/>
      <c r="O29" s="37">
        <f t="shared" si="2"/>
        <v>0</v>
      </c>
      <c r="P29" s="37" t="e">
        <f t="shared" si="3"/>
        <v>#DIV/0!</v>
      </c>
    </row>
    <row r="30" spans="1:16">
      <c r="A30" s="140"/>
      <c r="B30" s="140"/>
      <c r="C30" s="140"/>
      <c r="D30" s="140"/>
      <c r="E30" s="142"/>
      <c r="F30" s="6" t="s">
        <v>5</v>
      </c>
      <c r="G30" s="64"/>
      <c r="H30" s="47"/>
      <c r="I30" s="49"/>
      <c r="J30" s="35"/>
      <c r="K30" s="64"/>
      <c r="L30" s="64"/>
      <c r="M30" s="44"/>
      <c r="N30" s="44"/>
      <c r="O30" s="37">
        <f t="shared" si="2"/>
        <v>0</v>
      </c>
      <c r="P30" s="37" t="e">
        <f t="shared" si="3"/>
        <v>#DIV/0!</v>
      </c>
    </row>
  </sheetData>
  <mergeCells count="40">
    <mergeCell ref="D29:D30"/>
    <mergeCell ref="E29:E30"/>
    <mergeCell ref="D19:D20"/>
    <mergeCell ref="E19:E20"/>
    <mergeCell ref="D21:D22"/>
    <mergeCell ref="E21:E22"/>
    <mergeCell ref="D23:D24"/>
    <mergeCell ref="E23:E24"/>
    <mergeCell ref="D25:D26"/>
    <mergeCell ref="E25:E26"/>
    <mergeCell ref="D27:D28"/>
    <mergeCell ref="E27:E28"/>
    <mergeCell ref="D11:D12"/>
    <mergeCell ref="E11:E12"/>
    <mergeCell ref="D13:D14"/>
    <mergeCell ref="E13:E14"/>
    <mergeCell ref="C15:C18"/>
    <mergeCell ref="D15:D16"/>
    <mergeCell ref="E15:E16"/>
    <mergeCell ref="D17:D18"/>
    <mergeCell ref="E17:E18"/>
    <mergeCell ref="A11:A30"/>
    <mergeCell ref="B11:B30"/>
    <mergeCell ref="C11:C14"/>
    <mergeCell ref="C19:C22"/>
    <mergeCell ref="C27:C30"/>
    <mergeCell ref="C23:C26"/>
    <mergeCell ref="A1:F1"/>
    <mergeCell ref="A2:A9"/>
    <mergeCell ref="B2:B9"/>
    <mergeCell ref="C2:C5"/>
    <mergeCell ref="E2:E3"/>
    <mergeCell ref="E4:E5"/>
    <mergeCell ref="C6:C9"/>
    <mergeCell ref="E6:E7"/>
    <mergeCell ref="E8:E9"/>
    <mergeCell ref="D2:D3"/>
    <mergeCell ref="D4:D5"/>
    <mergeCell ref="D6:D7"/>
    <mergeCell ref="D8:D9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G30"/>
  <sheetViews>
    <sheetView workbookViewId="0">
      <pane ySplit="1" topLeftCell="A2" activePane="bottomLeft" state="frozen"/>
      <selection pane="bottomLeft" activeCell="J20" sqref="J19:J20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customWidth="1"/>
    <col min="11" max="11" width="8.625" customWidth="1"/>
    <col min="12" max="12" width="8.125" customWidth="1"/>
    <col min="13" max="13" width="9.625" customWidth="1"/>
    <col min="14" max="14" width="9.625" style="120" customWidth="1"/>
    <col min="17" max="17" width="6.625" customWidth="1"/>
    <col min="18" max="18" width="10.125" customWidth="1"/>
    <col min="19" max="19" width="7.625" customWidth="1"/>
    <col min="20" max="20" width="17.875" customWidth="1"/>
    <col min="21" max="21" width="12.5" customWidth="1"/>
    <col min="30" max="30" width="10.125" customWidth="1"/>
    <col min="31" max="31" width="8.875" style="3"/>
  </cols>
  <sheetData>
    <row r="1" spans="1:33" s="3" customFormat="1" ht="21" customHeight="1">
      <c r="A1" s="138" t="s">
        <v>85</v>
      </c>
      <c r="B1" s="138"/>
      <c r="C1" s="138"/>
      <c r="D1" s="138"/>
      <c r="E1" s="138"/>
      <c r="F1" s="139"/>
      <c r="G1" s="62" t="s">
        <v>0</v>
      </c>
      <c r="H1" s="62" t="s">
        <v>1</v>
      </c>
      <c r="I1" s="62" t="s">
        <v>9</v>
      </c>
      <c r="J1" s="62" t="s">
        <v>10</v>
      </c>
      <c r="K1" s="62" t="s">
        <v>11</v>
      </c>
      <c r="L1" s="48" t="s">
        <v>13</v>
      </c>
      <c r="M1" s="48" t="s">
        <v>52</v>
      </c>
      <c r="N1" s="48" t="s">
        <v>53</v>
      </c>
      <c r="O1" s="62" t="s">
        <v>25</v>
      </c>
      <c r="P1" s="62" t="s">
        <v>31</v>
      </c>
      <c r="R1" s="74"/>
      <c r="S1" s="74"/>
      <c r="T1" s="74"/>
      <c r="U1" s="74"/>
      <c r="V1" s="74"/>
      <c r="W1" s="74"/>
      <c r="X1" s="26"/>
      <c r="Y1" s="26"/>
      <c r="Z1" s="26"/>
      <c r="AA1" s="26"/>
      <c r="AB1" s="26"/>
      <c r="AC1" s="69"/>
      <c r="AD1" s="69"/>
      <c r="AE1" s="69"/>
      <c r="AF1" s="26"/>
      <c r="AG1" s="26"/>
    </row>
    <row r="2" spans="1:33" ht="15" customHeight="1">
      <c r="A2" s="140" t="s">
        <v>12</v>
      </c>
      <c r="B2" s="140" t="s">
        <v>2</v>
      </c>
      <c r="C2" s="140" t="s">
        <v>55</v>
      </c>
      <c r="D2" s="141" t="s">
        <v>3</v>
      </c>
      <c r="E2" s="141" t="s">
        <v>62</v>
      </c>
      <c r="F2" s="6" t="s">
        <v>4</v>
      </c>
      <c r="G2" s="64"/>
      <c r="H2" s="62"/>
      <c r="I2" s="62"/>
      <c r="J2" s="35"/>
      <c r="K2" s="64"/>
      <c r="L2" s="64"/>
      <c r="M2" s="44"/>
      <c r="N2" s="44"/>
      <c r="O2" s="37">
        <f>MAX(G2:N2)-MIN(G2:N2)</f>
        <v>0</v>
      </c>
      <c r="P2" s="37" t="e">
        <f>AVERAGE(G2:N2)</f>
        <v>#DIV/0!</v>
      </c>
      <c r="R2" s="39"/>
      <c r="S2" s="39"/>
      <c r="T2" s="39"/>
      <c r="U2" s="39"/>
      <c r="V2" s="39"/>
      <c r="W2" s="70"/>
      <c r="X2" s="26"/>
      <c r="Y2" s="26"/>
      <c r="Z2" s="72"/>
      <c r="AA2" s="26"/>
      <c r="AB2" s="26"/>
      <c r="AC2" s="73"/>
      <c r="AD2" s="73"/>
      <c r="AE2" s="39"/>
      <c r="AF2" s="71"/>
      <c r="AG2" s="71"/>
    </row>
    <row r="3" spans="1:33" ht="14.25" customHeight="1">
      <c r="A3" s="140"/>
      <c r="B3" s="140"/>
      <c r="C3" s="140"/>
      <c r="D3" s="142"/>
      <c r="E3" s="142"/>
      <c r="F3" s="6" t="s">
        <v>5</v>
      </c>
      <c r="G3" s="64">
        <v>-3.92</v>
      </c>
      <c r="H3" s="62"/>
      <c r="I3" s="62"/>
      <c r="J3" s="35"/>
      <c r="K3" s="64"/>
      <c r="L3" s="64"/>
      <c r="M3" s="44"/>
      <c r="N3" s="44"/>
      <c r="O3" s="37">
        <f t="shared" ref="O3:O9" si="0">MAX(G3:N3)-MIN(G3:N3)</f>
        <v>0</v>
      </c>
      <c r="P3" s="37">
        <f t="shared" ref="P3:P9" si="1">AVERAGE(G3:N3)</f>
        <v>-3.92</v>
      </c>
      <c r="R3" s="39"/>
      <c r="S3" s="39"/>
      <c r="T3" s="39"/>
      <c r="U3" s="39"/>
      <c r="V3" s="39"/>
      <c r="W3" s="70"/>
      <c r="X3" s="26"/>
      <c r="Y3" s="26"/>
      <c r="Z3" s="26"/>
      <c r="AA3" s="26"/>
      <c r="AB3" s="26"/>
      <c r="AC3" s="26"/>
      <c r="AD3" s="26"/>
      <c r="AE3" s="26"/>
      <c r="AF3" s="71"/>
      <c r="AG3" s="71"/>
    </row>
    <row r="4" spans="1:33">
      <c r="A4" s="140"/>
      <c r="B4" s="140"/>
      <c r="C4" s="140"/>
      <c r="D4" s="140" t="s">
        <v>6</v>
      </c>
      <c r="E4" s="141" t="s">
        <v>63</v>
      </c>
      <c r="F4" s="6" t="s">
        <v>4</v>
      </c>
      <c r="G4" s="64"/>
      <c r="H4" s="62"/>
      <c r="I4" s="62"/>
      <c r="J4" s="35"/>
      <c r="K4" s="64"/>
      <c r="L4" s="64"/>
      <c r="M4" s="44"/>
      <c r="N4" s="44"/>
      <c r="O4" s="37">
        <f t="shared" si="0"/>
        <v>0</v>
      </c>
      <c r="P4" s="37" t="e">
        <f t="shared" si="1"/>
        <v>#DIV/0!</v>
      </c>
      <c r="R4" s="39"/>
      <c r="S4" s="39"/>
      <c r="T4" s="39"/>
      <c r="U4" s="39"/>
      <c r="V4" s="39"/>
      <c r="W4" s="70"/>
      <c r="X4" s="26"/>
      <c r="Y4" s="26"/>
      <c r="Z4" s="26"/>
      <c r="AA4" s="26"/>
      <c r="AB4" s="26"/>
      <c r="AC4" s="26"/>
      <c r="AD4" s="26"/>
      <c r="AE4" s="26"/>
      <c r="AF4" s="71"/>
      <c r="AG4" s="71"/>
    </row>
    <row r="5" spans="1:33" ht="14.25" customHeight="1">
      <c r="A5" s="140"/>
      <c r="B5" s="140"/>
      <c r="C5" s="140"/>
      <c r="D5" s="140"/>
      <c r="E5" s="142"/>
      <c r="F5" s="6" t="s">
        <v>5</v>
      </c>
      <c r="G5" s="64">
        <v>7.58</v>
      </c>
      <c r="H5" s="62"/>
      <c r="I5" s="62"/>
      <c r="J5" s="35"/>
      <c r="K5" s="64"/>
      <c r="L5" s="64"/>
      <c r="M5" s="44"/>
      <c r="N5" s="44"/>
      <c r="O5" s="37">
        <f t="shared" si="0"/>
        <v>0</v>
      </c>
      <c r="P5" s="37">
        <f t="shared" si="1"/>
        <v>7.58</v>
      </c>
      <c r="R5" s="39"/>
      <c r="S5" s="39"/>
      <c r="T5" s="39"/>
      <c r="U5" s="39"/>
      <c r="V5" s="39"/>
      <c r="W5" s="70"/>
      <c r="X5" s="26"/>
      <c r="Y5" s="26"/>
      <c r="Z5" s="26"/>
      <c r="AA5" s="26"/>
      <c r="AB5" s="26"/>
      <c r="AC5" s="26"/>
      <c r="AD5" s="26"/>
      <c r="AE5" s="26"/>
      <c r="AF5" s="71"/>
      <c r="AG5" s="71"/>
    </row>
    <row r="6" spans="1:33">
      <c r="A6" s="140"/>
      <c r="B6" s="140"/>
      <c r="C6" s="140" t="s">
        <v>56</v>
      </c>
      <c r="D6" s="140" t="s">
        <v>3</v>
      </c>
      <c r="E6" s="141" t="s">
        <v>62</v>
      </c>
      <c r="F6" s="6" t="s">
        <v>4</v>
      </c>
      <c r="G6" s="64"/>
      <c r="H6" s="47"/>
      <c r="I6" s="49"/>
      <c r="J6" s="35"/>
      <c r="K6" s="64"/>
      <c r="L6" s="64"/>
      <c r="M6" s="44"/>
      <c r="N6" s="115">
        <v>-3.117</v>
      </c>
      <c r="O6" s="37">
        <f t="shared" si="0"/>
        <v>0</v>
      </c>
      <c r="P6" s="37">
        <f t="shared" si="1"/>
        <v>-3.117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4"/>
      <c r="AF6" s="1"/>
      <c r="AG6" s="1"/>
    </row>
    <row r="7" spans="1:33" ht="14.25" customHeight="1">
      <c r="A7" s="140"/>
      <c r="B7" s="140"/>
      <c r="C7" s="140"/>
      <c r="D7" s="140"/>
      <c r="E7" s="142"/>
      <c r="F7" s="6" t="s">
        <v>5</v>
      </c>
      <c r="G7" s="64">
        <v>-4.84</v>
      </c>
      <c r="H7" s="47"/>
      <c r="I7" s="49"/>
      <c r="J7" s="35"/>
      <c r="K7" s="64"/>
      <c r="L7" s="64"/>
      <c r="M7" s="44"/>
      <c r="N7" s="115">
        <v>-5.1440000000000001</v>
      </c>
      <c r="O7" s="37">
        <f t="shared" si="0"/>
        <v>0.30400000000000027</v>
      </c>
      <c r="P7" s="37">
        <f t="shared" si="1"/>
        <v>-4.992</v>
      </c>
      <c r="R7" s="1"/>
      <c r="S7" s="1"/>
      <c r="T7" s="1"/>
      <c r="U7" s="1"/>
      <c r="V7" s="1"/>
      <c r="W7" s="1"/>
      <c r="X7" s="1"/>
      <c r="Y7" s="1"/>
      <c r="Z7" s="40"/>
      <c r="AA7" s="1"/>
      <c r="AB7" s="1"/>
      <c r="AC7" s="1"/>
      <c r="AD7" s="1"/>
      <c r="AE7" s="4"/>
      <c r="AF7" s="1"/>
      <c r="AG7" s="1"/>
    </row>
    <row r="8" spans="1:33">
      <c r="A8" s="140"/>
      <c r="B8" s="140"/>
      <c r="C8" s="140"/>
      <c r="D8" s="140" t="s">
        <v>6</v>
      </c>
      <c r="E8" s="141" t="s">
        <v>63</v>
      </c>
      <c r="F8" s="6" t="s">
        <v>4</v>
      </c>
      <c r="G8" s="64"/>
      <c r="H8" s="47"/>
      <c r="I8" s="49"/>
      <c r="J8" s="35"/>
      <c r="K8" s="64"/>
      <c r="L8" s="64"/>
      <c r="M8" s="44"/>
      <c r="N8" s="115">
        <v>9.4450000000000003</v>
      </c>
      <c r="O8" s="37">
        <f t="shared" si="0"/>
        <v>0</v>
      </c>
      <c r="P8" s="37">
        <f t="shared" si="1"/>
        <v>9.4450000000000003</v>
      </c>
    </row>
    <row r="9" spans="1:33">
      <c r="A9" s="140"/>
      <c r="B9" s="140"/>
      <c r="C9" s="140"/>
      <c r="D9" s="140"/>
      <c r="E9" s="142"/>
      <c r="F9" s="6" t="s">
        <v>5</v>
      </c>
      <c r="G9" s="64">
        <v>7.32</v>
      </c>
      <c r="H9" s="47"/>
      <c r="I9" s="49"/>
      <c r="J9" s="35"/>
      <c r="K9" s="64"/>
      <c r="L9" s="64"/>
      <c r="M9" s="44"/>
      <c r="N9" s="115">
        <v>7.4050000000000002</v>
      </c>
      <c r="O9" s="37">
        <f t="shared" si="0"/>
        <v>8.4999999999999964E-2</v>
      </c>
      <c r="P9" s="37">
        <f t="shared" si="1"/>
        <v>7.3625000000000007</v>
      </c>
    </row>
    <row r="10" spans="1:33">
      <c r="D10" s="2"/>
      <c r="E10" s="2"/>
      <c r="F10" s="2"/>
      <c r="G10" s="2"/>
      <c r="H10" s="2"/>
      <c r="I10" s="2"/>
      <c r="J10" s="2"/>
      <c r="K10" s="2"/>
      <c r="L10" s="12"/>
      <c r="M10" s="12"/>
      <c r="N10" s="69"/>
      <c r="O10" s="1"/>
      <c r="P10" s="1"/>
      <c r="Q10" s="1"/>
    </row>
    <row r="11" spans="1:33">
      <c r="A11" s="140" t="s">
        <v>12</v>
      </c>
      <c r="B11" s="140" t="s">
        <v>2</v>
      </c>
      <c r="C11" s="140" t="s">
        <v>67</v>
      </c>
      <c r="D11" s="141" t="s">
        <v>3</v>
      </c>
      <c r="E11" s="141" t="s">
        <v>62</v>
      </c>
      <c r="F11" s="6" t="s">
        <v>4</v>
      </c>
      <c r="G11" s="64"/>
      <c r="H11" s="62"/>
      <c r="I11" s="62"/>
      <c r="J11" s="35"/>
      <c r="K11" s="64"/>
      <c r="L11" s="64"/>
      <c r="M11" s="44"/>
      <c r="N11" s="44"/>
      <c r="O11" s="37">
        <f>MAX(G11:N11)-MIN(G11:N11)</f>
        <v>0</v>
      </c>
      <c r="P11" s="37" t="e">
        <f>AVERAGE(G11:N11)</f>
        <v>#DIV/0!</v>
      </c>
      <c r="Q11" s="1"/>
    </row>
    <row r="12" spans="1:33">
      <c r="A12" s="140"/>
      <c r="B12" s="140"/>
      <c r="C12" s="140"/>
      <c r="D12" s="142"/>
      <c r="E12" s="142"/>
      <c r="F12" s="6" t="s">
        <v>5</v>
      </c>
      <c r="G12" s="64"/>
      <c r="H12" s="62"/>
      <c r="I12" s="62"/>
      <c r="J12" s="35"/>
      <c r="K12" s="64"/>
      <c r="L12" s="64"/>
      <c r="M12" s="44"/>
      <c r="N12" s="44"/>
      <c r="O12" s="37">
        <f t="shared" ref="O12:O30" si="2">MAX(G12:N12)-MIN(G12:N12)</f>
        <v>0</v>
      </c>
      <c r="P12" s="37" t="e">
        <f t="shared" ref="P12:P30" si="3">AVERAGE(G12:N12)</f>
        <v>#DIV/0!</v>
      </c>
      <c r="Q12" s="1"/>
    </row>
    <row r="13" spans="1:33" ht="12.75" customHeight="1">
      <c r="A13" s="140"/>
      <c r="B13" s="140"/>
      <c r="C13" s="140"/>
      <c r="D13" s="140" t="s">
        <v>6</v>
      </c>
      <c r="E13" s="141" t="s">
        <v>63</v>
      </c>
      <c r="F13" s="6" t="s">
        <v>4</v>
      </c>
      <c r="G13" s="64"/>
      <c r="H13" s="62"/>
      <c r="I13" s="62"/>
      <c r="J13" s="35"/>
      <c r="K13" s="64"/>
      <c r="L13" s="64"/>
      <c r="M13" s="44"/>
      <c r="N13" s="44"/>
      <c r="O13" s="37">
        <f t="shared" si="2"/>
        <v>0</v>
      </c>
      <c r="P13" s="37" t="e">
        <f t="shared" si="3"/>
        <v>#DIV/0!</v>
      </c>
      <c r="Q13" s="3"/>
    </row>
    <row r="14" spans="1:33">
      <c r="A14" s="140"/>
      <c r="B14" s="140"/>
      <c r="C14" s="140"/>
      <c r="D14" s="140"/>
      <c r="E14" s="142"/>
      <c r="F14" s="6" t="s">
        <v>5</v>
      </c>
      <c r="G14" s="64"/>
      <c r="H14" s="62"/>
      <c r="I14" s="62"/>
      <c r="J14" s="35"/>
      <c r="K14" s="64"/>
      <c r="L14" s="64"/>
      <c r="M14" s="44"/>
      <c r="N14" s="44"/>
      <c r="O14" s="37">
        <f t="shared" si="2"/>
        <v>0</v>
      </c>
      <c r="P14" s="37" t="e">
        <f t="shared" si="3"/>
        <v>#DIV/0!</v>
      </c>
      <c r="Q14" s="3"/>
    </row>
    <row r="15" spans="1:33">
      <c r="A15" s="140"/>
      <c r="B15" s="140"/>
      <c r="C15" s="140" t="s">
        <v>68</v>
      </c>
      <c r="D15" s="140" t="s">
        <v>3</v>
      </c>
      <c r="E15" s="141" t="s">
        <v>62</v>
      </c>
      <c r="F15" s="6" t="s">
        <v>4</v>
      </c>
      <c r="G15" s="64"/>
      <c r="H15" s="47"/>
      <c r="I15" s="49"/>
      <c r="J15" s="35"/>
      <c r="K15" s="64"/>
      <c r="L15" s="64"/>
      <c r="M15" s="44"/>
      <c r="N15" s="44"/>
      <c r="O15" s="37">
        <f t="shared" si="2"/>
        <v>0</v>
      </c>
      <c r="P15" s="37" t="e">
        <f t="shared" si="3"/>
        <v>#DIV/0!</v>
      </c>
      <c r="Q15" s="3"/>
    </row>
    <row r="16" spans="1:33">
      <c r="A16" s="140"/>
      <c r="B16" s="140"/>
      <c r="C16" s="140"/>
      <c r="D16" s="140"/>
      <c r="E16" s="142"/>
      <c r="F16" s="6" t="s">
        <v>5</v>
      </c>
      <c r="G16" s="64"/>
      <c r="H16" s="47"/>
      <c r="I16" s="49"/>
      <c r="J16" s="35"/>
      <c r="K16" s="64"/>
      <c r="L16" s="64"/>
      <c r="M16" s="44"/>
      <c r="N16" s="44"/>
      <c r="O16" s="37">
        <f t="shared" si="2"/>
        <v>0</v>
      </c>
      <c r="P16" s="37" t="e">
        <f t="shared" si="3"/>
        <v>#DIV/0!</v>
      </c>
    </row>
    <row r="17" spans="1:16">
      <c r="A17" s="140"/>
      <c r="B17" s="140"/>
      <c r="C17" s="140"/>
      <c r="D17" s="140" t="s">
        <v>6</v>
      </c>
      <c r="E17" s="141" t="s">
        <v>63</v>
      </c>
      <c r="F17" s="6" t="s">
        <v>4</v>
      </c>
      <c r="G17" s="64"/>
      <c r="H17" s="47"/>
      <c r="I17" s="49"/>
      <c r="J17" s="35"/>
      <c r="K17" s="64"/>
      <c r="L17" s="64"/>
      <c r="M17" s="44"/>
      <c r="N17" s="44"/>
      <c r="O17" s="37">
        <f t="shared" si="2"/>
        <v>0</v>
      </c>
      <c r="P17" s="37" t="e">
        <f t="shared" si="3"/>
        <v>#DIV/0!</v>
      </c>
    </row>
    <row r="18" spans="1:16">
      <c r="A18" s="140"/>
      <c r="B18" s="140"/>
      <c r="C18" s="140"/>
      <c r="D18" s="140"/>
      <c r="E18" s="142"/>
      <c r="F18" s="6" t="s">
        <v>5</v>
      </c>
      <c r="G18" s="64"/>
      <c r="H18" s="47"/>
      <c r="I18" s="49"/>
      <c r="J18" s="35"/>
      <c r="K18" s="64"/>
      <c r="L18" s="64"/>
      <c r="M18" s="44"/>
      <c r="N18" s="44"/>
      <c r="O18" s="37">
        <f t="shared" si="2"/>
        <v>0</v>
      </c>
      <c r="P18" s="37" t="e">
        <f t="shared" si="3"/>
        <v>#DIV/0!</v>
      </c>
    </row>
    <row r="19" spans="1:16" ht="13.5" customHeight="1">
      <c r="A19" s="140"/>
      <c r="B19" s="140"/>
      <c r="C19" s="140" t="s">
        <v>69</v>
      </c>
      <c r="D19" s="141" t="s">
        <v>3</v>
      </c>
      <c r="E19" s="141" t="s">
        <v>62</v>
      </c>
      <c r="F19" s="6" t="s">
        <v>4</v>
      </c>
      <c r="G19" s="64"/>
      <c r="H19" s="62"/>
      <c r="I19" s="62"/>
      <c r="J19" s="35"/>
      <c r="K19" s="64"/>
      <c r="L19" s="64"/>
      <c r="M19" s="44"/>
      <c r="N19" s="44"/>
      <c r="O19" s="37">
        <f t="shared" si="2"/>
        <v>0</v>
      </c>
      <c r="P19" s="37" t="e">
        <f t="shared" si="3"/>
        <v>#DIV/0!</v>
      </c>
    </row>
    <row r="20" spans="1:16" ht="16.5" customHeight="1">
      <c r="A20" s="140"/>
      <c r="B20" s="140"/>
      <c r="C20" s="140"/>
      <c r="D20" s="142"/>
      <c r="E20" s="142"/>
      <c r="F20" s="6" t="s">
        <v>5</v>
      </c>
      <c r="G20" s="64"/>
      <c r="H20" s="62"/>
      <c r="I20" s="62"/>
      <c r="J20" s="35"/>
      <c r="K20" s="64"/>
      <c r="L20" s="64"/>
      <c r="M20" s="44"/>
      <c r="N20" s="44"/>
      <c r="O20" s="37">
        <f t="shared" si="2"/>
        <v>0</v>
      </c>
      <c r="P20" s="37" t="e">
        <f t="shared" si="3"/>
        <v>#DIV/0!</v>
      </c>
    </row>
    <row r="21" spans="1:16">
      <c r="A21" s="140"/>
      <c r="B21" s="140"/>
      <c r="C21" s="140"/>
      <c r="D21" s="140" t="s">
        <v>6</v>
      </c>
      <c r="E21" s="141" t="s">
        <v>63</v>
      </c>
      <c r="F21" s="6" t="s">
        <v>4</v>
      </c>
      <c r="G21" s="64"/>
      <c r="H21" s="62"/>
      <c r="I21" s="62"/>
      <c r="J21" s="35"/>
      <c r="K21" s="64"/>
      <c r="L21" s="64"/>
      <c r="M21" s="44"/>
      <c r="N21" s="44"/>
      <c r="O21" s="37">
        <f t="shared" si="2"/>
        <v>0</v>
      </c>
      <c r="P21" s="37" t="e">
        <f t="shared" si="3"/>
        <v>#DIV/0!</v>
      </c>
    </row>
    <row r="22" spans="1:16">
      <c r="A22" s="140"/>
      <c r="B22" s="140"/>
      <c r="C22" s="140"/>
      <c r="D22" s="140"/>
      <c r="E22" s="142"/>
      <c r="F22" s="6" t="s">
        <v>5</v>
      </c>
      <c r="G22" s="64"/>
      <c r="H22" s="62"/>
      <c r="I22" s="62"/>
      <c r="J22" s="35"/>
      <c r="K22" s="64"/>
      <c r="L22" s="64"/>
      <c r="M22" s="44"/>
      <c r="N22" s="44"/>
      <c r="O22" s="37">
        <f t="shared" si="2"/>
        <v>0</v>
      </c>
      <c r="P22" s="37" t="e">
        <f t="shared" si="3"/>
        <v>#DIV/0!</v>
      </c>
    </row>
    <row r="23" spans="1:16">
      <c r="A23" s="140"/>
      <c r="B23" s="140"/>
      <c r="C23" s="140" t="s">
        <v>70</v>
      </c>
      <c r="D23" s="140" t="s">
        <v>3</v>
      </c>
      <c r="E23" s="141" t="s">
        <v>62</v>
      </c>
      <c r="F23" s="6" t="s">
        <v>4</v>
      </c>
      <c r="G23" s="64"/>
      <c r="H23" s="47"/>
      <c r="I23" s="49"/>
      <c r="J23" s="35"/>
      <c r="K23" s="64"/>
      <c r="L23" s="64"/>
      <c r="M23" s="44"/>
      <c r="N23" s="44"/>
      <c r="O23" s="37">
        <f t="shared" si="2"/>
        <v>0</v>
      </c>
      <c r="P23" s="37" t="e">
        <f t="shared" si="3"/>
        <v>#DIV/0!</v>
      </c>
    </row>
    <row r="24" spans="1:16" ht="14.25" customHeight="1">
      <c r="A24" s="140"/>
      <c r="B24" s="140"/>
      <c r="C24" s="140"/>
      <c r="D24" s="140"/>
      <c r="E24" s="142"/>
      <c r="F24" s="6" t="s">
        <v>5</v>
      </c>
      <c r="G24" s="64"/>
      <c r="H24" s="47"/>
      <c r="I24" s="49"/>
      <c r="J24" s="35"/>
      <c r="K24" s="64"/>
      <c r="L24" s="64"/>
      <c r="M24" s="44"/>
      <c r="N24" s="44"/>
      <c r="O24" s="37">
        <f t="shared" si="2"/>
        <v>0</v>
      </c>
      <c r="P24" s="37" t="e">
        <f t="shared" si="3"/>
        <v>#DIV/0!</v>
      </c>
    </row>
    <row r="25" spans="1:16">
      <c r="A25" s="140"/>
      <c r="B25" s="140"/>
      <c r="C25" s="140"/>
      <c r="D25" s="140" t="s">
        <v>6</v>
      </c>
      <c r="E25" s="141" t="s">
        <v>63</v>
      </c>
      <c r="F25" s="6" t="s">
        <v>4</v>
      </c>
      <c r="G25" s="64"/>
      <c r="H25" s="47"/>
      <c r="I25" s="49"/>
      <c r="J25" s="35"/>
      <c r="K25" s="64"/>
      <c r="L25" s="64"/>
      <c r="M25" s="44"/>
      <c r="N25" s="44"/>
      <c r="O25" s="37">
        <f t="shared" si="2"/>
        <v>0</v>
      </c>
      <c r="P25" s="37" t="e">
        <f t="shared" si="3"/>
        <v>#DIV/0!</v>
      </c>
    </row>
    <row r="26" spans="1:16">
      <c r="A26" s="140"/>
      <c r="B26" s="140"/>
      <c r="C26" s="140"/>
      <c r="D26" s="140"/>
      <c r="E26" s="142"/>
      <c r="F26" s="6" t="s">
        <v>5</v>
      </c>
      <c r="G26" s="64"/>
      <c r="H26" s="47"/>
      <c r="I26" s="49"/>
      <c r="J26" s="35"/>
      <c r="K26" s="64"/>
      <c r="L26" s="64"/>
      <c r="M26" s="44"/>
      <c r="N26" s="44"/>
      <c r="O26" s="37">
        <f t="shared" si="2"/>
        <v>0</v>
      </c>
      <c r="P26" s="37" t="e">
        <f t="shared" si="3"/>
        <v>#DIV/0!</v>
      </c>
    </row>
    <row r="27" spans="1:16">
      <c r="A27" s="140"/>
      <c r="B27" s="140"/>
      <c r="C27" s="140" t="s">
        <v>71</v>
      </c>
      <c r="D27" s="140" t="s">
        <v>3</v>
      </c>
      <c r="E27" s="141" t="s">
        <v>62</v>
      </c>
      <c r="F27" s="6" t="s">
        <v>4</v>
      </c>
      <c r="G27" s="64"/>
      <c r="H27" s="47"/>
      <c r="I27" s="49"/>
      <c r="J27" s="35"/>
      <c r="K27" s="64"/>
      <c r="L27" s="64"/>
      <c r="M27" s="44"/>
      <c r="N27" s="44"/>
      <c r="O27" s="37">
        <f t="shared" si="2"/>
        <v>0</v>
      </c>
      <c r="P27" s="37" t="e">
        <f t="shared" si="3"/>
        <v>#DIV/0!</v>
      </c>
    </row>
    <row r="28" spans="1:16">
      <c r="A28" s="140"/>
      <c r="B28" s="140"/>
      <c r="C28" s="140"/>
      <c r="D28" s="140"/>
      <c r="E28" s="142"/>
      <c r="F28" s="6" t="s">
        <v>5</v>
      </c>
      <c r="G28" s="64"/>
      <c r="H28" s="47"/>
      <c r="I28" s="49"/>
      <c r="J28" s="35"/>
      <c r="K28" s="64"/>
      <c r="L28" s="64"/>
      <c r="M28" s="44"/>
      <c r="N28" s="44"/>
      <c r="O28" s="37">
        <f t="shared" si="2"/>
        <v>0</v>
      </c>
      <c r="P28" s="37" t="e">
        <f t="shared" si="3"/>
        <v>#DIV/0!</v>
      </c>
    </row>
    <row r="29" spans="1:16">
      <c r="A29" s="140"/>
      <c r="B29" s="140"/>
      <c r="C29" s="140"/>
      <c r="D29" s="140" t="s">
        <v>6</v>
      </c>
      <c r="E29" s="141" t="s">
        <v>63</v>
      </c>
      <c r="F29" s="6" t="s">
        <v>4</v>
      </c>
      <c r="G29" s="64"/>
      <c r="H29" s="47"/>
      <c r="I29" s="49"/>
      <c r="J29" s="35"/>
      <c r="K29" s="64"/>
      <c r="L29" s="64"/>
      <c r="M29" s="44"/>
      <c r="N29" s="44"/>
      <c r="O29" s="37">
        <f t="shared" si="2"/>
        <v>0</v>
      </c>
      <c r="P29" s="37" t="e">
        <f t="shared" si="3"/>
        <v>#DIV/0!</v>
      </c>
    </row>
    <row r="30" spans="1:16">
      <c r="A30" s="140"/>
      <c r="B30" s="140"/>
      <c r="C30" s="140"/>
      <c r="D30" s="140"/>
      <c r="E30" s="142"/>
      <c r="F30" s="6" t="s">
        <v>5</v>
      </c>
      <c r="G30" s="64"/>
      <c r="H30" s="47"/>
      <c r="I30" s="49"/>
      <c r="J30" s="35"/>
      <c r="K30" s="64"/>
      <c r="L30" s="64"/>
      <c r="M30" s="44"/>
      <c r="N30" s="44"/>
      <c r="O30" s="37">
        <f t="shared" si="2"/>
        <v>0</v>
      </c>
      <c r="P30" s="37" t="e">
        <f t="shared" si="3"/>
        <v>#DIV/0!</v>
      </c>
    </row>
  </sheetData>
  <mergeCells count="40">
    <mergeCell ref="C27:C30"/>
    <mergeCell ref="D27:D28"/>
    <mergeCell ref="E27:E28"/>
    <mergeCell ref="D29:D30"/>
    <mergeCell ref="E29:E30"/>
    <mergeCell ref="E21:E22"/>
    <mergeCell ref="C23:C26"/>
    <mergeCell ref="D23:D24"/>
    <mergeCell ref="E23:E24"/>
    <mergeCell ref="D25:D26"/>
    <mergeCell ref="E25:E26"/>
    <mergeCell ref="A11:A30"/>
    <mergeCell ref="B11:B30"/>
    <mergeCell ref="C11:C14"/>
    <mergeCell ref="D11:D12"/>
    <mergeCell ref="E11:E12"/>
    <mergeCell ref="D13:D14"/>
    <mergeCell ref="E13:E14"/>
    <mergeCell ref="C15:C18"/>
    <mergeCell ref="D15:D16"/>
    <mergeCell ref="E15:E16"/>
    <mergeCell ref="D17:D18"/>
    <mergeCell ref="E17:E18"/>
    <mergeCell ref="C19:C22"/>
    <mergeCell ref="D19:D20"/>
    <mergeCell ref="E19:E20"/>
    <mergeCell ref="D21:D22"/>
    <mergeCell ref="A1:F1"/>
    <mergeCell ref="A2:A9"/>
    <mergeCell ref="B2:B9"/>
    <mergeCell ref="C2:C5"/>
    <mergeCell ref="E2:E3"/>
    <mergeCell ref="E4:E5"/>
    <mergeCell ref="C6:C9"/>
    <mergeCell ref="E6:E7"/>
    <mergeCell ref="E8:E9"/>
    <mergeCell ref="D2:D3"/>
    <mergeCell ref="D4:D5"/>
    <mergeCell ref="D6:D7"/>
    <mergeCell ref="D8:D9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91"/>
  <sheetViews>
    <sheetView zoomScaleNormal="100" workbookViewId="0">
      <pane ySplit="1" topLeftCell="A2" activePane="bottomLeft" state="frozen"/>
      <selection pane="bottomLeft" activeCell="I17" sqref="I17"/>
    </sheetView>
  </sheetViews>
  <sheetFormatPr defaultColWidth="8.875" defaultRowHeight="14.25"/>
  <cols>
    <col min="1" max="1" width="9.625" style="3" customWidth="1"/>
    <col min="2" max="2" width="16.75" style="3" customWidth="1"/>
    <col min="3" max="5" width="8.875" style="3"/>
    <col min="6" max="6" width="12.625" style="3" customWidth="1"/>
    <col min="7" max="7" width="8.875" style="3"/>
    <col min="8" max="8" width="8.875" style="31"/>
    <col min="9" max="9" width="8.875" style="3"/>
    <col min="10" max="12" width="8.875" style="31"/>
    <col min="13" max="13" width="8.875" style="125"/>
  </cols>
  <sheetData>
    <row r="1" spans="1:15" ht="38.25">
      <c r="A1" s="160" t="s">
        <v>101</v>
      </c>
      <c r="B1" s="161"/>
      <c r="C1" s="8" t="s">
        <v>14</v>
      </c>
      <c r="D1" s="8" t="s">
        <v>15</v>
      </c>
      <c r="E1" s="8" t="s">
        <v>16</v>
      </c>
      <c r="F1" s="8" t="s">
        <v>39</v>
      </c>
      <c r="G1" s="7" t="s">
        <v>0</v>
      </c>
      <c r="H1" s="30" t="s">
        <v>1</v>
      </c>
      <c r="I1" s="13" t="s">
        <v>9</v>
      </c>
      <c r="J1" s="30" t="s">
        <v>26</v>
      </c>
      <c r="K1" s="30" t="s">
        <v>11</v>
      </c>
      <c r="L1" s="121" t="s">
        <v>22</v>
      </c>
      <c r="M1" s="68" t="s">
        <v>53</v>
      </c>
      <c r="N1" s="98" t="s">
        <v>25</v>
      </c>
      <c r="O1" s="34" t="s">
        <v>31</v>
      </c>
    </row>
    <row r="2" spans="1:15" ht="17.25" customHeight="1">
      <c r="A2" s="140" t="s">
        <v>34</v>
      </c>
      <c r="B2" s="141" t="s">
        <v>55</v>
      </c>
      <c r="C2" s="8">
        <v>1</v>
      </c>
      <c r="D2" s="8">
        <v>1</v>
      </c>
      <c r="E2" s="8">
        <v>1</v>
      </c>
      <c r="F2" s="8"/>
      <c r="G2" s="64">
        <v>9.9</v>
      </c>
      <c r="H2" s="27"/>
      <c r="I2" s="89">
        <v>7.2</v>
      </c>
      <c r="J2" s="28"/>
      <c r="K2" s="137">
        <v>6.86</v>
      </c>
      <c r="L2" s="65"/>
      <c r="M2" s="115">
        <v>10.18</v>
      </c>
      <c r="N2" s="107">
        <f>MAX(G2:M2)-MIN(G2:M2)</f>
        <v>3.3199999999999994</v>
      </c>
      <c r="O2" s="37">
        <f>AVERAGE(G2:M2)</f>
        <v>8.5350000000000001</v>
      </c>
    </row>
    <row r="3" spans="1:15">
      <c r="A3" s="140"/>
      <c r="B3" s="142"/>
      <c r="C3" s="8">
        <v>1</v>
      </c>
      <c r="D3" s="8">
        <v>2</v>
      </c>
      <c r="E3" s="8">
        <v>1</v>
      </c>
      <c r="F3" s="8"/>
      <c r="G3" s="64">
        <v>4.7</v>
      </c>
      <c r="H3" s="27"/>
      <c r="I3" s="89">
        <v>4.0999999999999996</v>
      </c>
      <c r="J3" s="32"/>
      <c r="K3" s="137">
        <v>0.51</v>
      </c>
      <c r="L3" s="65"/>
      <c r="M3" s="115">
        <v>7.82</v>
      </c>
      <c r="N3" s="107">
        <f t="shared" ref="N3:N25" si="0">MAX(G3:M3)-MIN(G3:M3)</f>
        <v>7.3100000000000005</v>
      </c>
      <c r="O3" s="37">
        <f t="shared" ref="O3:O25" si="1">AVERAGE(G3:M3)</f>
        <v>4.2825000000000006</v>
      </c>
    </row>
    <row r="4" spans="1:15">
      <c r="A4" s="140"/>
      <c r="B4" s="141" t="s">
        <v>56</v>
      </c>
      <c r="C4" s="8">
        <v>1</v>
      </c>
      <c r="D4" s="8">
        <v>1</v>
      </c>
      <c r="E4" s="8">
        <v>1</v>
      </c>
      <c r="F4" s="8"/>
      <c r="G4" s="64">
        <v>10.6</v>
      </c>
      <c r="H4" s="27"/>
      <c r="I4" s="49"/>
      <c r="J4" s="32"/>
      <c r="K4" s="137">
        <v>7.61</v>
      </c>
      <c r="L4" s="91">
        <v>11.3</v>
      </c>
      <c r="M4" s="115">
        <v>10.72</v>
      </c>
      <c r="N4" s="107">
        <f t="shared" si="0"/>
        <v>3.6900000000000004</v>
      </c>
      <c r="O4" s="37">
        <f t="shared" si="1"/>
        <v>10.057500000000001</v>
      </c>
    </row>
    <row r="5" spans="1:15">
      <c r="A5" s="140"/>
      <c r="B5" s="142"/>
      <c r="C5" s="8">
        <v>1</v>
      </c>
      <c r="D5" s="8">
        <v>2</v>
      </c>
      <c r="E5" s="8">
        <v>1</v>
      </c>
      <c r="F5" s="8"/>
      <c r="G5" s="64">
        <v>4.4000000000000004</v>
      </c>
      <c r="H5" s="27"/>
      <c r="I5" s="49"/>
      <c r="J5" s="32"/>
      <c r="K5" s="137">
        <v>0.94</v>
      </c>
      <c r="L5" s="91">
        <v>7.1</v>
      </c>
      <c r="M5" s="115">
        <v>7</v>
      </c>
      <c r="N5" s="107">
        <f t="shared" si="0"/>
        <v>6.16</v>
      </c>
      <c r="O5" s="37">
        <f t="shared" si="1"/>
        <v>4.8599999999999994</v>
      </c>
    </row>
    <row r="6" spans="1:15">
      <c r="A6" s="140" t="s">
        <v>35</v>
      </c>
      <c r="B6" s="158" t="s">
        <v>55</v>
      </c>
      <c r="C6" s="155">
        <v>2</v>
      </c>
      <c r="D6" s="155">
        <v>14</v>
      </c>
      <c r="E6" s="155">
        <v>1</v>
      </c>
      <c r="F6" s="28" t="s">
        <v>20</v>
      </c>
      <c r="G6" s="50">
        <v>-3.6</v>
      </c>
      <c r="H6" s="27"/>
      <c r="I6" s="59"/>
      <c r="J6" s="32"/>
      <c r="K6" s="137">
        <v>-4.72</v>
      </c>
      <c r="L6" s="91">
        <v>-3.7</v>
      </c>
      <c r="M6" s="115">
        <v>-1.42</v>
      </c>
      <c r="N6" s="107">
        <f t="shared" si="0"/>
        <v>3.3</v>
      </c>
      <c r="O6" s="37">
        <f t="shared" si="1"/>
        <v>-3.36</v>
      </c>
    </row>
    <row r="7" spans="1:15">
      <c r="A7" s="140"/>
      <c r="B7" s="159"/>
      <c r="C7" s="156"/>
      <c r="D7" s="156"/>
      <c r="E7" s="156"/>
      <c r="F7" s="28" t="s">
        <v>21</v>
      </c>
      <c r="G7" s="50">
        <v>-3.2</v>
      </c>
      <c r="H7" s="27"/>
      <c r="I7" s="89">
        <v>-1.5</v>
      </c>
      <c r="J7" s="27"/>
      <c r="K7" s="137">
        <v>-4.4000000000000004</v>
      </c>
      <c r="L7" s="91">
        <v>-5</v>
      </c>
      <c r="M7" s="115">
        <v>1.01</v>
      </c>
      <c r="N7" s="107">
        <f t="shared" si="0"/>
        <v>6.01</v>
      </c>
      <c r="O7" s="37">
        <f t="shared" si="1"/>
        <v>-2.6180000000000003</v>
      </c>
    </row>
    <row r="8" spans="1:15">
      <c r="A8" s="140"/>
      <c r="B8" s="158" t="s">
        <v>56</v>
      </c>
      <c r="C8" s="156"/>
      <c r="D8" s="156"/>
      <c r="E8" s="156"/>
      <c r="F8" s="28" t="s">
        <v>20</v>
      </c>
      <c r="G8" s="50">
        <v>-4</v>
      </c>
      <c r="H8" s="27"/>
      <c r="I8" s="49"/>
      <c r="J8" s="27"/>
      <c r="K8" s="137">
        <v>-4.66</v>
      </c>
      <c r="L8" s="91">
        <v>-3.2</v>
      </c>
      <c r="M8" s="115">
        <v>-1.61</v>
      </c>
      <c r="N8" s="107">
        <f t="shared" si="0"/>
        <v>3.05</v>
      </c>
      <c r="O8" s="37">
        <f t="shared" si="1"/>
        <v>-3.3674999999999997</v>
      </c>
    </row>
    <row r="9" spans="1:15">
      <c r="A9" s="140"/>
      <c r="B9" s="159"/>
      <c r="C9" s="157"/>
      <c r="D9" s="157"/>
      <c r="E9" s="157"/>
      <c r="F9" s="28" t="s">
        <v>21</v>
      </c>
      <c r="G9" s="50">
        <v>-3.2</v>
      </c>
      <c r="H9" s="27"/>
      <c r="I9" s="49"/>
      <c r="J9" s="27"/>
      <c r="K9" s="137">
        <v>-2.4900000000000002</v>
      </c>
      <c r="L9" s="91">
        <v>-4.7</v>
      </c>
      <c r="M9" s="115">
        <v>-0.75</v>
      </c>
      <c r="N9" s="107">
        <f t="shared" si="0"/>
        <v>3.95</v>
      </c>
      <c r="O9" s="37">
        <f t="shared" si="1"/>
        <v>-2.7850000000000001</v>
      </c>
    </row>
    <row r="10" spans="1:15">
      <c r="A10" s="153" t="s">
        <v>36</v>
      </c>
      <c r="B10" s="141" t="s">
        <v>55</v>
      </c>
      <c r="C10" s="150">
        <v>4</v>
      </c>
      <c r="D10" s="150">
        <v>1</v>
      </c>
      <c r="E10" s="150">
        <v>4</v>
      </c>
      <c r="F10" s="28" t="s">
        <v>20</v>
      </c>
      <c r="G10" s="132">
        <v>5.2</v>
      </c>
      <c r="H10" s="27"/>
      <c r="I10" s="89">
        <v>5.2</v>
      </c>
      <c r="J10" s="27"/>
      <c r="K10" s="50">
        <v>2.11</v>
      </c>
      <c r="L10" s="122"/>
      <c r="M10" s="114"/>
      <c r="N10" s="107">
        <f t="shared" si="0"/>
        <v>3.0900000000000003</v>
      </c>
      <c r="O10" s="37">
        <f t="shared" si="1"/>
        <v>4.17</v>
      </c>
    </row>
    <row r="11" spans="1:15">
      <c r="A11" s="153"/>
      <c r="B11" s="153"/>
      <c r="C11" s="152"/>
      <c r="D11" s="152"/>
      <c r="E11" s="152"/>
      <c r="F11" s="28" t="s">
        <v>21</v>
      </c>
      <c r="G11" s="132">
        <v>3.7</v>
      </c>
      <c r="H11" s="27"/>
      <c r="I11" s="89"/>
      <c r="J11" s="27"/>
      <c r="K11" s="50">
        <v>2</v>
      </c>
      <c r="L11" s="65"/>
      <c r="M11" s="114"/>
      <c r="N11" s="107">
        <f t="shared" si="0"/>
        <v>1.7000000000000002</v>
      </c>
      <c r="O11" s="37">
        <f t="shared" si="1"/>
        <v>2.85</v>
      </c>
    </row>
    <row r="12" spans="1:15">
      <c r="A12" s="153"/>
      <c r="B12" s="153"/>
      <c r="C12" s="58">
        <v>22</v>
      </c>
      <c r="D12" s="58">
        <v>2</v>
      </c>
      <c r="E12" s="58">
        <v>9</v>
      </c>
      <c r="F12" s="50" t="s">
        <v>54</v>
      </c>
      <c r="G12" s="132"/>
      <c r="H12" s="27"/>
      <c r="I12" s="89">
        <v>1.5</v>
      </c>
      <c r="J12" s="27"/>
      <c r="K12" s="50">
        <v>1.06</v>
      </c>
      <c r="L12" s="65"/>
      <c r="M12" s="114"/>
      <c r="N12" s="107">
        <f t="shared" si="0"/>
        <v>0.43999999999999995</v>
      </c>
      <c r="O12" s="37">
        <f t="shared" si="1"/>
        <v>1.28</v>
      </c>
    </row>
    <row r="13" spans="1:15">
      <c r="A13" s="153"/>
      <c r="B13" s="141" t="s">
        <v>56</v>
      </c>
      <c r="C13" s="150">
        <v>4</v>
      </c>
      <c r="D13" s="150">
        <v>1</v>
      </c>
      <c r="E13" s="150">
        <v>4</v>
      </c>
      <c r="F13" s="50" t="s">
        <v>20</v>
      </c>
      <c r="G13" s="132">
        <v>4.2</v>
      </c>
      <c r="H13" s="27"/>
      <c r="I13" s="7"/>
      <c r="J13" s="27"/>
      <c r="K13" s="50">
        <v>1.99</v>
      </c>
      <c r="L13" s="65"/>
      <c r="M13" s="114"/>
      <c r="N13" s="107">
        <f>MAX(G13:M13)-MIN(G13:M13)</f>
        <v>2.21</v>
      </c>
      <c r="O13" s="37">
        <f>AVERAGE(G13:M13)</f>
        <v>3.0950000000000002</v>
      </c>
    </row>
    <row r="14" spans="1:15">
      <c r="A14" s="153"/>
      <c r="B14" s="153"/>
      <c r="C14" s="152"/>
      <c r="D14" s="152"/>
      <c r="E14" s="152"/>
      <c r="F14" s="50" t="s">
        <v>21</v>
      </c>
      <c r="G14" s="132">
        <v>3.8</v>
      </c>
      <c r="H14" s="27"/>
      <c r="I14" s="34"/>
      <c r="J14" s="27"/>
      <c r="K14" s="50">
        <v>2</v>
      </c>
      <c r="L14" s="65"/>
      <c r="M14" s="114"/>
      <c r="N14" s="107">
        <f t="shared" si="0"/>
        <v>1.7999999999999998</v>
      </c>
      <c r="O14" s="37">
        <f t="shared" si="1"/>
        <v>2.9</v>
      </c>
    </row>
    <row r="15" spans="1:15">
      <c r="A15" s="153"/>
      <c r="B15" s="153"/>
      <c r="C15" s="58">
        <v>22</v>
      </c>
      <c r="D15" s="58">
        <v>2</v>
      </c>
      <c r="E15" s="58">
        <v>9</v>
      </c>
      <c r="F15" s="50" t="s">
        <v>54</v>
      </c>
      <c r="G15" s="131"/>
      <c r="H15" s="27"/>
      <c r="I15" s="34"/>
      <c r="J15" s="27"/>
      <c r="K15" s="50">
        <v>0.30000000000000004</v>
      </c>
      <c r="L15" s="65"/>
      <c r="M15" s="114"/>
      <c r="N15" s="107">
        <f t="shared" si="0"/>
        <v>0</v>
      </c>
      <c r="O15" s="37">
        <f t="shared" si="1"/>
        <v>0.30000000000000004</v>
      </c>
    </row>
    <row r="16" spans="1:15" ht="25.5">
      <c r="A16" s="140" t="s">
        <v>37</v>
      </c>
      <c r="B16" s="148" t="s">
        <v>55</v>
      </c>
      <c r="C16" s="150">
        <v>16</v>
      </c>
      <c r="D16" s="150">
        <v>14</v>
      </c>
      <c r="E16" s="150">
        <v>1</v>
      </c>
      <c r="F16" s="91" t="s">
        <v>17</v>
      </c>
      <c r="G16" s="64">
        <v>1.2</v>
      </c>
      <c r="H16" s="66"/>
      <c r="I16" s="85">
        <v>1.5</v>
      </c>
      <c r="J16" s="28"/>
      <c r="K16" s="50">
        <v>0.84000000000000008</v>
      </c>
      <c r="L16" s="65"/>
      <c r="M16" s="115">
        <v>2.12</v>
      </c>
      <c r="N16" s="107">
        <f>MAX(G16:M16)-MIN(G16:M16)</f>
        <v>1.28</v>
      </c>
      <c r="O16" s="37">
        <f>AVERAGE(G16:M16)</f>
        <v>1.415</v>
      </c>
    </row>
    <row r="17" spans="1:15" ht="25.5">
      <c r="A17" s="140"/>
      <c r="B17" s="154"/>
      <c r="C17" s="152">
        <v>16</v>
      </c>
      <c r="D17" s="152">
        <v>14</v>
      </c>
      <c r="E17" s="152">
        <v>1</v>
      </c>
      <c r="F17" s="91" t="s">
        <v>18</v>
      </c>
      <c r="G17" s="64">
        <v>1</v>
      </c>
      <c r="H17" s="66"/>
      <c r="I17" s="85">
        <v>1.6</v>
      </c>
      <c r="J17" s="28"/>
      <c r="K17" s="50">
        <v>0.35000000000000009</v>
      </c>
      <c r="L17" s="65"/>
      <c r="M17" s="115">
        <v>2</v>
      </c>
      <c r="N17" s="107">
        <f>MAX(G17:M17)-MIN(G17:M17)</f>
        <v>1.65</v>
      </c>
      <c r="O17" s="37">
        <f>AVERAGE(G17:M17)</f>
        <v>1.2375</v>
      </c>
    </row>
    <row r="18" spans="1:15" ht="25.5">
      <c r="A18" s="140"/>
      <c r="B18" s="154"/>
      <c r="C18" s="41">
        <v>16</v>
      </c>
      <c r="D18" s="41">
        <v>4</v>
      </c>
      <c r="E18" s="41">
        <v>3</v>
      </c>
      <c r="F18" s="8" t="s">
        <v>17</v>
      </c>
      <c r="G18" s="134"/>
      <c r="H18" s="27"/>
      <c r="I18" s="85">
        <v>1.5</v>
      </c>
      <c r="J18" s="32"/>
      <c r="K18" s="50">
        <v>2</v>
      </c>
      <c r="L18" s="65"/>
      <c r="M18" s="115">
        <v>2.35</v>
      </c>
      <c r="N18" s="107">
        <f t="shared" si="0"/>
        <v>0.85000000000000009</v>
      </c>
      <c r="O18" s="37">
        <f t="shared" si="1"/>
        <v>1.95</v>
      </c>
    </row>
    <row r="19" spans="1:15" ht="25.5">
      <c r="A19" s="140"/>
      <c r="B19" s="141" t="s">
        <v>56</v>
      </c>
      <c r="C19" s="150">
        <v>16</v>
      </c>
      <c r="D19" s="150">
        <v>14</v>
      </c>
      <c r="E19" s="150">
        <v>1</v>
      </c>
      <c r="F19" s="8" t="s">
        <v>17</v>
      </c>
      <c r="G19" s="64">
        <v>0.4</v>
      </c>
      <c r="H19" s="27"/>
      <c r="I19" s="7"/>
      <c r="J19" s="28"/>
      <c r="K19" s="50">
        <v>-0.37999999999999989</v>
      </c>
      <c r="L19" s="65"/>
      <c r="M19" s="115">
        <v>2.19</v>
      </c>
      <c r="N19" s="107">
        <f t="shared" si="0"/>
        <v>2.57</v>
      </c>
      <c r="O19" s="37">
        <f t="shared" si="1"/>
        <v>0.73666666666666669</v>
      </c>
    </row>
    <row r="20" spans="1:15" ht="25.5">
      <c r="A20" s="140"/>
      <c r="B20" s="153"/>
      <c r="C20" s="152">
        <v>16</v>
      </c>
      <c r="D20" s="152">
        <v>14</v>
      </c>
      <c r="E20" s="152">
        <v>1</v>
      </c>
      <c r="F20" s="8" t="s">
        <v>18</v>
      </c>
      <c r="G20" s="64">
        <v>0.2</v>
      </c>
      <c r="H20" s="27"/>
      <c r="I20" s="7"/>
      <c r="J20" s="28"/>
      <c r="K20" s="50">
        <v>0.1100000000000001</v>
      </c>
      <c r="L20" s="65"/>
      <c r="M20" s="115">
        <v>1.9</v>
      </c>
      <c r="N20" s="107">
        <f t="shared" si="0"/>
        <v>1.7899999999999998</v>
      </c>
      <c r="O20" s="37">
        <f t="shared" si="1"/>
        <v>0.73666666666666669</v>
      </c>
    </row>
    <row r="21" spans="1:15" ht="25.5">
      <c r="A21" s="140"/>
      <c r="B21" s="153"/>
      <c r="C21" s="41">
        <v>16</v>
      </c>
      <c r="D21" s="41">
        <v>4</v>
      </c>
      <c r="E21" s="41">
        <v>3</v>
      </c>
      <c r="F21" s="8" t="s">
        <v>17</v>
      </c>
      <c r="G21" s="64"/>
      <c r="H21" s="27"/>
      <c r="I21" s="7"/>
      <c r="J21" s="32"/>
      <c r="K21" s="50">
        <v>2</v>
      </c>
      <c r="L21" s="65"/>
      <c r="M21" s="115">
        <v>2.11</v>
      </c>
      <c r="N21" s="107">
        <f t="shared" si="0"/>
        <v>0.10999999999999988</v>
      </c>
      <c r="O21" s="37">
        <f t="shared" si="1"/>
        <v>2.0549999999999997</v>
      </c>
    </row>
    <row r="22" spans="1:15" ht="25.5">
      <c r="A22" s="140" t="s">
        <v>38</v>
      </c>
      <c r="B22" s="148" t="s">
        <v>55</v>
      </c>
      <c r="C22" s="150">
        <v>22</v>
      </c>
      <c r="D22" s="150">
        <v>14</v>
      </c>
      <c r="E22" s="150">
        <v>1</v>
      </c>
      <c r="F22" s="8" t="s">
        <v>17</v>
      </c>
      <c r="G22" s="64">
        <v>3.2</v>
      </c>
      <c r="H22" s="27"/>
      <c r="I22" s="85">
        <v>3.5</v>
      </c>
      <c r="J22" s="27"/>
      <c r="K22" s="50">
        <v>4.07</v>
      </c>
      <c r="L22" s="65"/>
      <c r="M22" s="115">
        <v>3.09</v>
      </c>
      <c r="N22" s="107">
        <f>MAX(G22:M22)-MIN(G22:M22)</f>
        <v>0.98000000000000043</v>
      </c>
      <c r="O22" s="37">
        <f>AVERAGE(G22:M22)</f>
        <v>3.4649999999999999</v>
      </c>
    </row>
    <row r="23" spans="1:15" ht="25.5">
      <c r="A23" s="140"/>
      <c r="B23" s="149"/>
      <c r="C23" s="151"/>
      <c r="D23" s="151">
        <v>14</v>
      </c>
      <c r="E23" s="151">
        <v>1</v>
      </c>
      <c r="F23" s="8" t="s">
        <v>18</v>
      </c>
      <c r="G23" s="64">
        <v>3.1</v>
      </c>
      <c r="H23" s="27"/>
      <c r="I23" s="85">
        <v>4</v>
      </c>
      <c r="J23" s="27"/>
      <c r="K23" s="50">
        <v>3.8</v>
      </c>
      <c r="L23" s="65"/>
      <c r="M23" s="115">
        <v>3.1</v>
      </c>
      <c r="N23" s="107">
        <f>MAX(G23:M23)-MIN(G23:M23)</f>
        <v>0.89999999999999991</v>
      </c>
      <c r="O23" s="37">
        <f>AVERAGE(G23:M23)</f>
        <v>3.4999999999999996</v>
      </c>
    </row>
    <row r="24" spans="1:15" ht="25.5">
      <c r="A24" s="140"/>
      <c r="B24" s="148" t="s">
        <v>56</v>
      </c>
      <c r="C24" s="151"/>
      <c r="D24" s="151">
        <v>14</v>
      </c>
      <c r="E24" s="151">
        <v>1</v>
      </c>
      <c r="F24" s="8" t="s">
        <v>17</v>
      </c>
      <c r="G24" s="64"/>
      <c r="H24" s="27"/>
      <c r="I24" s="7"/>
      <c r="J24" s="27"/>
      <c r="K24" s="50">
        <v>3.58</v>
      </c>
      <c r="L24" s="65"/>
      <c r="M24" s="115">
        <v>3.65</v>
      </c>
      <c r="N24" s="107">
        <f t="shared" si="0"/>
        <v>6.999999999999984E-2</v>
      </c>
      <c r="O24" s="37">
        <f t="shared" si="1"/>
        <v>3.6150000000000002</v>
      </c>
    </row>
    <row r="25" spans="1:15" ht="25.5">
      <c r="A25" s="140"/>
      <c r="B25" s="149" t="s">
        <v>19</v>
      </c>
      <c r="C25" s="152"/>
      <c r="D25" s="152">
        <v>14</v>
      </c>
      <c r="E25" s="152">
        <v>1</v>
      </c>
      <c r="F25" s="8" t="s">
        <v>18</v>
      </c>
      <c r="G25" s="64"/>
      <c r="H25" s="27"/>
      <c r="I25" s="8"/>
      <c r="J25" s="27"/>
      <c r="K25" s="50">
        <v>3.35</v>
      </c>
      <c r="L25" s="103"/>
      <c r="M25" s="115">
        <v>3.53</v>
      </c>
      <c r="N25" s="37">
        <f t="shared" si="0"/>
        <v>0.17999999999999972</v>
      </c>
      <c r="O25" s="37">
        <f t="shared" si="1"/>
        <v>3.44</v>
      </c>
    </row>
    <row r="26" spans="1:15">
      <c r="A26" s="4"/>
      <c r="B26" s="4"/>
      <c r="C26" s="4"/>
      <c r="D26" s="4"/>
      <c r="E26" s="4"/>
      <c r="F26" s="12"/>
      <c r="G26" s="4"/>
    </row>
    <row r="27" spans="1:15">
      <c r="A27" s="140" t="s">
        <v>34</v>
      </c>
      <c r="B27" s="141" t="s">
        <v>95</v>
      </c>
      <c r="C27" s="64">
        <v>1</v>
      </c>
      <c r="D27" s="64">
        <v>1</v>
      </c>
      <c r="E27" s="64">
        <v>1</v>
      </c>
      <c r="F27" s="64"/>
      <c r="G27" s="64"/>
      <c r="H27" s="49"/>
      <c r="I27" s="49"/>
      <c r="J27" s="50"/>
      <c r="K27" s="50"/>
      <c r="L27" s="65"/>
      <c r="M27" s="114"/>
      <c r="N27" s="107">
        <f>MAX(G27:M27)-MIN(G27:M27)</f>
        <v>0</v>
      </c>
      <c r="O27" s="37" t="e">
        <f>AVERAGE(G27:M27)</f>
        <v>#DIV/0!</v>
      </c>
    </row>
    <row r="28" spans="1:15">
      <c r="A28" s="140"/>
      <c r="B28" s="142"/>
      <c r="C28" s="64">
        <v>1</v>
      </c>
      <c r="D28" s="64">
        <v>2</v>
      </c>
      <c r="E28" s="64">
        <v>1</v>
      </c>
      <c r="F28" s="64"/>
      <c r="G28" s="64"/>
      <c r="H28" s="49"/>
      <c r="I28" s="49"/>
      <c r="J28" s="51"/>
      <c r="K28" s="50"/>
      <c r="L28" s="65"/>
      <c r="M28" s="114"/>
      <c r="N28" s="107">
        <f t="shared" ref="N28:N85" si="2">MAX(G28:M28)-MIN(G28:M28)</f>
        <v>0</v>
      </c>
      <c r="O28" s="37" t="e">
        <f t="shared" ref="O28:O85" si="3">AVERAGE(G28:M28)</f>
        <v>#DIV/0!</v>
      </c>
    </row>
    <row r="29" spans="1:15">
      <c r="A29" s="140"/>
      <c r="B29" s="141" t="s">
        <v>96</v>
      </c>
      <c r="C29" s="64">
        <v>1</v>
      </c>
      <c r="D29" s="64">
        <v>1</v>
      </c>
      <c r="E29" s="64">
        <v>1</v>
      </c>
      <c r="F29" s="64"/>
      <c r="G29" s="64"/>
      <c r="H29" s="49"/>
      <c r="I29" s="49"/>
      <c r="J29" s="51"/>
      <c r="K29" s="50"/>
      <c r="L29" s="65"/>
      <c r="M29" s="114"/>
      <c r="N29" s="107">
        <f t="shared" si="2"/>
        <v>0</v>
      </c>
      <c r="O29" s="37" t="e">
        <f t="shared" si="3"/>
        <v>#DIV/0!</v>
      </c>
    </row>
    <row r="30" spans="1:15">
      <c r="A30" s="140"/>
      <c r="B30" s="142"/>
      <c r="C30" s="64">
        <v>1</v>
      </c>
      <c r="D30" s="64">
        <v>2</v>
      </c>
      <c r="E30" s="64">
        <v>1</v>
      </c>
      <c r="F30" s="64"/>
      <c r="G30" s="64"/>
      <c r="H30" s="49"/>
      <c r="I30" s="49"/>
      <c r="J30" s="51"/>
      <c r="K30" s="50"/>
      <c r="L30" s="65"/>
      <c r="M30" s="114"/>
      <c r="N30" s="107">
        <f t="shared" si="2"/>
        <v>0</v>
      </c>
      <c r="O30" s="37" t="e">
        <f t="shared" si="3"/>
        <v>#DIV/0!</v>
      </c>
    </row>
    <row r="31" spans="1:15">
      <c r="A31" s="140"/>
      <c r="B31" s="141" t="s">
        <v>97</v>
      </c>
      <c r="C31" s="64">
        <v>1</v>
      </c>
      <c r="D31" s="64">
        <v>1</v>
      </c>
      <c r="E31" s="64">
        <v>1</v>
      </c>
      <c r="F31" s="64"/>
      <c r="G31" s="64"/>
      <c r="H31" s="49"/>
      <c r="I31" s="49"/>
      <c r="J31" s="51"/>
      <c r="K31" s="50"/>
      <c r="L31" s="123">
        <v>11.2</v>
      </c>
      <c r="M31" s="114"/>
      <c r="N31" s="107">
        <f t="shared" si="2"/>
        <v>0</v>
      </c>
      <c r="O31" s="37">
        <f t="shared" si="3"/>
        <v>11.2</v>
      </c>
    </row>
    <row r="32" spans="1:15">
      <c r="A32" s="140"/>
      <c r="B32" s="142"/>
      <c r="C32" s="64">
        <v>1</v>
      </c>
      <c r="D32" s="64">
        <v>2</v>
      </c>
      <c r="E32" s="64">
        <v>1</v>
      </c>
      <c r="F32" s="64"/>
      <c r="G32" s="64"/>
      <c r="H32" s="49"/>
      <c r="I32" s="49"/>
      <c r="J32" s="51"/>
      <c r="K32" s="50"/>
      <c r="L32" s="123">
        <v>6.7</v>
      </c>
      <c r="M32" s="114"/>
      <c r="N32" s="107">
        <f t="shared" si="2"/>
        <v>0</v>
      </c>
      <c r="O32" s="37">
        <f t="shared" si="3"/>
        <v>6.7</v>
      </c>
    </row>
    <row r="33" spans="1:15">
      <c r="A33" s="140"/>
      <c r="B33" s="141" t="s">
        <v>98</v>
      </c>
      <c r="C33" s="64">
        <v>1</v>
      </c>
      <c r="D33" s="64">
        <v>1</v>
      </c>
      <c r="E33" s="64">
        <v>1</v>
      </c>
      <c r="F33" s="64"/>
      <c r="G33" s="64"/>
      <c r="H33" s="49"/>
      <c r="I33" s="49"/>
      <c r="J33" s="51"/>
      <c r="K33" s="50"/>
      <c r="L33" s="123">
        <v>11.3</v>
      </c>
      <c r="M33" s="114"/>
      <c r="N33" s="107">
        <f t="shared" si="2"/>
        <v>0</v>
      </c>
      <c r="O33" s="37">
        <f t="shared" si="3"/>
        <v>11.3</v>
      </c>
    </row>
    <row r="34" spans="1:15">
      <c r="A34" s="140"/>
      <c r="B34" s="142"/>
      <c r="C34" s="64">
        <v>1</v>
      </c>
      <c r="D34" s="64">
        <v>2</v>
      </c>
      <c r="E34" s="64">
        <v>1</v>
      </c>
      <c r="F34" s="64"/>
      <c r="G34" s="64"/>
      <c r="H34" s="49"/>
      <c r="I34" s="49"/>
      <c r="J34" s="51"/>
      <c r="K34" s="50"/>
      <c r="L34" s="123">
        <v>5.8</v>
      </c>
      <c r="M34" s="114"/>
      <c r="N34" s="107">
        <f t="shared" si="2"/>
        <v>0</v>
      </c>
      <c r="O34" s="37">
        <f t="shared" si="3"/>
        <v>5.8</v>
      </c>
    </row>
    <row r="35" spans="1:15">
      <c r="A35" s="140"/>
      <c r="B35" s="141" t="s">
        <v>99</v>
      </c>
      <c r="C35" s="64">
        <v>1</v>
      </c>
      <c r="D35" s="64">
        <v>1</v>
      </c>
      <c r="E35" s="64">
        <v>1</v>
      </c>
      <c r="F35" s="64"/>
      <c r="G35" s="64"/>
      <c r="H35" s="49"/>
      <c r="I35" s="49"/>
      <c r="J35" s="51"/>
      <c r="K35" s="50"/>
      <c r="L35" s="123">
        <v>9.5</v>
      </c>
      <c r="M35" s="114"/>
      <c r="N35" s="107">
        <f t="shared" si="2"/>
        <v>0</v>
      </c>
      <c r="O35" s="37">
        <f t="shared" si="3"/>
        <v>9.5</v>
      </c>
    </row>
    <row r="36" spans="1:15">
      <c r="A36" s="140"/>
      <c r="B36" s="142"/>
      <c r="C36" s="64">
        <v>1</v>
      </c>
      <c r="D36" s="64">
        <v>2</v>
      </c>
      <c r="E36" s="64">
        <v>1</v>
      </c>
      <c r="F36" s="64"/>
      <c r="G36" s="64"/>
      <c r="H36" s="49"/>
      <c r="I36" s="49"/>
      <c r="J36" s="51"/>
      <c r="K36" s="50"/>
      <c r="L36" s="123">
        <v>3.4</v>
      </c>
      <c r="M36" s="114"/>
      <c r="N36" s="107">
        <f t="shared" si="2"/>
        <v>0</v>
      </c>
      <c r="O36" s="37">
        <f t="shared" si="3"/>
        <v>3.4</v>
      </c>
    </row>
    <row r="37" spans="1:15">
      <c r="A37" s="140" t="s">
        <v>35</v>
      </c>
      <c r="B37" s="141" t="s">
        <v>95</v>
      </c>
      <c r="C37" s="155">
        <v>2</v>
      </c>
      <c r="D37" s="155">
        <v>14</v>
      </c>
      <c r="E37" s="155">
        <v>1</v>
      </c>
      <c r="F37" s="50" t="s">
        <v>20</v>
      </c>
      <c r="G37" s="50"/>
      <c r="H37" s="49"/>
      <c r="I37" s="59"/>
      <c r="J37" s="51"/>
      <c r="K37" s="50"/>
      <c r="L37" s="123">
        <v>-4.5</v>
      </c>
      <c r="M37" s="126"/>
      <c r="N37" s="107">
        <f t="shared" si="2"/>
        <v>0</v>
      </c>
      <c r="O37" s="37">
        <f t="shared" si="3"/>
        <v>-4.5</v>
      </c>
    </row>
    <row r="38" spans="1:15">
      <c r="A38" s="140"/>
      <c r="B38" s="142"/>
      <c r="C38" s="156"/>
      <c r="D38" s="156"/>
      <c r="E38" s="156"/>
      <c r="F38" s="50" t="s">
        <v>21</v>
      </c>
      <c r="G38" s="50"/>
      <c r="H38" s="49"/>
      <c r="I38" s="59"/>
      <c r="J38" s="49"/>
      <c r="K38" s="50"/>
      <c r="L38" s="123">
        <v>-6.1</v>
      </c>
      <c r="M38" s="126"/>
      <c r="N38" s="107">
        <f t="shared" si="2"/>
        <v>0</v>
      </c>
      <c r="O38" s="37">
        <f t="shared" si="3"/>
        <v>-6.1</v>
      </c>
    </row>
    <row r="39" spans="1:15">
      <c r="A39" s="140"/>
      <c r="B39" s="141" t="s">
        <v>96</v>
      </c>
      <c r="C39" s="156"/>
      <c r="D39" s="156"/>
      <c r="E39" s="156"/>
      <c r="F39" s="50" t="s">
        <v>20</v>
      </c>
      <c r="G39" s="50"/>
      <c r="H39" s="49"/>
      <c r="I39" s="59"/>
      <c r="J39" s="49"/>
      <c r="K39" s="50"/>
      <c r="L39" s="123">
        <v>-4.5</v>
      </c>
      <c r="M39" s="126"/>
      <c r="N39" s="107">
        <f t="shared" si="2"/>
        <v>0</v>
      </c>
      <c r="O39" s="37">
        <f t="shared" si="3"/>
        <v>-4.5</v>
      </c>
    </row>
    <row r="40" spans="1:15">
      <c r="A40" s="140"/>
      <c r="B40" s="142"/>
      <c r="C40" s="156"/>
      <c r="D40" s="156"/>
      <c r="E40" s="156"/>
      <c r="F40" s="50" t="s">
        <v>21</v>
      </c>
      <c r="G40" s="50"/>
      <c r="H40" s="49"/>
      <c r="I40" s="59"/>
      <c r="J40" s="49"/>
      <c r="K40" s="50"/>
      <c r="L40" s="123">
        <v>-5.7</v>
      </c>
      <c r="M40" s="126"/>
      <c r="N40" s="107">
        <f t="shared" si="2"/>
        <v>0</v>
      </c>
      <c r="O40" s="37">
        <f t="shared" si="3"/>
        <v>-5.7</v>
      </c>
    </row>
    <row r="41" spans="1:15">
      <c r="A41" s="140"/>
      <c r="B41" s="141" t="s">
        <v>97</v>
      </c>
      <c r="C41" s="156"/>
      <c r="D41" s="156"/>
      <c r="E41" s="156"/>
      <c r="F41" s="50" t="s">
        <v>20</v>
      </c>
      <c r="G41" s="50"/>
      <c r="H41" s="49"/>
      <c r="I41" s="59"/>
      <c r="J41" s="49"/>
      <c r="K41" s="50"/>
      <c r="L41" s="123">
        <v>-3.1</v>
      </c>
      <c r="M41" s="126"/>
      <c r="N41" s="107">
        <f t="shared" si="2"/>
        <v>0</v>
      </c>
      <c r="O41" s="37">
        <f t="shared" si="3"/>
        <v>-3.1</v>
      </c>
    </row>
    <row r="42" spans="1:15">
      <c r="A42" s="140"/>
      <c r="B42" s="142"/>
      <c r="C42" s="156"/>
      <c r="D42" s="156"/>
      <c r="E42" s="156"/>
      <c r="F42" s="50" t="s">
        <v>21</v>
      </c>
      <c r="G42" s="50"/>
      <c r="H42" s="49"/>
      <c r="I42" s="59"/>
      <c r="J42" s="49"/>
      <c r="K42" s="50"/>
      <c r="L42" s="123">
        <v>-4.9000000000000004</v>
      </c>
      <c r="M42" s="126"/>
      <c r="N42" s="107">
        <f t="shared" si="2"/>
        <v>0</v>
      </c>
      <c r="O42" s="37">
        <f t="shared" si="3"/>
        <v>-4.9000000000000004</v>
      </c>
    </row>
    <row r="43" spans="1:15">
      <c r="A43" s="140"/>
      <c r="B43" s="141" t="s">
        <v>98</v>
      </c>
      <c r="C43" s="156"/>
      <c r="D43" s="156"/>
      <c r="E43" s="156"/>
      <c r="F43" s="50" t="s">
        <v>20</v>
      </c>
      <c r="G43" s="50"/>
      <c r="H43" s="49"/>
      <c r="I43" s="59"/>
      <c r="J43" s="49"/>
      <c r="K43" s="50"/>
      <c r="L43" s="123">
        <v>-4.3</v>
      </c>
      <c r="M43" s="126"/>
      <c r="N43" s="107">
        <f t="shared" si="2"/>
        <v>0</v>
      </c>
      <c r="O43" s="37">
        <f t="shared" si="3"/>
        <v>-4.3</v>
      </c>
    </row>
    <row r="44" spans="1:15">
      <c r="A44" s="140"/>
      <c r="B44" s="142"/>
      <c r="C44" s="156"/>
      <c r="D44" s="156"/>
      <c r="E44" s="156"/>
      <c r="F44" s="50" t="s">
        <v>21</v>
      </c>
      <c r="G44" s="50"/>
      <c r="H44" s="49"/>
      <c r="I44" s="59"/>
      <c r="J44" s="49"/>
      <c r="K44" s="50"/>
      <c r="L44" s="123">
        <v>-4.9000000000000004</v>
      </c>
      <c r="M44" s="126"/>
      <c r="N44" s="107">
        <f t="shared" si="2"/>
        <v>0</v>
      </c>
      <c r="O44" s="37">
        <f t="shared" si="3"/>
        <v>-4.9000000000000004</v>
      </c>
    </row>
    <row r="45" spans="1:15">
      <c r="A45" s="140"/>
      <c r="B45" s="141" t="s">
        <v>99</v>
      </c>
      <c r="C45" s="156"/>
      <c r="D45" s="156"/>
      <c r="E45" s="156"/>
      <c r="F45" s="50" t="s">
        <v>20</v>
      </c>
      <c r="G45" s="50"/>
      <c r="H45" s="49"/>
      <c r="I45" s="49"/>
      <c r="J45" s="49"/>
      <c r="K45" s="50"/>
      <c r="L45" s="123">
        <v>-3.6</v>
      </c>
      <c r="M45" s="114"/>
      <c r="N45" s="107">
        <f t="shared" si="2"/>
        <v>0</v>
      </c>
      <c r="O45" s="37">
        <f t="shared" si="3"/>
        <v>-3.6</v>
      </c>
    </row>
    <row r="46" spans="1:15">
      <c r="A46" s="140"/>
      <c r="B46" s="142"/>
      <c r="C46" s="157"/>
      <c r="D46" s="157"/>
      <c r="E46" s="157"/>
      <c r="F46" s="50" t="s">
        <v>21</v>
      </c>
      <c r="G46" s="50"/>
      <c r="H46" s="49"/>
      <c r="I46" s="49"/>
      <c r="J46" s="49"/>
      <c r="K46" s="50"/>
      <c r="L46" s="123">
        <v>-5</v>
      </c>
      <c r="M46" s="114"/>
      <c r="N46" s="107">
        <f t="shared" si="2"/>
        <v>0</v>
      </c>
      <c r="O46" s="37">
        <f t="shared" si="3"/>
        <v>-5</v>
      </c>
    </row>
    <row r="47" spans="1:15">
      <c r="A47" s="153" t="s">
        <v>36</v>
      </c>
      <c r="B47" s="141" t="s">
        <v>95</v>
      </c>
      <c r="C47" s="150">
        <v>4</v>
      </c>
      <c r="D47" s="150">
        <v>1</v>
      </c>
      <c r="E47" s="150">
        <v>4</v>
      </c>
      <c r="F47" s="50" t="s">
        <v>20</v>
      </c>
      <c r="G47" s="62"/>
      <c r="H47" s="49"/>
      <c r="I47" s="59"/>
      <c r="J47" s="49"/>
      <c r="K47" s="50"/>
      <c r="L47" s="122"/>
      <c r="M47" s="114"/>
      <c r="N47" s="107">
        <f t="shared" si="2"/>
        <v>0</v>
      </c>
      <c r="O47" s="37" t="e">
        <f t="shared" si="3"/>
        <v>#DIV/0!</v>
      </c>
    </row>
    <row r="48" spans="1:15">
      <c r="A48" s="153"/>
      <c r="B48" s="153"/>
      <c r="C48" s="152"/>
      <c r="D48" s="152"/>
      <c r="E48" s="152"/>
      <c r="F48" s="50" t="s">
        <v>21</v>
      </c>
      <c r="G48" s="62"/>
      <c r="H48" s="49"/>
      <c r="I48" s="49"/>
      <c r="J48" s="49"/>
      <c r="K48" s="50"/>
      <c r="L48" s="65"/>
      <c r="M48" s="114"/>
      <c r="N48" s="107">
        <f t="shared" si="2"/>
        <v>0</v>
      </c>
      <c r="O48" s="37" t="e">
        <f t="shared" si="3"/>
        <v>#DIV/0!</v>
      </c>
    </row>
    <row r="49" spans="1:15">
      <c r="A49" s="153"/>
      <c r="B49" s="153"/>
      <c r="C49" s="63">
        <v>22</v>
      </c>
      <c r="D49" s="63">
        <v>2</v>
      </c>
      <c r="E49" s="63">
        <v>9</v>
      </c>
      <c r="F49" s="50" t="s">
        <v>54</v>
      </c>
      <c r="G49" s="62"/>
      <c r="H49" s="49"/>
      <c r="I49" s="59"/>
      <c r="J49" s="49"/>
      <c r="K49" s="50"/>
      <c r="L49" s="65"/>
      <c r="M49" s="114"/>
      <c r="N49" s="107">
        <f t="shared" si="2"/>
        <v>0</v>
      </c>
      <c r="O49" s="37" t="e">
        <f t="shared" si="3"/>
        <v>#DIV/0!</v>
      </c>
    </row>
    <row r="50" spans="1:15">
      <c r="A50" s="153"/>
      <c r="B50" s="141" t="s">
        <v>96</v>
      </c>
      <c r="C50" s="150">
        <v>4</v>
      </c>
      <c r="D50" s="150">
        <v>1</v>
      </c>
      <c r="E50" s="150">
        <v>4</v>
      </c>
      <c r="F50" s="50" t="s">
        <v>20</v>
      </c>
      <c r="G50" s="62"/>
      <c r="H50" s="49"/>
      <c r="I50" s="59"/>
      <c r="J50" s="49"/>
      <c r="K50" s="50"/>
      <c r="L50" s="123">
        <v>7</v>
      </c>
      <c r="M50" s="114"/>
      <c r="N50" s="107">
        <f t="shared" si="2"/>
        <v>0</v>
      </c>
      <c r="O50" s="37">
        <f t="shared" si="3"/>
        <v>7</v>
      </c>
    </row>
    <row r="51" spans="1:15">
      <c r="A51" s="153"/>
      <c r="B51" s="153"/>
      <c r="C51" s="152"/>
      <c r="D51" s="152"/>
      <c r="E51" s="152"/>
      <c r="F51" s="50" t="s">
        <v>21</v>
      </c>
      <c r="G51" s="62"/>
      <c r="H51" s="49"/>
      <c r="I51" s="59"/>
      <c r="J51" s="49"/>
      <c r="K51" s="50"/>
      <c r="L51" s="123" t="s">
        <v>148</v>
      </c>
      <c r="M51" s="114"/>
      <c r="N51" s="107">
        <f t="shared" si="2"/>
        <v>0</v>
      </c>
      <c r="O51" s="37" t="e">
        <f t="shared" si="3"/>
        <v>#DIV/0!</v>
      </c>
    </row>
    <row r="52" spans="1:15">
      <c r="A52" s="153"/>
      <c r="B52" s="153"/>
      <c r="C52" s="63">
        <v>22</v>
      </c>
      <c r="D52" s="63">
        <v>2</v>
      </c>
      <c r="E52" s="63">
        <v>9</v>
      </c>
      <c r="F52" s="50" t="s">
        <v>54</v>
      </c>
      <c r="G52" s="62"/>
      <c r="H52" s="49"/>
      <c r="I52" s="59"/>
      <c r="J52" s="49"/>
      <c r="K52" s="50"/>
      <c r="L52" s="123">
        <v>2.2000000000000002</v>
      </c>
      <c r="M52" s="114"/>
      <c r="N52" s="107">
        <f t="shared" si="2"/>
        <v>0</v>
      </c>
      <c r="O52" s="37">
        <f t="shared" si="3"/>
        <v>2.2000000000000002</v>
      </c>
    </row>
    <row r="53" spans="1:15">
      <c r="A53" s="153"/>
      <c r="B53" s="141" t="s">
        <v>97</v>
      </c>
      <c r="C53" s="150">
        <v>4</v>
      </c>
      <c r="D53" s="150">
        <v>1</v>
      </c>
      <c r="E53" s="150">
        <v>4</v>
      </c>
      <c r="F53" s="50" t="s">
        <v>20</v>
      </c>
      <c r="G53" s="62"/>
      <c r="H53" s="49"/>
      <c r="I53" s="59"/>
      <c r="J53" s="49"/>
      <c r="K53" s="50"/>
      <c r="L53" s="65"/>
      <c r="M53" s="114"/>
      <c r="N53" s="107">
        <f t="shared" si="2"/>
        <v>0</v>
      </c>
      <c r="O53" s="37" t="e">
        <f t="shared" si="3"/>
        <v>#DIV/0!</v>
      </c>
    </row>
    <row r="54" spans="1:15">
      <c r="A54" s="153"/>
      <c r="B54" s="153"/>
      <c r="C54" s="152"/>
      <c r="D54" s="152"/>
      <c r="E54" s="152"/>
      <c r="F54" s="50" t="s">
        <v>21</v>
      </c>
      <c r="G54" s="62"/>
      <c r="H54" s="49"/>
      <c r="I54" s="59"/>
      <c r="J54" s="49"/>
      <c r="K54" s="50"/>
      <c r="L54" s="65"/>
      <c r="M54" s="114"/>
      <c r="N54" s="107">
        <f t="shared" si="2"/>
        <v>0</v>
      </c>
      <c r="O54" s="37" t="e">
        <f t="shared" si="3"/>
        <v>#DIV/0!</v>
      </c>
    </row>
    <row r="55" spans="1:15">
      <c r="A55" s="153"/>
      <c r="B55" s="153"/>
      <c r="C55" s="63">
        <v>22</v>
      </c>
      <c r="D55" s="63">
        <v>2</v>
      </c>
      <c r="E55" s="63">
        <v>9</v>
      </c>
      <c r="F55" s="50" t="s">
        <v>54</v>
      </c>
      <c r="G55" s="62"/>
      <c r="H55" s="49"/>
      <c r="I55" s="59"/>
      <c r="J55" s="49"/>
      <c r="K55" s="50"/>
      <c r="L55" s="65"/>
      <c r="M55" s="114"/>
      <c r="N55" s="107">
        <f t="shared" si="2"/>
        <v>0</v>
      </c>
      <c r="O55" s="37" t="e">
        <f t="shared" si="3"/>
        <v>#DIV/0!</v>
      </c>
    </row>
    <row r="56" spans="1:15">
      <c r="A56" s="153"/>
      <c r="B56" s="141" t="s">
        <v>98</v>
      </c>
      <c r="C56" s="150">
        <v>4</v>
      </c>
      <c r="D56" s="150">
        <v>1</v>
      </c>
      <c r="E56" s="150">
        <v>4</v>
      </c>
      <c r="F56" s="50" t="s">
        <v>20</v>
      </c>
      <c r="G56" s="62"/>
      <c r="H56" s="49"/>
      <c r="I56" s="59"/>
      <c r="J56" s="49"/>
      <c r="K56" s="50"/>
      <c r="L56" s="65"/>
      <c r="M56" s="114"/>
      <c r="N56" s="107">
        <f t="shared" si="2"/>
        <v>0</v>
      </c>
      <c r="O56" s="37" t="e">
        <f t="shared" si="3"/>
        <v>#DIV/0!</v>
      </c>
    </row>
    <row r="57" spans="1:15">
      <c r="A57" s="153"/>
      <c r="B57" s="153"/>
      <c r="C57" s="152"/>
      <c r="D57" s="152"/>
      <c r="E57" s="152"/>
      <c r="F57" s="50" t="s">
        <v>21</v>
      </c>
      <c r="G57" s="62"/>
      <c r="H57" s="49"/>
      <c r="I57" s="59"/>
      <c r="J57" s="49"/>
      <c r="K57" s="50"/>
      <c r="L57" s="65"/>
      <c r="M57" s="114"/>
      <c r="N57" s="107">
        <f t="shared" si="2"/>
        <v>0</v>
      </c>
      <c r="O57" s="37" t="e">
        <f t="shared" si="3"/>
        <v>#DIV/0!</v>
      </c>
    </row>
    <row r="58" spans="1:15">
      <c r="A58" s="153"/>
      <c r="B58" s="153"/>
      <c r="C58" s="63">
        <v>22</v>
      </c>
      <c r="D58" s="63">
        <v>2</v>
      </c>
      <c r="E58" s="63">
        <v>9</v>
      </c>
      <c r="F58" s="50" t="s">
        <v>54</v>
      </c>
      <c r="G58" s="62"/>
      <c r="H58" s="49"/>
      <c r="I58" s="59"/>
      <c r="J58" s="49"/>
      <c r="K58" s="50"/>
      <c r="L58" s="65"/>
      <c r="M58" s="114"/>
      <c r="N58" s="107">
        <f t="shared" si="2"/>
        <v>0</v>
      </c>
      <c r="O58" s="37" t="e">
        <f t="shared" si="3"/>
        <v>#DIV/0!</v>
      </c>
    </row>
    <row r="59" spans="1:15">
      <c r="A59" s="153"/>
      <c r="B59" s="141" t="s">
        <v>99</v>
      </c>
      <c r="C59" s="150">
        <v>4</v>
      </c>
      <c r="D59" s="150">
        <v>1</v>
      </c>
      <c r="E59" s="150">
        <v>4</v>
      </c>
      <c r="F59" s="50" t="s">
        <v>20</v>
      </c>
      <c r="G59" s="62"/>
      <c r="H59" s="49"/>
      <c r="I59" s="62"/>
      <c r="J59" s="49"/>
      <c r="K59" s="50"/>
      <c r="L59" s="123">
        <v>5.7</v>
      </c>
      <c r="M59" s="114"/>
      <c r="N59" s="107">
        <f t="shared" si="2"/>
        <v>0</v>
      </c>
      <c r="O59" s="37">
        <f t="shared" si="3"/>
        <v>5.7</v>
      </c>
    </row>
    <row r="60" spans="1:15">
      <c r="A60" s="153"/>
      <c r="B60" s="153"/>
      <c r="C60" s="152"/>
      <c r="D60" s="152"/>
      <c r="E60" s="152"/>
      <c r="F60" s="50" t="s">
        <v>21</v>
      </c>
      <c r="G60" s="62"/>
      <c r="H60" s="49"/>
      <c r="I60" s="62"/>
      <c r="J60" s="49"/>
      <c r="K60" s="50"/>
      <c r="L60" s="123" t="s">
        <v>148</v>
      </c>
      <c r="M60" s="114"/>
      <c r="N60" s="107">
        <f t="shared" si="2"/>
        <v>0</v>
      </c>
      <c r="O60" s="37" t="e">
        <f t="shared" si="3"/>
        <v>#DIV/0!</v>
      </c>
    </row>
    <row r="61" spans="1:15">
      <c r="A61" s="153"/>
      <c r="B61" s="153"/>
      <c r="C61" s="63">
        <v>22</v>
      </c>
      <c r="D61" s="63">
        <v>2</v>
      </c>
      <c r="E61" s="63">
        <v>9</v>
      </c>
      <c r="F61" s="50" t="s">
        <v>54</v>
      </c>
      <c r="G61" s="62"/>
      <c r="H61" s="49"/>
      <c r="I61" s="62"/>
      <c r="J61" s="49"/>
      <c r="K61" s="50"/>
      <c r="L61" s="123">
        <v>1.2</v>
      </c>
      <c r="M61" s="114"/>
      <c r="N61" s="107">
        <f t="shared" si="2"/>
        <v>0</v>
      </c>
      <c r="O61" s="37">
        <f t="shared" si="3"/>
        <v>1.2</v>
      </c>
    </row>
    <row r="62" spans="1:15" ht="25.5">
      <c r="A62" s="140" t="s">
        <v>37</v>
      </c>
      <c r="B62" s="141" t="s">
        <v>95</v>
      </c>
      <c r="C62" s="150">
        <v>16</v>
      </c>
      <c r="D62" s="150">
        <v>14</v>
      </c>
      <c r="E62" s="150">
        <v>1</v>
      </c>
      <c r="F62" s="64" t="s">
        <v>17</v>
      </c>
      <c r="G62" s="64"/>
      <c r="H62" s="49"/>
      <c r="I62" s="62"/>
      <c r="J62" s="50"/>
      <c r="K62" s="50"/>
      <c r="L62" s="122"/>
      <c r="M62" s="126"/>
      <c r="N62" s="107">
        <f t="shared" si="2"/>
        <v>0</v>
      </c>
      <c r="O62" s="37" t="e">
        <f t="shared" si="3"/>
        <v>#DIV/0!</v>
      </c>
    </row>
    <row r="63" spans="1:15" ht="25.5">
      <c r="A63" s="140"/>
      <c r="B63" s="153"/>
      <c r="C63" s="152">
        <v>16</v>
      </c>
      <c r="D63" s="152">
        <v>14</v>
      </c>
      <c r="E63" s="152">
        <v>1</v>
      </c>
      <c r="F63" s="64" t="s">
        <v>18</v>
      </c>
      <c r="G63" s="64"/>
      <c r="H63" s="49"/>
      <c r="I63" s="62"/>
      <c r="J63" s="50"/>
      <c r="K63" s="50"/>
      <c r="L63" s="65"/>
      <c r="M63" s="114"/>
      <c r="N63" s="107">
        <f t="shared" si="2"/>
        <v>0</v>
      </c>
      <c r="O63" s="37" t="e">
        <f t="shared" si="3"/>
        <v>#DIV/0!</v>
      </c>
    </row>
    <row r="64" spans="1:15" ht="25.5">
      <c r="A64" s="140"/>
      <c r="B64" s="153"/>
      <c r="C64" s="63">
        <v>16</v>
      </c>
      <c r="D64" s="63">
        <v>4</v>
      </c>
      <c r="E64" s="63">
        <v>3</v>
      </c>
      <c r="F64" s="64" t="s">
        <v>17</v>
      </c>
      <c r="G64" s="64"/>
      <c r="H64" s="49"/>
      <c r="I64" s="62"/>
      <c r="J64" s="51"/>
      <c r="K64" s="50"/>
      <c r="L64" s="65"/>
      <c r="M64" s="114"/>
      <c r="N64" s="107">
        <f t="shared" si="2"/>
        <v>0</v>
      </c>
      <c r="O64" s="37" t="e">
        <f t="shared" si="3"/>
        <v>#DIV/0!</v>
      </c>
    </row>
    <row r="65" spans="1:15" ht="25.5">
      <c r="A65" s="140"/>
      <c r="B65" s="141" t="s">
        <v>96</v>
      </c>
      <c r="C65" s="150">
        <v>16</v>
      </c>
      <c r="D65" s="150">
        <v>14</v>
      </c>
      <c r="E65" s="150">
        <v>1</v>
      </c>
      <c r="F65" s="64" t="s">
        <v>17</v>
      </c>
      <c r="G65" s="64"/>
      <c r="H65" s="49"/>
      <c r="I65" s="62"/>
      <c r="J65" s="51"/>
      <c r="K65" s="50"/>
      <c r="L65" s="65"/>
      <c r="M65" s="114"/>
      <c r="N65" s="107">
        <f t="shared" si="2"/>
        <v>0</v>
      </c>
      <c r="O65" s="37" t="e">
        <f t="shared" si="3"/>
        <v>#DIV/0!</v>
      </c>
    </row>
    <row r="66" spans="1:15" ht="25.5">
      <c r="A66" s="140"/>
      <c r="B66" s="153"/>
      <c r="C66" s="152">
        <v>16</v>
      </c>
      <c r="D66" s="152">
        <v>14</v>
      </c>
      <c r="E66" s="152">
        <v>1</v>
      </c>
      <c r="F66" s="64" t="s">
        <v>18</v>
      </c>
      <c r="G66" s="64"/>
      <c r="H66" s="49"/>
      <c r="I66" s="62"/>
      <c r="J66" s="51"/>
      <c r="K66" s="50"/>
      <c r="L66" s="65"/>
      <c r="M66" s="114"/>
      <c r="N66" s="107">
        <f t="shared" si="2"/>
        <v>0</v>
      </c>
      <c r="O66" s="37" t="e">
        <f t="shared" si="3"/>
        <v>#DIV/0!</v>
      </c>
    </row>
    <row r="67" spans="1:15" ht="25.5">
      <c r="A67" s="140"/>
      <c r="B67" s="153"/>
      <c r="C67" s="63">
        <v>16</v>
      </c>
      <c r="D67" s="63">
        <v>4</v>
      </c>
      <c r="E67" s="63">
        <v>3</v>
      </c>
      <c r="F67" s="64" t="s">
        <v>17</v>
      </c>
      <c r="G67" s="64"/>
      <c r="H67" s="49"/>
      <c r="I67" s="62"/>
      <c r="J67" s="51"/>
      <c r="K67" s="50"/>
      <c r="L67" s="65"/>
      <c r="M67" s="114"/>
      <c r="N67" s="107">
        <f t="shared" si="2"/>
        <v>0</v>
      </c>
      <c r="O67" s="37" t="e">
        <f t="shared" si="3"/>
        <v>#DIV/0!</v>
      </c>
    </row>
    <row r="68" spans="1:15" ht="25.5">
      <c r="A68" s="140"/>
      <c r="B68" s="141" t="s">
        <v>97</v>
      </c>
      <c r="C68" s="150">
        <v>16</v>
      </c>
      <c r="D68" s="150">
        <v>14</v>
      </c>
      <c r="E68" s="150">
        <v>1</v>
      </c>
      <c r="F68" s="64" t="s">
        <v>17</v>
      </c>
      <c r="G68" s="64"/>
      <c r="H68" s="49"/>
      <c r="I68" s="62"/>
      <c r="J68" s="51"/>
      <c r="K68" s="50"/>
      <c r="L68" s="65"/>
      <c r="M68" s="114"/>
      <c r="N68" s="107">
        <f t="shared" si="2"/>
        <v>0</v>
      </c>
      <c r="O68" s="37" t="e">
        <f t="shared" si="3"/>
        <v>#DIV/0!</v>
      </c>
    </row>
    <row r="69" spans="1:15" ht="25.5">
      <c r="A69" s="140"/>
      <c r="B69" s="153"/>
      <c r="C69" s="152">
        <v>16</v>
      </c>
      <c r="D69" s="152">
        <v>14</v>
      </c>
      <c r="E69" s="152">
        <v>1</v>
      </c>
      <c r="F69" s="64" t="s">
        <v>18</v>
      </c>
      <c r="G69" s="64"/>
      <c r="H69" s="49"/>
      <c r="I69" s="62"/>
      <c r="J69" s="51"/>
      <c r="K69" s="50"/>
      <c r="L69" s="65"/>
      <c r="M69" s="114"/>
      <c r="N69" s="107">
        <f t="shared" si="2"/>
        <v>0</v>
      </c>
      <c r="O69" s="37" t="e">
        <f t="shared" si="3"/>
        <v>#DIV/0!</v>
      </c>
    </row>
    <row r="70" spans="1:15" ht="25.5">
      <c r="A70" s="140"/>
      <c r="B70" s="153"/>
      <c r="C70" s="63">
        <v>16</v>
      </c>
      <c r="D70" s="63">
        <v>4</v>
      </c>
      <c r="E70" s="63">
        <v>3</v>
      </c>
      <c r="F70" s="64" t="s">
        <v>17</v>
      </c>
      <c r="G70" s="64"/>
      <c r="H70" s="49"/>
      <c r="I70" s="62"/>
      <c r="J70" s="51"/>
      <c r="K70" s="50"/>
      <c r="L70" s="65"/>
      <c r="M70" s="114"/>
      <c r="N70" s="107">
        <f t="shared" si="2"/>
        <v>0</v>
      </c>
      <c r="O70" s="37" t="e">
        <f t="shared" si="3"/>
        <v>#DIV/0!</v>
      </c>
    </row>
    <row r="71" spans="1:15" ht="25.5">
      <c r="A71" s="140"/>
      <c r="B71" s="141" t="s">
        <v>98</v>
      </c>
      <c r="C71" s="150">
        <v>16</v>
      </c>
      <c r="D71" s="150">
        <v>14</v>
      </c>
      <c r="E71" s="150">
        <v>1</v>
      </c>
      <c r="F71" s="64" t="s">
        <v>17</v>
      </c>
      <c r="G71" s="64"/>
      <c r="H71" s="49"/>
      <c r="I71" s="62"/>
      <c r="J71" s="51"/>
      <c r="K71" s="50"/>
      <c r="L71" s="65"/>
      <c r="M71" s="114"/>
      <c r="N71" s="107">
        <f t="shared" si="2"/>
        <v>0</v>
      </c>
      <c r="O71" s="37" t="e">
        <f t="shared" si="3"/>
        <v>#DIV/0!</v>
      </c>
    </row>
    <row r="72" spans="1:15" ht="25.5">
      <c r="A72" s="140"/>
      <c r="B72" s="153"/>
      <c r="C72" s="152">
        <v>16</v>
      </c>
      <c r="D72" s="152">
        <v>14</v>
      </c>
      <c r="E72" s="152">
        <v>1</v>
      </c>
      <c r="F72" s="64" t="s">
        <v>18</v>
      </c>
      <c r="G72" s="64"/>
      <c r="H72" s="49"/>
      <c r="I72" s="62"/>
      <c r="J72" s="51"/>
      <c r="K72" s="50"/>
      <c r="L72" s="65"/>
      <c r="M72" s="114"/>
      <c r="N72" s="107">
        <f t="shared" si="2"/>
        <v>0</v>
      </c>
      <c r="O72" s="37" t="e">
        <f t="shared" si="3"/>
        <v>#DIV/0!</v>
      </c>
    </row>
    <row r="73" spans="1:15" ht="25.5">
      <c r="A73" s="140"/>
      <c r="B73" s="153"/>
      <c r="C73" s="63">
        <v>16</v>
      </c>
      <c r="D73" s="63">
        <v>4</v>
      </c>
      <c r="E73" s="63">
        <v>3</v>
      </c>
      <c r="F73" s="64" t="s">
        <v>17</v>
      </c>
      <c r="G73" s="64"/>
      <c r="H73" s="49"/>
      <c r="I73" s="62"/>
      <c r="J73" s="51"/>
      <c r="K73" s="50"/>
      <c r="L73" s="65"/>
      <c r="M73" s="114"/>
      <c r="N73" s="107">
        <f t="shared" si="2"/>
        <v>0</v>
      </c>
      <c r="O73" s="37" t="e">
        <f t="shared" si="3"/>
        <v>#DIV/0!</v>
      </c>
    </row>
    <row r="74" spans="1:15" ht="25.5">
      <c r="A74" s="140"/>
      <c r="B74" s="141" t="s">
        <v>99</v>
      </c>
      <c r="C74" s="150">
        <v>16</v>
      </c>
      <c r="D74" s="150">
        <v>14</v>
      </c>
      <c r="E74" s="150">
        <v>1</v>
      </c>
      <c r="F74" s="64" t="s">
        <v>17</v>
      </c>
      <c r="G74" s="64"/>
      <c r="H74" s="49"/>
      <c r="I74" s="62"/>
      <c r="J74" s="50"/>
      <c r="K74" s="50"/>
      <c r="L74" s="65"/>
      <c r="M74" s="126"/>
      <c r="N74" s="107">
        <f t="shared" si="2"/>
        <v>0</v>
      </c>
      <c r="O74" s="37" t="e">
        <f t="shared" si="3"/>
        <v>#DIV/0!</v>
      </c>
    </row>
    <row r="75" spans="1:15" ht="25.5">
      <c r="A75" s="140"/>
      <c r="B75" s="153"/>
      <c r="C75" s="152">
        <v>16</v>
      </c>
      <c r="D75" s="152">
        <v>14</v>
      </c>
      <c r="E75" s="152">
        <v>1</v>
      </c>
      <c r="F75" s="64" t="s">
        <v>18</v>
      </c>
      <c r="G75" s="64"/>
      <c r="H75" s="49"/>
      <c r="I75" s="62"/>
      <c r="J75" s="50"/>
      <c r="K75" s="50"/>
      <c r="L75" s="65"/>
      <c r="M75" s="114"/>
      <c r="N75" s="107">
        <f t="shared" si="2"/>
        <v>0</v>
      </c>
      <c r="O75" s="37" t="e">
        <f t="shared" si="3"/>
        <v>#DIV/0!</v>
      </c>
    </row>
    <row r="76" spans="1:15" ht="25.5">
      <c r="A76" s="140"/>
      <c r="B76" s="153"/>
      <c r="C76" s="63">
        <v>16</v>
      </c>
      <c r="D76" s="63">
        <v>4</v>
      </c>
      <c r="E76" s="63">
        <v>3</v>
      </c>
      <c r="F76" s="64" t="s">
        <v>17</v>
      </c>
      <c r="G76" s="64"/>
      <c r="H76" s="49"/>
      <c r="I76" s="62"/>
      <c r="J76" s="51"/>
      <c r="K76" s="50"/>
      <c r="L76" s="65"/>
      <c r="M76" s="114"/>
      <c r="N76" s="107">
        <f t="shared" si="2"/>
        <v>0</v>
      </c>
      <c r="O76" s="37" t="e">
        <f t="shared" si="3"/>
        <v>#DIV/0!</v>
      </c>
    </row>
    <row r="77" spans="1:15" ht="25.5">
      <c r="A77" s="140" t="s">
        <v>38</v>
      </c>
      <c r="B77" s="141" t="s">
        <v>95</v>
      </c>
      <c r="C77" s="150">
        <v>22</v>
      </c>
      <c r="D77" s="150">
        <v>14</v>
      </c>
      <c r="E77" s="150">
        <v>1</v>
      </c>
      <c r="F77" s="64" t="s">
        <v>17</v>
      </c>
      <c r="G77" s="64"/>
      <c r="H77" s="49"/>
      <c r="I77" s="62"/>
      <c r="J77" s="49"/>
      <c r="K77" s="50"/>
      <c r="L77" s="65"/>
      <c r="M77" s="126"/>
      <c r="N77" s="107">
        <f t="shared" si="2"/>
        <v>0</v>
      </c>
      <c r="O77" s="37" t="e">
        <f t="shared" si="3"/>
        <v>#DIV/0!</v>
      </c>
    </row>
    <row r="78" spans="1:15" ht="25.5">
      <c r="A78" s="140"/>
      <c r="B78" s="142"/>
      <c r="C78" s="151"/>
      <c r="D78" s="151">
        <v>14</v>
      </c>
      <c r="E78" s="151">
        <v>1</v>
      </c>
      <c r="F78" s="64" t="s">
        <v>18</v>
      </c>
      <c r="G78" s="64"/>
      <c r="H78" s="49"/>
      <c r="I78" s="62"/>
      <c r="J78" s="49"/>
      <c r="K78" s="50"/>
      <c r="L78" s="65"/>
      <c r="M78" s="114"/>
      <c r="N78" s="107">
        <f t="shared" si="2"/>
        <v>0</v>
      </c>
      <c r="O78" s="37" t="e">
        <f t="shared" si="3"/>
        <v>#DIV/0!</v>
      </c>
    </row>
    <row r="79" spans="1:15" ht="25.5">
      <c r="A79" s="140"/>
      <c r="B79" s="141" t="s">
        <v>96</v>
      </c>
      <c r="C79" s="151"/>
      <c r="D79" s="151"/>
      <c r="E79" s="151"/>
      <c r="F79" s="64" t="s">
        <v>17</v>
      </c>
      <c r="G79" s="64"/>
      <c r="H79" s="49"/>
      <c r="I79" s="62"/>
      <c r="J79" s="49"/>
      <c r="K79" s="50"/>
      <c r="L79" s="65"/>
      <c r="M79" s="114"/>
      <c r="N79" s="107">
        <f t="shared" si="2"/>
        <v>0</v>
      </c>
      <c r="O79" s="37" t="e">
        <f t="shared" si="3"/>
        <v>#DIV/0!</v>
      </c>
    </row>
    <row r="80" spans="1:15" ht="25.5">
      <c r="A80" s="140"/>
      <c r="B80" s="142"/>
      <c r="C80" s="151"/>
      <c r="D80" s="151"/>
      <c r="E80" s="151"/>
      <c r="F80" s="64" t="s">
        <v>18</v>
      </c>
      <c r="G80" s="64"/>
      <c r="H80" s="49"/>
      <c r="I80" s="62"/>
      <c r="J80" s="49"/>
      <c r="K80" s="50"/>
      <c r="L80" s="65"/>
      <c r="M80" s="114"/>
      <c r="N80" s="107">
        <f t="shared" si="2"/>
        <v>0</v>
      </c>
      <c r="O80" s="37" t="e">
        <f t="shared" si="3"/>
        <v>#DIV/0!</v>
      </c>
    </row>
    <row r="81" spans="1:15" ht="25.5">
      <c r="A81" s="140"/>
      <c r="B81" s="141" t="s">
        <v>97</v>
      </c>
      <c r="C81" s="151"/>
      <c r="D81" s="151"/>
      <c r="E81" s="151"/>
      <c r="F81" s="64" t="s">
        <v>17</v>
      </c>
      <c r="G81" s="64"/>
      <c r="H81" s="49"/>
      <c r="I81" s="62"/>
      <c r="J81" s="49"/>
      <c r="K81" s="50"/>
      <c r="L81" s="65"/>
      <c r="M81" s="114"/>
      <c r="N81" s="107">
        <f t="shared" si="2"/>
        <v>0</v>
      </c>
      <c r="O81" s="37" t="e">
        <f t="shared" si="3"/>
        <v>#DIV/0!</v>
      </c>
    </row>
    <row r="82" spans="1:15" ht="25.5">
      <c r="A82" s="140"/>
      <c r="B82" s="142"/>
      <c r="C82" s="151"/>
      <c r="D82" s="151"/>
      <c r="E82" s="151"/>
      <c r="F82" s="64" t="s">
        <v>18</v>
      </c>
      <c r="G82" s="64"/>
      <c r="H82" s="49"/>
      <c r="I82" s="62"/>
      <c r="J82" s="49"/>
      <c r="K82" s="50"/>
      <c r="L82" s="65"/>
      <c r="M82" s="114"/>
      <c r="N82" s="107">
        <f t="shared" si="2"/>
        <v>0</v>
      </c>
      <c r="O82" s="37" t="e">
        <f t="shared" si="3"/>
        <v>#DIV/0!</v>
      </c>
    </row>
    <row r="83" spans="1:15" ht="25.5">
      <c r="A83" s="140"/>
      <c r="B83" s="141" t="s">
        <v>98</v>
      </c>
      <c r="C83" s="151"/>
      <c r="D83" s="151"/>
      <c r="E83" s="151"/>
      <c r="F83" s="64" t="s">
        <v>17</v>
      </c>
      <c r="G83" s="64"/>
      <c r="H83" s="49"/>
      <c r="I83" s="62"/>
      <c r="J83" s="49"/>
      <c r="K83" s="50"/>
      <c r="L83" s="65"/>
      <c r="M83" s="114"/>
      <c r="N83" s="107">
        <f t="shared" si="2"/>
        <v>0</v>
      </c>
      <c r="O83" s="37" t="e">
        <f t="shared" si="3"/>
        <v>#DIV/0!</v>
      </c>
    </row>
    <row r="84" spans="1:15" ht="25.5">
      <c r="A84" s="140"/>
      <c r="B84" s="142"/>
      <c r="C84" s="151"/>
      <c r="D84" s="151"/>
      <c r="E84" s="151"/>
      <c r="F84" s="64" t="s">
        <v>18</v>
      </c>
      <c r="G84" s="64"/>
      <c r="H84" s="49"/>
      <c r="I84" s="62"/>
      <c r="J84" s="49"/>
      <c r="K84" s="50"/>
      <c r="L84" s="65"/>
      <c r="M84" s="114"/>
      <c r="N84" s="107">
        <f t="shared" si="2"/>
        <v>0</v>
      </c>
      <c r="O84" s="37" t="e">
        <f t="shared" si="3"/>
        <v>#DIV/0!</v>
      </c>
    </row>
    <row r="85" spans="1:15" ht="25.5">
      <c r="A85" s="140"/>
      <c r="B85" s="141" t="s">
        <v>99</v>
      </c>
      <c r="C85" s="151"/>
      <c r="D85" s="151">
        <v>14</v>
      </c>
      <c r="E85" s="151">
        <v>1</v>
      </c>
      <c r="F85" s="64" t="s">
        <v>17</v>
      </c>
      <c r="G85" s="64"/>
      <c r="H85" s="49"/>
      <c r="I85" s="62"/>
      <c r="J85" s="49"/>
      <c r="K85" s="50"/>
      <c r="L85" s="65"/>
      <c r="M85" s="114"/>
      <c r="N85" s="107">
        <f t="shared" si="2"/>
        <v>0</v>
      </c>
      <c r="O85" s="37" t="e">
        <f t="shared" si="3"/>
        <v>#DIV/0!</v>
      </c>
    </row>
    <row r="86" spans="1:15" ht="25.5">
      <c r="A86" s="140"/>
      <c r="B86" s="142"/>
      <c r="C86" s="152"/>
      <c r="D86" s="152">
        <v>14</v>
      </c>
      <c r="E86" s="152">
        <v>1</v>
      </c>
      <c r="F86" s="64" t="s">
        <v>18</v>
      </c>
      <c r="G86" s="64"/>
      <c r="H86" s="49"/>
      <c r="I86" s="64"/>
      <c r="J86" s="49"/>
      <c r="K86" s="50"/>
      <c r="L86" s="65"/>
      <c r="M86" s="114"/>
      <c r="N86" s="107">
        <f>MAX(G86:M86)-MIN(G86:M86)</f>
        <v>0</v>
      </c>
      <c r="O86" s="37" t="e">
        <f>AVERAGE(G86:M86)</f>
        <v>#DIV/0!</v>
      </c>
    </row>
    <row r="87" spans="1:15">
      <c r="A87"/>
      <c r="B87"/>
      <c r="C87"/>
      <c r="D87"/>
      <c r="E87"/>
      <c r="F87"/>
      <c r="G87"/>
      <c r="H87" s="29"/>
      <c r="I87"/>
      <c r="J87" s="29"/>
      <c r="K87" s="29"/>
      <c r="L87" s="29"/>
    </row>
    <row r="88" spans="1:15">
      <c r="A88"/>
      <c r="B88"/>
      <c r="C88"/>
      <c r="D88"/>
      <c r="E88"/>
      <c r="F88"/>
      <c r="G88"/>
      <c r="H88" s="29"/>
      <c r="I88"/>
      <c r="J88" s="29"/>
      <c r="K88" s="29"/>
      <c r="L88" s="29"/>
    </row>
    <row r="89" spans="1:15">
      <c r="A89"/>
      <c r="B89"/>
      <c r="C89"/>
      <c r="D89"/>
      <c r="E89"/>
      <c r="F89"/>
      <c r="G89"/>
      <c r="H89" s="29"/>
      <c r="I89"/>
      <c r="J89" s="29"/>
      <c r="K89" s="29"/>
      <c r="L89" s="29"/>
    </row>
    <row r="90" spans="1:15">
      <c r="A90"/>
      <c r="B90"/>
      <c r="C90"/>
      <c r="D90"/>
      <c r="E90"/>
      <c r="F90"/>
      <c r="G90"/>
      <c r="H90" s="29"/>
      <c r="I90"/>
      <c r="J90" s="29"/>
      <c r="K90" s="29"/>
      <c r="L90" s="29"/>
    </row>
    <row r="91" spans="1:15">
      <c r="A91"/>
      <c r="B91"/>
      <c r="C91"/>
      <c r="D91"/>
      <c r="E91"/>
      <c r="F91"/>
      <c r="G91"/>
      <c r="H91" s="29"/>
      <c r="I91"/>
      <c r="J91" s="29"/>
      <c r="K91" s="29"/>
      <c r="L91" s="29"/>
    </row>
  </sheetData>
  <mergeCells count="100">
    <mergeCell ref="E71:E72"/>
    <mergeCell ref="B79:B80"/>
    <mergeCell ref="B81:B82"/>
    <mergeCell ref="B83:B84"/>
    <mergeCell ref="A1:B1"/>
    <mergeCell ref="B56:B58"/>
    <mergeCell ref="C56:C57"/>
    <mergeCell ref="D56:D57"/>
    <mergeCell ref="E56:E57"/>
    <mergeCell ref="B65:B67"/>
    <mergeCell ref="C65:C66"/>
    <mergeCell ref="D65:D66"/>
    <mergeCell ref="E65:E66"/>
    <mergeCell ref="B50:B52"/>
    <mergeCell ref="C50:C51"/>
    <mergeCell ref="D50:D51"/>
    <mergeCell ref="E50:E51"/>
    <mergeCell ref="B53:B55"/>
    <mergeCell ref="C53:C54"/>
    <mergeCell ref="D53:D54"/>
    <mergeCell ref="E53:E54"/>
    <mergeCell ref="A77:A86"/>
    <mergeCell ref="B77:B78"/>
    <mergeCell ref="C77:C86"/>
    <mergeCell ref="D77:D86"/>
    <mergeCell ref="E77:E86"/>
    <mergeCell ref="B85:B86"/>
    <mergeCell ref="A62:A76"/>
    <mergeCell ref="B62:B64"/>
    <mergeCell ref="C62:C63"/>
    <mergeCell ref="D62:D63"/>
    <mergeCell ref="E62:E63"/>
    <mergeCell ref="B74:B76"/>
    <mergeCell ref="C74:C75"/>
    <mergeCell ref="D74:D75"/>
    <mergeCell ref="E74:E75"/>
    <mergeCell ref="B68:B70"/>
    <mergeCell ref="B71:B73"/>
    <mergeCell ref="C68:C69"/>
    <mergeCell ref="D68:D69"/>
    <mergeCell ref="E68:E69"/>
    <mergeCell ref="C71:C72"/>
    <mergeCell ref="D71:D72"/>
    <mergeCell ref="C37:C46"/>
    <mergeCell ref="D37:D46"/>
    <mergeCell ref="E37:E46"/>
    <mergeCell ref="B45:B46"/>
    <mergeCell ref="A47:A61"/>
    <mergeCell ref="B47:B49"/>
    <mergeCell ref="C47:C48"/>
    <mergeCell ref="D47:D48"/>
    <mergeCell ref="E47:E48"/>
    <mergeCell ref="B59:B61"/>
    <mergeCell ref="C59:C60"/>
    <mergeCell ref="D59:D60"/>
    <mergeCell ref="E59:E60"/>
    <mergeCell ref="B39:B40"/>
    <mergeCell ref="B41:B42"/>
    <mergeCell ref="B43:B44"/>
    <mergeCell ref="A27:A36"/>
    <mergeCell ref="B27:B28"/>
    <mergeCell ref="B35:B36"/>
    <mergeCell ref="A37:A46"/>
    <mergeCell ref="B37:B38"/>
    <mergeCell ref="B29:B30"/>
    <mergeCell ref="B31:B32"/>
    <mergeCell ref="B33:B34"/>
    <mergeCell ref="A2:A5"/>
    <mergeCell ref="A6:A9"/>
    <mergeCell ref="A16:A21"/>
    <mergeCell ref="A22:A25"/>
    <mergeCell ref="A10:A15"/>
    <mergeCell ref="B10:B12"/>
    <mergeCell ref="B13:B15"/>
    <mergeCell ref="B6:B7"/>
    <mergeCell ref="B8:B9"/>
    <mergeCell ref="B2:B3"/>
    <mergeCell ref="B4:B5"/>
    <mergeCell ref="C6:C9"/>
    <mergeCell ref="D6:D9"/>
    <mergeCell ref="E6:E9"/>
    <mergeCell ref="C10:C11"/>
    <mergeCell ref="D10:D11"/>
    <mergeCell ref="E10:E11"/>
    <mergeCell ref="C13:C14"/>
    <mergeCell ref="D13:D14"/>
    <mergeCell ref="E13:E14"/>
    <mergeCell ref="B19:B21"/>
    <mergeCell ref="C19:C20"/>
    <mergeCell ref="D19:D20"/>
    <mergeCell ref="E19:E20"/>
    <mergeCell ref="B16:B18"/>
    <mergeCell ref="C16:C17"/>
    <mergeCell ref="D16:D17"/>
    <mergeCell ref="E16:E17"/>
    <mergeCell ref="B22:B23"/>
    <mergeCell ref="B24:B25"/>
    <mergeCell ref="C22:C25"/>
    <mergeCell ref="D22:D25"/>
    <mergeCell ref="E22:E25"/>
  </mergeCells>
  <phoneticPr fontId="1" type="noConversion"/>
  <hyperlinks>
    <hyperlink ref="F49" r:id="rId1"/>
    <hyperlink ref="F61" r:id="rId2"/>
    <hyperlink ref="F52" r:id="rId3"/>
    <hyperlink ref="F55" r:id="rId4"/>
    <hyperlink ref="F58" r:id="rId5"/>
    <hyperlink ref="F15" r:id="rId6"/>
    <hyperlink ref="F12" r:id="rId7"/>
  </hyperlinks>
  <pageMargins left="0.7" right="0.7" top="0.75" bottom="0.75" header="0.3" footer="0.3"/>
  <pageSetup paperSize="9" orientation="portrait" r:id="rId8"/>
</worksheet>
</file>

<file path=xl/worksheets/sheet9.xml><?xml version="1.0" encoding="utf-8"?>
<worksheet xmlns="http://schemas.openxmlformats.org/spreadsheetml/2006/main" xmlns:r="http://schemas.openxmlformats.org/officeDocument/2006/relationships">
  <dimension ref="A1:O91"/>
  <sheetViews>
    <sheetView workbookViewId="0">
      <pane ySplit="1" topLeftCell="A14" activePane="bottomLeft" state="frozen"/>
      <selection pane="bottomLeft" activeCell="G16" sqref="G16"/>
    </sheetView>
  </sheetViews>
  <sheetFormatPr defaultColWidth="8.875" defaultRowHeight="14.25"/>
  <cols>
    <col min="1" max="1" width="9.625" style="3" customWidth="1"/>
    <col min="2" max="2" width="16.75" style="3" customWidth="1"/>
    <col min="3" max="5" width="8.875" style="3"/>
    <col min="6" max="6" width="12.625" style="3" customWidth="1"/>
    <col min="7" max="7" width="8.875" style="3"/>
    <col min="8" max="8" width="8.875" style="31"/>
    <col min="9" max="9" width="8.875" style="3"/>
    <col min="10" max="12" width="8.875" style="31"/>
    <col min="13" max="13" width="8.875" style="127"/>
  </cols>
  <sheetData>
    <row r="1" spans="1:15" ht="38.25">
      <c r="A1" s="160" t="s">
        <v>102</v>
      </c>
      <c r="B1" s="161"/>
      <c r="C1" s="64" t="s">
        <v>14</v>
      </c>
      <c r="D1" s="64" t="s">
        <v>15</v>
      </c>
      <c r="E1" s="64" t="s">
        <v>16</v>
      </c>
      <c r="F1" s="64" t="s">
        <v>39</v>
      </c>
      <c r="G1" s="62" t="s">
        <v>0</v>
      </c>
      <c r="H1" s="30" t="s">
        <v>1</v>
      </c>
      <c r="I1" s="13" t="s">
        <v>9</v>
      </c>
      <c r="J1" s="30" t="s">
        <v>26</v>
      </c>
      <c r="K1" s="30" t="s">
        <v>11</v>
      </c>
      <c r="L1" s="30" t="s">
        <v>22</v>
      </c>
      <c r="M1" s="68" t="s">
        <v>53</v>
      </c>
      <c r="N1" s="62" t="s">
        <v>25</v>
      </c>
      <c r="O1" s="62" t="s">
        <v>31</v>
      </c>
    </row>
    <row r="2" spans="1:15" ht="17.25" customHeight="1">
      <c r="A2" s="140" t="s">
        <v>34</v>
      </c>
      <c r="B2" s="141" t="s">
        <v>55</v>
      </c>
      <c r="C2" s="64">
        <v>1</v>
      </c>
      <c r="D2" s="64">
        <v>1</v>
      </c>
      <c r="E2" s="64">
        <v>1</v>
      </c>
      <c r="F2" s="64"/>
      <c r="G2" s="64">
        <v>3.8</v>
      </c>
      <c r="H2" s="49"/>
      <c r="I2" s="49"/>
      <c r="J2" s="50"/>
      <c r="K2" s="50"/>
      <c r="L2" s="49"/>
      <c r="M2" s="115">
        <v>2.5499999999999998</v>
      </c>
      <c r="N2" s="37">
        <f>MAX(G2:M2)-MIN(G2:M2)</f>
        <v>1.25</v>
      </c>
      <c r="O2" s="37">
        <f>AVERAGE(G2:M2)</f>
        <v>3.1749999999999998</v>
      </c>
    </row>
    <row r="3" spans="1:15">
      <c r="A3" s="140"/>
      <c r="B3" s="142"/>
      <c r="C3" s="64">
        <v>1</v>
      </c>
      <c r="D3" s="64">
        <v>2</v>
      </c>
      <c r="E3" s="64">
        <v>1</v>
      </c>
      <c r="F3" s="64"/>
      <c r="G3" s="64">
        <v>0.2</v>
      </c>
      <c r="H3" s="49"/>
      <c r="I3" s="49"/>
      <c r="J3" s="51"/>
      <c r="K3" s="50"/>
      <c r="L3" s="49"/>
      <c r="M3" s="115">
        <v>0.64</v>
      </c>
      <c r="N3" s="37">
        <f t="shared" ref="N3:N25" si="0">MAX(G3:M3)-MIN(G3:M3)</f>
        <v>0.44</v>
      </c>
      <c r="O3" s="37">
        <f t="shared" ref="O3:O25" si="1">AVERAGE(G3:M3)</f>
        <v>0.42000000000000004</v>
      </c>
    </row>
    <row r="4" spans="1:15">
      <c r="A4" s="140"/>
      <c r="B4" s="141" t="s">
        <v>56</v>
      </c>
      <c r="C4" s="64">
        <v>1</v>
      </c>
      <c r="D4" s="64">
        <v>1</v>
      </c>
      <c r="E4" s="64">
        <v>1</v>
      </c>
      <c r="F4" s="64"/>
      <c r="G4" s="64">
        <v>4.0999999999999996</v>
      </c>
      <c r="H4" s="49"/>
      <c r="I4" s="49"/>
      <c r="J4" s="51"/>
      <c r="K4" s="50"/>
      <c r="L4" s="49"/>
      <c r="M4" s="115">
        <v>3</v>
      </c>
      <c r="N4" s="37">
        <f t="shared" si="0"/>
        <v>1.0999999999999996</v>
      </c>
      <c r="O4" s="37">
        <f t="shared" si="1"/>
        <v>3.55</v>
      </c>
    </row>
    <row r="5" spans="1:15">
      <c r="A5" s="140"/>
      <c r="B5" s="142"/>
      <c r="C5" s="64">
        <v>1</v>
      </c>
      <c r="D5" s="64">
        <v>2</v>
      </c>
      <c r="E5" s="64">
        <v>1</v>
      </c>
      <c r="F5" s="64"/>
      <c r="G5" s="64">
        <v>0</v>
      </c>
      <c r="H5" s="49"/>
      <c r="I5" s="49"/>
      <c r="J5" s="51"/>
      <c r="K5" s="50"/>
      <c r="L5" s="49"/>
      <c r="M5" s="115">
        <v>0.51</v>
      </c>
      <c r="N5" s="37">
        <f t="shared" si="0"/>
        <v>0.51</v>
      </c>
      <c r="O5" s="37">
        <f t="shared" si="1"/>
        <v>0.255</v>
      </c>
    </row>
    <row r="6" spans="1:15">
      <c r="A6" s="140" t="s">
        <v>35</v>
      </c>
      <c r="B6" s="158" t="s">
        <v>55</v>
      </c>
      <c r="C6" s="155">
        <v>2</v>
      </c>
      <c r="D6" s="155">
        <v>14</v>
      </c>
      <c r="E6" s="155">
        <v>1</v>
      </c>
      <c r="F6" s="50" t="s">
        <v>20</v>
      </c>
      <c r="G6" s="50">
        <v>-7.9</v>
      </c>
      <c r="H6" s="49"/>
      <c r="I6" s="59"/>
      <c r="J6" s="51"/>
      <c r="K6" s="50"/>
      <c r="L6" s="49"/>
      <c r="M6" s="115">
        <v>-7.54</v>
      </c>
      <c r="N6" s="37">
        <f t="shared" si="0"/>
        <v>0.36000000000000032</v>
      </c>
      <c r="O6" s="37">
        <f t="shared" si="1"/>
        <v>-7.7200000000000006</v>
      </c>
    </row>
    <row r="7" spans="1:15">
      <c r="A7" s="140"/>
      <c r="B7" s="159"/>
      <c r="C7" s="156"/>
      <c r="D7" s="156"/>
      <c r="E7" s="156"/>
      <c r="F7" s="50" t="s">
        <v>21</v>
      </c>
      <c r="G7" s="50">
        <v>-7.6</v>
      </c>
      <c r="H7" s="49"/>
      <c r="I7" s="59"/>
      <c r="J7" s="49"/>
      <c r="K7" s="50"/>
      <c r="L7" s="49"/>
      <c r="M7" s="115">
        <v>-7.22</v>
      </c>
      <c r="N7" s="37">
        <f t="shared" si="0"/>
        <v>0.37999999999999989</v>
      </c>
      <c r="O7" s="37">
        <f t="shared" si="1"/>
        <v>-7.41</v>
      </c>
    </row>
    <row r="8" spans="1:15">
      <c r="A8" s="140"/>
      <c r="B8" s="158" t="s">
        <v>56</v>
      </c>
      <c r="C8" s="156"/>
      <c r="D8" s="156"/>
      <c r="E8" s="156"/>
      <c r="F8" s="50" t="s">
        <v>20</v>
      </c>
      <c r="G8" s="50">
        <v>-8.1</v>
      </c>
      <c r="H8" s="49"/>
      <c r="I8" s="49"/>
      <c r="J8" s="49"/>
      <c r="K8" s="50"/>
      <c r="L8" s="49"/>
      <c r="M8" s="115">
        <v>-8.6</v>
      </c>
      <c r="N8" s="37">
        <f t="shared" si="0"/>
        <v>0.5</v>
      </c>
      <c r="O8" s="37">
        <f t="shared" si="1"/>
        <v>-8.35</v>
      </c>
    </row>
    <row r="9" spans="1:15">
      <c r="A9" s="140"/>
      <c r="B9" s="159"/>
      <c r="C9" s="157"/>
      <c r="D9" s="157"/>
      <c r="E9" s="157"/>
      <c r="F9" s="50" t="s">
        <v>21</v>
      </c>
      <c r="G9" s="50">
        <v>-7.6</v>
      </c>
      <c r="H9" s="49"/>
      <c r="I9" s="49"/>
      <c r="J9" s="49"/>
      <c r="K9" s="50"/>
      <c r="L9" s="49"/>
      <c r="M9" s="115">
        <v>-7.75</v>
      </c>
      <c r="N9" s="37">
        <f t="shared" si="0"/>
        <v>0.15000000000000036</v>
      </c>
      <c r="O9" s="37">
        <f t="shared" si="1"/>
        <v>-7.6749999999999998</v>
      </c>
    </row>
    <row r="10" spans="1:15">
      <c r="A10" s="153" t="s">
        <v>36</v>
      </c>
      <c r="B10" s="141" t="s">
        <v>55</v>
      </c>
      <c r="C10" s="150">
        <v>4</v>
      </c>
      <c r="D10" s="150">
        <v>1</v>
      </c>
      <c r="E10" s="150">
        <v>4</v>
      </c>
      <c r="F10" s="50" t="s">
        <v>20</v>
      </c>
      <c r="G10" s="132">
        <v>0.3</v>
      </c>
      <c r="H10" s="49"/>
      <c r="I10" s="59"/>
      <c r="J10" s="49"/>
      <c r="K10" s="50"/>
      <c r="L10" s="49"/>
      <c r="M10" s="114"/>
      <c r="N10" s="37">
        <f t="shared" si="0"/>
        <v>0</v>
      </c>
      <c r="O10" s="37">
        <f t="shared" si="1"/>
        <v>0.3</v>
      </c>
    </row>
    <row r="11" spans="1:15">
      <c r="A11" s="153"/>
      <c r="B11" s="153"/>
      <c r="C11" s="152"/>
      <c r="D11" s="152"/>
      <c r="E11" s="152"/>
      <c r="F11" s="50" t="s">
        <v>21</v>
      </c>
      <c r="G11" s="132">
        <v>-0.8</v>
      </c>
      <c r="H11" s="49"/>
      <c r="I11" s="49"/>
      <c r="J11" s="49"/>
      <c r="K11" s="50"/>
      <c r="L11" s="49"/>
      <c r="M11" s="114"/>
      <c r="N11" s="37">
        <f t="shared" si="0"/>
        <v>0</v>
      </c>
      <c r="O11" s="37">
        <f t="shared" si="1"/>
        <v>-0.8</v>
      </c>
    </row>
    <row r="12" spans="1:15">
      <c r="A12" s="153"/>
      <c r="B12" s="153"/>
      <c r="C12" s="63">
        <v>22</v>
      </c>
      <c r="D12" s="63">
        <v>2</v>
      </c>
      <c r="E12" s="63">
        <v>9</v>
      </c>
      <c r="F12" s="50" t="s">
        <v>54</v>
      </c>
      <c r="G12" s="132"/>
      <c r="H12" s="49"/>
      <c r="I12" s="59"/>
      <c r="J12" s="49"/>
      <c r="K12" s="50"/>
      <c r="L12" s="49"/>
      <c r="M12" s="114"/>
      <c r="N12" s="37">
        <f t="shared" si="0"/>
        <v>0</v>
      </c>
      <c r="O12" s="37" t="e">
        <f t="shared" si="1"/>
        <v>#DIV/0!</v>
      </c>
    </row>
    <row r="13" spans="1:15">
      <c r="A13" s="153"/>
      <c r="B13" s="141" t="s">
        <v>56</v>
      </c>
      <c r="C13" s="150">
        <v>4</v>
      </c>
      <c r="D13" s="150">
        <v>1</v>
      </c>
      <c r="E13" s="150">
        <v>4</v>
      </c>
      <c r="F13" s="50" t="s">
        <v>20</v>
      </c>
      <c r="G13" s="132">
        <v>-0.2</v>
      </c>
      <c r="H13" s="49"/>
      <c r="I13" s="62"/>
      <c r="J13" s="49"/>
      <c r="K13" s="50"/>
      <c r="L13" s="49"/>
      <c r="M13" s="114"/>
      <c r="N13" s="37">
        <f>MAX(G13:M13)-MIN(G13:M13)</f>
        <v>0</v>
      </c>
      <c r="O13" s="37">
        <f>AVERAGE(G13:M13)</f>
        <v>-0.2</v>
      </c>
    </row>
    <row r="14" spans="1:15">
      <c r="A14" s="153"/>
      <c r="B14" s="153"/>
      <c r="C14" s="152"/>
      <c r="D14" s="152"/>
      <c r="E14" s="152"/>
      <c r="F14" s="50" t="s">
        <v>21</v>
      </c>
      <c r="G14" s="132">
        <v>-0.8</v>
      </c>
      <c r="H14" s="49"/>
      <c r="I14" s="62"/>
      <c r="J14" s="49"/>
      <c r="K14" s="50"/>
      <c r="L14" s="49"/>
      <c r="M14" s="114"/>
      <c r="N14" s="37">
        <f t="shared" si="0"/>
        <v>0</v>
      </c>
      <c r="O14" s="37">
        <f t="shared" si="1"/>
        <v>-0.8</v>
      </c>
    </row>
    <row r="15" spans="1:15">
      <c r="A15" s="153"/>
      <c r="B15" s="153"/>
      <c r="C15" s="63">
        <v>22</v>
      </c>
      <c r="D15" s="63">
        <v>2</v>
      </c>
      <c r="E15" s="63">
        <v>9</v>
      </c>
      <c r="F15" s="50" t="s">
        <v>54</v>
      </c>
      <c r="G15" s="132"/>
      <c r="H15" s="49"/>
      <c r="I15" s="62"/>
      <c r="J15" s="49"/>
      <c r="K15" s="50"/>
      <c r="L15" s="49"/>
      <c r="M15" s="114"/>
      <c r="N15" s="37">
        <f t="shared" si="0"/>
        <v>0</v>
      </c>
      <c r="O15" s="37" t="e">
        <f t="shared" si="1"/>
        <v>#DIV/0!</v>
      </c>
    </row>
    <row r="16" spans="1:15" ht="25.5">
      <c r="A16" s="140" t="s">
        <v>37</v>
      </c>
      <c r="B16" s="148" t="s">
        <v>55</v>
      </c>
      <c r="C16" s="150">
        <v>16</v>
      </c>
      <c r="D16" s="150">
        <v>14</v>
      </c>
      <c r="E16" s="150">
        <v>1</v>
      </c>
      <c r="F16" s="64" t="s">
        <v>17</v>
      </c>
      <c r="G16" s="64">
        <v>-3.1</v>
      </c>
      <c r="H16" s="49"/>
      <c r="I16" s="62"/>
      <c r="J16" s="50"/>
      <c r="K16" s="50"/>
      <c r="L16" s="49"/>
      <c r="M16" s="124">
        <v>-3.39</v>
      </c>
      <c r="N16" s="37">
        <f>MAX(G16:M16)-MIN(G16:M16)</f>
        <v>0.29000000000000004</v>
      </c>
      <c r="O16" s="37">
        <f>AVERAGE(G16:M16)</f>
        <v>-3.2450000000000001</v>
      </c>
    </row>
    <row r="17" spans="1:15" ht="25.5">
      <c r="A17" s="140"/>
      <c r="B17" s="154"/>
      <c r="C17" s="152">
        <v>16</v>
      </c>
      <c r="D17" s="152">
        <v>14</v>
      </c>
      <c r="E17" s="152">
        <v>1</v>
      </c>
      <c r="F17" s="64" t="s">
        <v>18</v>
      </c>
      <c r="G17" s="64">
        <v>-3.5</v>
      </c>
      <c r="H17" s="49"/>
      <c r="I17" s="62"/>
      <c r="J17" s="50"/>
      <c r="K17" s="50"/>
      <c r="L17" s="49"/>
      <c r="M17" s="115">
        <v>-3.87</v>
      </c>
      <c r="N17" s="37">
        <f>MAX(G17:M17)-MIN(G17:M17)</f>
        <v>0.37000000000000011</v>
      </c>
      <c r="O17" s="37">
        <f>AVERAGE(G17:M17)</f>
        <v>-3.6850000000000001</v>
      </c>
    </row>
    <row r="18" spans="1:15" ht="25.5">
      <c r="A18" s="140"/>
      <c r="B18" s="154"/>
      <c r="C18" s="63">
        <v>16</v>
      </c>
      <c r="D18" s="63">
        <v>4</v>
      </c>
      <c r="E18" s="63">
        <v>3</v>
      </c>
      <c r="F18" s="64" t="s">
        <v>17</v>
      </c>
      <c r="G18" s="64"/>
      <c r="H18" s="49"/>
      <c r="I18" s="62"/>
      <c r="J18" s="51"/>
      <c r="K18" s="50"/>
      <c r="L18" s="49"/>
      <c r="M18" s="115">
        <v>-2.16</v>
      </c>
      <c r="N18" s="37">
        <f t="shared" si="0"/>
        <v>0</v>
      </c>
      <c r="O18" s="37">
        <f t="shared" si="1"/>
        <v>-2.16</v>
      </c>
    </row>
    <row r="19" spans="1:15" ht="25.5">
      <c r="A19" s="140"/>
      <c r="B19" s="141" t="s">
        <v>56</v>
      </c>
      <c r="C19" s="150">
        <v>16</v>
      </c>
      <c r="D19" s="150">
        <v>14</v>
      </c>
      <c r="E19" s="150">
        <v>1</v>
      </c>
      <c r="F19" s="64" t="s">
        <v>17</v>
      </c>
      <c r="G19" s="64">
        <v>-3.6</v>
      </c>
      <c r="H19" s="49"/>
      <c r="I19" s="62"/>
      <c r="J19" s="50"/>
      <c r="K19" s="50"/>
      <c r="L19" s="49"/>
      <c r="M19" s="124">
        <v>-3</v>
      </c>
      <c r="N19" s="37">
        <f t="shared" si="0"/>
        <v>0.60000000000000009</v>
      </c>
      <c r="O19" s="37">
        <f t="shared" si="1"/>
        <v>-3.3</v>
      </c>
    </row>
    <row r="20" spans="1:15" ht="25.5">
      <c r="A20" s="140"/>
      <c r="B20" s="153"/>
      <c r="C20" s="152">
        <v>16</v>
      </c>
      <c r="D20" s="152">
        <v>14</v>
      </c>
      <c r="E20" s="152">
        <v>1</v>
      </c>
      <c r="F20" s="64" t="s">
        <v>18</v>
      </c>
      <c r="G20" s="64">
        <v>-3.9</v>
      </c>
      <c r="H20" s="49"/>
      <c r="I20" s="62"/>
      <c r="J20" s="50"/>
      <c r="K20" s="50"/>
      <c r="L20" s="49"/>
      <c r="M20" s="115">
        <v>-3.4</v>
      </c>
      <c r="N20" s="37">
        <f t="shared" si="0"/>
        <v>0.5</v>
      </c>
      <c r="O20" s="37">
        <f t="shared" si="1"/>
        <v>-3.65</v>
      </c>
    </row>
    <row r="21" spans="1:15" ht="25.5">
      <c r="A21" s="140"/>
      <c r="B21" s="153"/>
      <c r="C21" s="63">
        <v>16</v>
      </c>
      <c r="D21" s="63">
        <v>4</v>
      </c>
      <c r="E21" s="63">
        <v>3</v>
      </c>
      <c r="F21" s="64" t="s">
        <v>17</v>
      </c>
      <c r="G21" s="64"/>
      <c r="H21" s="49"/>
      <c r="I21" s="62"/>
      <c r="J21" s="51"/>
      <c r="K21" s="50"/>
      <c r="L21" s="49"/>
      <c r="M21" s="115">
        <v>-1.75</v>
      </c>
      <c r="N21" s="37">
        <f t="shared" si="0"/>
        <v>0</v>
      </c>
      <c r="O21" s="37">
        <f t="shared" si="1"/>
        <v>-1.75</v>
      </c>
    </row>
    <row r="22" spans="1:15" ht="25.5">
      <c r="A22" s="140" t="s">
        <v>38</v>
      </c>
      <c r="B22" s="148" t="s">
        <v>55</v>
      </c>
      <c r="C22" s="150">
        <v>22</v>
      </c>
      <c r="D22" s="150">
        <v>14</v>
      </c>
      <c r="E22" s="150">
        <v>1</v>
      </c>
      <c r="F22" s="64" t="s">
        <v>17</v>
      </c>
      <c r="G22" s="64">
        <v>-1.6</v>
      </c>
      <c r="H22" s="49"/>
      <c r="I22" s="62"/>
      <c r="J22" s="49"/>
      <c r="K22" s="50"/>
      <c r="L22" s="49"/>
      <c r="M22" s="124">
        <v>-2.1</v>
      </c>
      <c r="N22" s="37">
        <f>MAX(G22:M22)-MIN(G22:M22)</f>
        <v>0.5</v>
      </c>
      <c r="O22" s="37">
        <f>AVERAGE(G22:M22)</f>
        <v>-1.85</v>
      </c>
    </row>
    <row r="23" spans="1:15" ht="25.5">
      <c r="A23" s="140"/>
      <c r="B23" s="149"/>
      <c r="C23" s="151"/>
      <c r="D23" s="151">
        <v>14</v>
      </c>
      <c r="E23" s="151">
        <v>1</v>
      </c>
      <c r="F23" s="64" t="s">
        <v>18</v>
      </c>
      <c r="G23" s="64">
        <v>-1.7</v>
      </c>
      <c r="H23" s="49"/>
      <c r="I23" s="62"/>
      <c r="J23" s="49"/>
      <c r="K23" s="50"/>
      <c r="L23" s="49"/>
      <c r="M23" s="115">
        <v>-2.54</v>
      </c>
      <c r="N23" s="37">
        <f>MAX(G23:M23)-MIN(G23:M23)</f>
        <v>0.84000000000000008</v>
      </c>
      <c r="O23" s="37">
        <f>AVERAGE(G23:M23)</f>
        <v>-2.12</v>
      </c>
    </row>
    <row r="24" spans="1:15" ht="25.5">
      <c r="A24" s="140"/>
      <c r="B24" s="148" t="s">
        <v>56</v>
      </c>
      <c r="C24" s="151"/>
      <c r="D24" s="151">
        <v>14</v>
      </c>
      <c r="E24" s="151">
        <v>1</v>
      </c>
      <c r="F24" s="64" t="s">
        <v>17</v>
      </c>
      <c r="G24" s="64">
        <v>-1.9</v>
      </c>
      <c r="H24" s="49"/>
      <c r="I24" s="62"/>
      <c r="J24" s="49"/>
      <c r="K24" s="50"/>
      <c r="L24" s="49"/>
      <c r="M24" s="115">
        <v>-1.75</v>
      </c>
      <c r="N24" s="37">
        <f t="shared" si="0"/>
        <v>0.14999999999999991</v>
      </c>
      <c r="O24" s="37">
        <f t="shared" si="1"/>
        <v>-1.825</v>
      </c>
    </row>
    <row r="25" spans="1:15" ht="25.5">
      <c r="A25" s="140"/>
      <c r="B25" s="149" t="s">
        <v>19</v>
      </c>
      <c r="C25" s="152"/>
      <c r="D25" s="152">
        <v>14</v>
      </c>
      <c r="E25" s="152">
        <v>1</v>
      </c>
      <c r="F25" s="64" t="s">
        <v>18</v>
      </c>
      <c r="G25" s="64">
        <v>-2.1</v>
      </c>
      <c r="H25" s="49"/>
      <c r="I25" s="64"/>
      <c r="J25" s="49"/>
      <c r="K25" s="50"/>
      <c r="L25" s="49"/>
      <c r="M25" s="115">
        <v>-2.17</v>
      </c>
      <c r="N25" s="37">
        <f t="shared" si="0"/>
        <v>6.999999999999984E-2</v>
      </c>
      <c r="O25" s="37">
        <f t="shared" si="1"/>
        <v>-2.1349999999999998</v>
      </c>
    </row>
    <row r="26" spans="1:15">
      <c r="A26" s="4"/>
      <c r="B26" s="4"/>
      <c r="C26" s="4"/>
      <c r="D26" s="4"/>
      <c r="E26" s="4"/>
      <c r="F26" s="12"/>
      <c r="G26" s="4"/>
    </row>
    <row r="27" spans="1:15">
      <c r="A27" s="140" t="s">
        <v>34</v>
      </c>
      <c r="B27" s="141" t="s">
        <v>95</v>
      </c>
      <c r="C27" s="64">
        <v>1</v>
      </c>
      <c r="D27" s="64">
        <v>1</v>
      </c>
      <c r="E27" s="64">
        <v>1</v>
      </c>
      <c r="F27" s="64"/>
      <c r="G27" s="64"/>
      <c r="H27" s="49"/>
      <c r="I27" s="49"/>
      <c r="J27" s="50"/>
      <c r="K27" s="50"/>
      <c r="L27" s="49"/>
      <c r="M27" s="114"/>
      <c r="N27" s="37">
        <f>MAX(G27:M27)-MIN(G27:M27)</f>
        <v>0</v>
      </c>
      <c r="O27" s="37" t="e">
        <f>AVERAGE(G27:M27)</f>
        <v>#DIV/0!</v>
      </c>
    </row>
    <row r="28" spans="1:15">
      <c r="A28" s="140"/>
      <c r="B28" s="142"/>
      <c r="C28" s="64">
        <v>1</v>
      </c>
      <c r="D28" s="64">
        <v>2</v>
      </c>
      <c r="E28" s="64">
        <v>1</v>
      </c>
      <c r="F28" s="64"/>
      <c r="G28" s="64"/>
      <c r="H28" s="49"/>
      <c r="I28" s="49"/>
      <c r="J28" s="51"/>
      <c r="K28" s="50"/>
      <c r="L28" s="49"/>
      <c r="M28" s="114"/>
      <c r="N28" s="37">
        <f t="shared" ref="N28:N85" si="2">MAX(G28:M28)-MIN(G28:M28)</f>
        <v>0</v>
      </c>
      <c r="O28" s="37" t="e">
        <f t="shared" ref="O28:O85" si="3">AVERAGE(G28:M28)</f>
        <v>#DIV/0!</v>
      </c>
    </row>
    <row r="29" spans="1:15">
      <c r="A29" s="140"/>
      <c r="B29" s="141" t="s">
        <v>96</v>
      </c>
      <c r="C29" s="64">
        <v>1</v>
      </c>
      <c r="D29" s="64">
        <v>1</v>
      </c>
      <c r="E29" s="64">
        <v>1</v>
      </c>
      <c r="F29" s="64"/>
      <c r="G29" s="64"/>
      <c r="H29" s="49"/>
      <c r="I29" s="49"/>
      <c r="J29" s="51"/>
      <c r="K29" s="50"/>
      <c r="L29" s="49"/>
      <c r="M29" s="114"/>
      <c r="N29" s="37">
        <f t="shared" si="2"/>
        <v>0</v>
      </c>
      <c r="O29" s="37" t="e">
        <f t="shared" si="3"/>
        <v>#DIV/0!</v>
      </c>
    </row>
    <row r="30" spans="1:15">
      <c r="A30" s="140"/>
      <c r="B30" s="142"/>
      <c r="C30" s="64">
        <v>1</v>
      </c>
      <c r="D30" s="64">
        <v>2</v>
      </c>
      <c r="E30" s="64">
        <v>1</v>
      </c>
      <c r="F30" s="64"/>
      <c r="G30" s="64"/>
      <c r="H30" s="49"/>
      <c r="I30" s="49"/>
      <c r="J30" s="51"/>
      <c r="K30" s="50"/>
      <c r="L30" s="49"/>
      <c r="M30" s="114"/>
      <c r="N30" s="37">
        <f t="shared" si="2"/>
        <v>0</v>
      </c>
      <c r="O30" s="37" t="e">
        <f t="shared" si="3"/>
        <v>#DIV/0!</v>
      </c>
    </row>
    <row r="31" spans="1:15">
      <c r="A31" s="140"/>
      <c r="B31" s="141" t="s">
        <v>97</v>
      </c>
      <c r="C31" s="64">
        <v>1</v>
      </c>
      <c r="D31" s="64">
        <v>1</v>
      </c>
      <c r="E31" s="64">
        <v>1</v>
      </c>
      <c r="F31" s="64"/>
      <c r="G31" s="64"/>
      <c r="H31" s="49"/>
      <c r="I31" s="49"/>
      <c r="J31" s="51"/>
      <c r="K31" s="50"/>
      <c r="L31" s="49"/>
      <c r="M31" s="114"/>
      <c r="N31" s="37">
        <f t="shared" si="2"/>
        <v>0</v>
      </c>
      <c r="O31" s="37" t="e">
        <f t="shared" si="3"/>
        <v>#DIV/0!</v>
      </c>
    </row>
    <row r="32" spans="1:15">
      <c r="A32" s="140"/>
      <c r="B32" s="142"/>
      <c r="C32" s="64">
        <v>1</v>
      </c>
      <c r="D32" s="64">
        <v>2</v>
      </c>
      <c r="E32" s="64">
        <v>1</v>
      </c>
      <c r="F32" s="64"/>
      <c r="G32" s="64"/>
      <c r="H32" s="49"/>
      <c r="I32" s="49"/>
      <c r="J32" s="51"/>
      <c r="K32" s="50"/>
      <c r="L32" s="49"/>
      <c r="M32" s="114"/>
      <c r="N32" s="37">
        <f t="shared" si="2"/>
        <v>0</v>
      </c>
      <c r="O32" s="37" t="e">
        <f t="shared" si="3"/>
        <v>#DIV/0!</v>
      </c>
    </row>
    <row r="33" spans="1:15">
      <c r="A33" s="140"/>
      <c r="B33" s="141" t="s">
        <v>98</v>
      </c>
      <c r="C33" s="64">
        <v>1</v>
      </c>
      <c r="D33" s="64">
        <v>1</v>
      </c>
      <c r="E33" s="64">
        <v>1</v>
      </c>
      <c r="F33" s="64"/>
      <c r="G33" s="64"/>
      <c r="H33" s="49"/>
      <c r="I33" s="49"/>
      <c r="J33" s="51"/>
      <c r="K33" s="50"/>
      <c r="L33" s="49"/>
      <c r="M33" s="114"/>
      <c r="N33" s="37">
        <f t="shared" si="2"/>
        <v>0</v>
      </c>
      <c r="O33" s="37" t="e">
        <f t="shared" si="3"/>
        <v>#DIV/0!</v>
      </c>
    </row>
    <row r="34" spans="1:15">
      <c r="A34" s="140"/>
      <c r="B34" s="142"/>
      <c r="C34" s="64">
        <v>1</v>
      </c>
      <c r="D34" s="64">
        <v>2</v>
      </c>
      <c r="E34" s="64">
        <v>1</v>
      </c>
      <c r="F34" s="64"/>
      <c r="G34" s="64"/>
      <c r="H34" s="49"/>
      <c r="I34" s="49"/>
      <c r="J34" s="51"/>
      <c r="K34" s="50"/>
      <c r="L34" s="49"/>
      <c r="M34" s="114"/>
      <c r="N34" s="37">
        <f t="shared" si="2"/>
        <v>0</v>
      </c>
      <c r="O34" s="37" t="e">
        <f t="shared" si="3"/>
        <v>#DIV/0!</v>
      </c>
    </row>
    <row r="35" spans="1:15">
      <c r="A35" s="140"/>
      <c r="B35" s="141" t="s">
        <v>99</v>
      </c>
      <c r="C35" s="64">
        <v>1</v>
      </c>
      <c r="D35" s="64">
        <v>1</v>
      </c>
      <c r="E35" s="64">
        <v>1</v>
      </c>
      <c r="F35" s="64"/>
      <c r="G35" s="64"/>
      <c r="H35" s="49"/>
      <c r="I35" s="49"/>
      <c r="J35" s="51"/>
      <c r="K35" s="50"/>
      <c r="L35" s="49"/>
      <c r="M35" s="114"/>
      <c r="N35" s="37">
        <f t="shared" si="2"/>
        <v>0</v>
      </c>
      <c r="O35" s="37" t="e">
        <f t="shared" si="3"/>
        <v>#DIV/0!</v>
      </c>
    </row>
    <row r="36" spans="1:15">
      <c r="A36" s="140"/>
      <c r="B36" s="142"/>
      <c r="C36" s="64">
        <v>1</v>
      </c>
      <c r="D36" s="64">
        <v>2</v>
      </c>
      <c r="E36" s="64">
        <v>1</v>
      </c>
      <c r="F36" s="64"/>
      <c r="G36" s="64"/>
      <c r="H36" s="49"/>
      <c r="I36" s="49"/>
      <c r="J36" s="51"/>
      <c r="K36" s="50"/>
      <c r="L36" s="49"/>
      <c r="M36" s="114"/>
      <c r="N36" s="37">
        <f t="shared" si="2"/>
        <v>0</v>
      </c>
      <c r="O36" s="37" t="e">
        <f t="shared" si="3"/>
        <v>#DIV/0!</v>
      </c>
    </row>
    <row r="37" spans="1:15">
      <c r="A37" s="140" t="s">
        <v>35</v>
      </c>
      <c r="B37" s="141" t="s">
        <v>95</v>
      </c>
      <c r="C37" s="155">
        <v>2</v>
      </c>
      <c r="D37" s="155">
        <v>14</v>
      </c>
      <c r="E37" s="155">
        <v>1</v>
      </c>
      <c r="F37" s="50" t="s">
        <v>20</v>
      </c>
      <c r="G37" s="50"/>
      <c r="H37" s="49"/>
      <c r="I37" s="59"/>
      <c r="J37" s="51"/>
      <c r="K37" s="50"/>
      <c r="L37" s="49"/>
      <c r="M37" s="126"/>
      <c r="N37" s="37">
        <f t="shared" si="2"/>
        <v>0</v>
      </c>
      <c r="O37" s="37" t="e">
        <f t="shared" si="3"/>
        <v>#DIV/0!</v>
      </c>
    </row>
    <row r="38" spans="1:15">
      <c r="A38" s="140"/>
      <c r="B38" s="142"/>
      <c r="C38" s="156"/>
      <c r="D38" s="156"/>
      <c r="E38" s="156"/>
      <c r="F38" s="50" t="s">
        <v>21</v>
      </c>
      <c r="G38" s="50"/>
      <c r="H38" s="49"/>
      <c r="I38" s="59"/>
      <c r="J38" s="49"/>
      <c r="K38" s="50"/>
      <c r="L38" s="49"/>
      <c r="M38" s="126"/>
      <c r="N38" s="37">
        <f t="shared" si="2"/>
        <v>0</v>
      </c>
      <c r="O38" s="37" t="e">
        <f t="shared" si="3"/>
        <v>#DIV/0!</v>
      </c>
    </row>
    <row r="39" spans="1:15">
      <c r="A39" s="140"/>
      <c r="B39" s="141" t="s">
        <v>96</v>
      </c>
      <c r="C39" s="156"/>
      <c r="D39" s="156"/>
      <c r="E39" s="156"/>
      <c r="F39" s="50" t="s">
        <v>20</v>
      </c>
      <c r="G39" s="50"/>
      <c r="H39" s="49"/>
      <c r="I39" s="59"/>
      <c r="J39" s="49"/>
      <c r="K39" s="50"/>
      <c r="L39" s="49"/>
      <c r="M39" s="126"/>
      <c r="N39" s="37">
        <f t="shared" si="2"/>
        <v>0</v>
      </c>
      <c r="O39" s="37" t="e">
        <f t="shared" si="3"/>
        <v>#DIV/0!</v>
      </c>
    </row>
    <row r="40" spans="1:15">
      <c r="A40" s="140"/>
      <c r="B40" s="142"/>
      <c r="C40" s="156"/>
      <c r="D40" s="156"/>
      <c r="E40" s="156"/>
      <c r="F40" s="50" t="s">
        <v>21</v>
      </c>
      <c r="G40" s="50"/>
      <c r="H40" s="49"/>
      <c r="I40" s="59"/>
      <c r="J40" s="49"/>
      <c r="K40" s="50"/>
      <c r="L40" s="49"/>
      <c r="M40" s="126"/>
      <c r="N40" s="37">
        <f t="shared" si="2"/>
        <v>0</v>
      </c>
      <c r="O40" s="37" t="e">
        <f t="shared" si="3"/>
        <v>#DIV/0!</v>
      </c>
    </row>
    <row r="41" spans="1:15">
      <c r="A41" s="140"/>
      <c r="B41" s="141" t="s">
        <v>97</v>
      </c>
      <c r="C41" s="156"/>
      <c r="D41" s="156"/>
      <c r="E41" s="156"/>
      <c r="F41" s="50" t="s">
        <v>20</v>
      </c>
      <c r="G41" s="50"/>
      <c r="H41" s="49"/>
      <c r="I41" s="59"/>
      <c r="J41" s="49"/>
      <c r="K41" s="50"/>
      <c r="L41" s="49"/>
      <c r="M41" s="126"/>
      <c r="N41" s="37">
        <f t="shared" si="2"/>
        <v>0</v>
      </c>
      <c r="O41" s="37" t="e">
        <f t="shared" si="3"/>
        <v>#DIV/0!</v>
      </c>
    </row>
    <row r="42" spans="1:15">
      <c r="A42" s="140"/>
      <c r="B42" s="142"/>
      <c r="C42" s="156"/>
      <c r="D42" s="156"/>
      <c r="E42" s="156"/>
      <c r="F42" s="50" t="s">
        <v>21</v>
      </c>
      <c r="G42" s="50"/>
      <c r="H42" s="49"/>
      <c r="I42" s="59"/>
      <c r="J42" s="49"/>
      <c r="K42" s="50"/>
      <c r="L42" s="49"/>
      <c r="M42" s="126"/>
      <c r="N42" s="37">
        <f t="shared" si="2"/>
        <v>0</v>
      </c>
      <c r="O42" s="37" t="e">
        <f t="shared" si="3"/>
        <v>#DIV/0!</v>
      </c>
    </row>
    <row r="43" spans="1:15">
      <c r="A43" s="140"/>
      <c r="B43" s="141" t="s">
        <v>98</v>
      </c>
      <c r="C43" s="156"/>
      <c r="D43" s="156"/>
      <c r="E43" s="156"/>
      <c r="F43" s="50" t="s">
        <v>20</v>
      </c>
      <c r="G43" s="50"/>
      <c r="H43" s="49"/>
      <c r="I43" s="59"/>
      <c r="J43" s="49"/>
      <c r="K43" s="50"/>
      <c r="L43" s="49"/>
      <c r="M43" s="126"/>
      <c r="N43" s="37">
        <f t="shared" si="2"/>
        <v>0</v>
      </c>
      <c r="O43" s="37" t="e">
        <f t="shared" si="3"/>
        <v>#DIV/0!</v>
      </c>
    </row>
    <row r="44" spans="1:15">
      <c r="A44" s="140"/>
      <c r="B44" s="142"/>
      <c r="C44" s="156"/>
      <c r="D44" s="156"/>
      <c r="E44" s="156"/>
      <c r="F44" s="50" t="s">
        <v>21</v>
      </c>
      <c r="G44" s="50"/>
      <c r="H44" s="49"/>
      <c r="I44" s="59"/>
      <c r="J44" s="49"/>
      <c r="K44" s="50"/>
      <c r="L44" s="49"/>
      <c r="M44" s="126"/>
      <c r="N44" s="37">
        <f t="shared" si="2"/>
        <v>0</v>
      </c>
      <c r="O44" s="37" t="e">
        <f t="shared" si="3"/>
        <v>#DIV/0!</v>
      </c>
    </row>
    <row r="45" spans="1:15">
      <c r="A45" s="140"/>
      <c r="B45" s="141" t="s">
        <v>99</v>
      </c>
      <c r="C45" s="156"/>
      <c r="D45" s="156"/>
      <c r="E45" s="156"/>
      <c r="F45" s="50" t="s">
        <v>20</v>
      </c>
      <c r="G45" s="50"/>
      <c r="H45" s="49"/>
      <c r="I45" s="49"/>
      <c r="J45" s="49"/>
      <c r="K45" s="50"/>
      <c r="L45" s="49"/>
      <c r="M45" s="114"/>
      <c r="N45" s="37">
        <f t="shared" si="2"/>
        <v>0</v>
      </c>
      <c r="O45" s="37" t="e">
        <f t="shared" si="3"/>
        <v>#DIV/0!</v>
      </c>
    </row>
    <row r="46" spans="1:15">
      <c r="A46" s="140"/>
      <c r="B46" s="142"/>
      <c r="C46" s="157"/>
      <c r="D46" s="157"/>
      <c r="E46" s="157"/>
      <c r="F46" s="50" t="s">
        <v>21</v>
      </c>
      <c r="G46" s="50"/>
      <c r="H46" s="49"/>
      <c r="I46" s="49"/>
      <c r="J46" s="49"/>
      <c r="K46" s="50"/>
      <c r="L46" s="49"/>
      <c r="M46" s="114"/>
      <c r="N46" s="37">
        <f t="shared" si="2"/>
        <v>0</v>
      </c>
      <c r="O46" s="37" t="e">
        <f t="shared" si="3"/>
        <v>#DIV/0!</v>
      </c>
    </row>
    <row r="47" spans="1:15">
      <c r="A47" s="153" t="s">
        <v>36</v>
      </c>
      <c r="B47" s="141" t="s">
        <v>95</v>
      </c>
      <c r="C47" s="150">
        <v>4</v>
      </c>
      <c r="D47" s="150">
        <v>1</v>
      </c>
      <c r="E47" s="150">
        <v>4</v>
      </c>
      <c r="F47" s="50" t="s">
        <v>20</v>
      </c>
      <c r="G47" s="62"/>
      <c r="H47" s="49"/>
      <c r="I47" s="59"/>
      <c r="J47" s="49"/>
      <c r="K47" s="50"/>
      <c r="L47" s="49"/>
      <c r="M47" s="114"/>
      <c r="N47" s="37">
        <f t="shared" si="2"/>
        <v>0</v>
      </c>
      <c r="O47" s="37" t="e">
        <f t="shared" si="3"/>
        <v>#DIV/0!</v>
      </c>
    </row>
    <row r="48" spans="1:15">
      <c r="A48" s="153"/>
      <c r="B48" s="153"/>
      <c r="C48" s="152"/>
      <c r="D48" s="152"/>
      <c r="E48" s="152"/>
      <c r="F48" s="50" t="s">
        <v>21</v>
      </c>
      <c r="G48" s="62"/>
      <c r="H48" s="49"/>
      <c r="I48" s="49"/>
      <c r="J48" s="49"/>
      <c r="K48" s="50"/>
      <c r="L48" s="49"/>
      <c r="M48" s="114"/>
      <c r="N48" s="37">
        <f t="shared" si="2"/>
        <v>0</v>
      </c>
      <c r="O48" s="37" t="e">
        <f t="shared" si="3"/>
        <v>#DIV/0!</v>
      </c>
    </row>
    <row r="49" spans="1:15">
      <c r="A49" s="153"/>
      <c r="B49" s="153"/>
      <c r="C49" s="63">
        <v>22</v>
      </c>
      <c r="D49" s="63">
        <v>2</v>
      </c>
      <c r="E49" s="63">
        <v>9</v>
      </c>
      <c r="F49" s="50" t="s">
        <v>54</v>
      </c>
      <c r="G49" s="62"/>
      <c r="H49" s="49"/>
      <c r="I49" s="59"/>
      <c r="J49" s="49"/>
      <c r="K49" s="50"/>
      <c r="L49" s="49"/>
      <c r="M49" s="114"/>
      <c r="N49" s="37">
        <f t="shared" si="2"/>
        <v>0</v>
      </c>
      <c r="O49" s="37" t="e">
        <f t="shared" si="3"/>
        <v>#DIV/0!</v>
      </c>
    </row>
    <row r="50" spans="1:15">
      <c r="A50" s="153"/>
      <c r="B50" s="141" t="s">
        <v>96</v>
      </c>
      <c r="C50" s="150">
        <v>4</v>
      </c>
      <c r="D50" s="150">
        <v>1</v>
      </c>
      <c r="E50" s="150">
        <v>4</v>
      </c>
      <c r="F50" s="50" t="s">
        <v>20</v>
      </c>
      <c r="G50" s="62"/>
      <c r="H50" s="49"/>
      <c r="I50" s="59"/>
      <c r="J50" s="49"/>
      <c r="K50" s="50"/>
      <c r="L50" s="49"/>
      <c r="M50" s="114"/>
      <c r="N50" s="37">
        <f t="shared" si="2"/>
        <v>0</v>
      </c>
      <c r="O50" s="37" t="e">
        <f t="shared" si="3"/>
        <v>#DIV/0!</v>
      </c>
    </row>
    <row r="51" spans="1:15">
      <c r="A51" s="153"/>
      <c r="B51" s="153"/>
      <c r="C51" s="152"/>
      <c r="D51" s="152"/>
      <c r="E51" s="152"/>
      <c r="F51" s="50" t="s">
        <v>21</v>
      </c>
      <c r="G51" s="62"/>
      <c r="H51" s="49"/>
      <c r="I51" s="59"/>
      <c r="J51" s="49"/>
      <c r="K51" s="50"/>
      <c r="L51" s="49"/>
      <c r="M51" s="114"/>
      <c r="N51" s="37">
        <f t="shared" si="2"/>
        <v>0</v>
      </c>
      <c r="O51" s="37" t="e">
        <f t="shared" si="3"/>
        <v>#DIV/0!</v>
      </c>
    </row>
    <row r="52" spans="1:15">
      <c r="A52" s="153"/>
      <c r="B52" s="153"/>
      <c r="C52" s="63">
        <v>22</v>
      </c>
      <c r="D52" s="63">
        <v>2</v>
      </c>
      <c r="E52" s="63">
        <v>9</v>
      </c>
      <c r="F52" s="50" t="s">
        <v>54</v>
      </c>
      <c r="G52" s="62"/>
      <c r="H52" s="49"/>
      <c r="I52" s="59"/>
      <c r="J52" s="49"/>
      <c r="K52" s="50"/>
      <c r="L52" s="49"/>
      <c r="M52" s="114"/>
      <c r="N52" s="37">
        <f t="shared" si="2"/>
        <v>0</v>
      </c>
      <c r="O52" s="37" t="e">
        <f t="shared" si="3"/>
        <v>#DIV/0!</v>
      </c>
    </row>
    <row r="53" spans="1:15">
      <c r="A53" s="153"/>
      <c r="B53" s="141" t="s">
        <v>97</v>
      </c>
      <c r="C53" s="150">
        <v>4</v>
      </c>
      <c r="D53" s="150">
        <v>1</v>
      </c>
      <c r="E53" s="150">
        <v>4</v>
      </c>
      <c r="F53" s="50" t="s">
        <v>20</v>
      </c>
      <c r="G53" s="62"/>
      <c r="H53" s="49"/>
      <c r="I53" s="59"/>
      <c r="J53" s="49"/>
      <c r="K53" s="50"/>
      <c r="L53" s="49"/>
      <c r="M53" s="114"/>
      <c r="N53" s="37">
        <f t="shared" si="2"/>
        <v>0</v>
      </c>
      <c r="O53" s="37" t="e">
        <f t="shared" si="3"/>
        <v>#DIV/0!</v>
      </c>
    </row>
    <row r="54" spans="1:15">
      <c r="A54" s="153"/>
      <c r="B54" s="153"/>
      <c r="C54" s="152"/>
      <c r="D54" s="152"/>
      <c r="E54" s="152"/>
      <c r="F54" s="50" t="s">
        <v>21</v>
      </c>
      <c r="G54" s="62"/>
      <c r="H54" s="49"/>
      <c r="I54" s="59"/>
      <c r="J54" s="49"/>
      <c r="K54" s="50"/>
      <c r="L54" s="49"/>
      <c r="M54" s="114"/>
      <c r="N54" s="37">
        <f t="shared" si="2"/>
        <v>0</v>
      </c>
      <c r="O54" s="37" t="e">
        <f t="shared" si="3"/>
        <v>#DIV/0!</v>
      </c>
    </row>
    <row r="55" spans="1:15">
      <c r="A55" s="153"/>
      <c r="B55" s="153"/>
      <c r="C55" s="63">
        <v>22</v>
      </c>
      <c r="D55" s="63">
        <v>2</v>
      </c>
      <c r="E55" s="63">
        <v>9</v>
      </c>
      <c r="F55" s="50" t="s">
        <v>54</v>
      </c>
      <c r="G55" s="62"/>
      <c r="H55" s="49"/>
      <c r="I55" s="59"/>
      <c r="J55" s="49"/>
      <c r="K55" s="50"/>
      <c r="L55" s="49"/>
      <c r="M55" s="114"/>
      <c r="N55" s="37">
        <f t="shared" si="2"/>
        <v>0</v>
      </c>
      <c r="O55" s="37" t="e">
        <f t="shared" si="3"/>
        <v>#DIV/0!</v>
      </c>
    </row>
    <row r="56" spans="1:15">
      <c r="A56" s="153"/>
      <c r="B56" s="141" t="s">
        <v>98</v>
      </c>
      <c r="C56" s="150">
        <v>4</v>
      </c>
      <c r="D56" s="150">
        <v>1</v>
      </c>
      <c r="E56" s="150">
        <v>4</v>
      </c>
      <c r="F56" s="50" t="s">
        <v>20</v>
      </c>
      <c r="G56" s="62"/>
      <c r="H56" s="49"/>
      <c r="I56" s="59"/>
      <c r="J56" s="49"/>
      <c r="K56" s="50"/>
      <c r="L56" s="49"/>
      <c r="M56" s="114"/>
      <c r="N56" s="37">
        <f t="shared" si="2"/>
        <v>0</v>
      </c>
      <c r="O56" s="37" t="e">
        <f t="shared" si="3"/>
        <v>#DIV/0!</v>
      </c>
    </row>
    <row r="57" spans="1:15">
      <c r="A57" s="153"/>
      <c r="B57" s="153"/>
      <c r="C57" s="152"/>
      <c r="D57" s="152"/>
      <c r="E57" s="152"/>
      <c r="F57" s="50" t="s">
        <v>21</v>
      </c>
      <c r="G57" s="62"/>
      <c r="H57" s="49"/>
      <c r="I57" s="59"/>
      <c r="J57" s="49"/>
      <c r="K57" s="50"/>
      <c r="L57" s="49"/>
      <c r="M57" s="114"/>
      <c r="N57" s="37">
        <f t="shared" si="2"/>
        <v>0</v>
      </c>
      <c r="O57" s="37" t="e">
        <f t="shared" si="3"/>
        <v>#DIV/0!</v>
      </c>
    </row>
    <row r="58" spans="1:15">
      <c r="A58" s="153"/>
      <c r="B58" s="153"/>
      <c r="C58" s="63">
        <v>22</v>
      </c>
      <c r="D58" s="63">
        <v>2</v>
      </c>
      <c r="E58" s="63">
        <v>9</v>
      </c>
      <c r="F58" s="50" t="s">
        <v>54</v>
      </c>
      <c r="G58" s="62"/>
      <c r="H58" s="49"/>
      <c r="I58" s="59"/>
      <c r="J58" s="49"/>
      <c r="K58" s="50"/>
      <c r="L58" s="49"/>
      <c r="M58" s="114"/>
      <c r="N58" s="37">
        <f t="shared" si="2"/>
        <v>0</v>
      </c>
      <c r="O58" s="37" t="e">
        <f t="shared" si="3"/>
        <v>#DIV/0!</v>
      </c>
    </row>
    <row r="59" spans="1:15">
      <c r="A59" s="153"/>
      <c r="B59" s="141" t="s">
        <v>99</v>
      </c>
      <c r="C59" s="150">
        <v>4</v>
      </c>
      <c r="D59" s="150">
        <v>1</v>
      </c>
      <c r="E59" s="150">
        <v>4</v>
      </c>
      <c r="F59" s="50" t="s">
        <v>20</v>
      </c>
      <c r="G59" s="62"/>
      <c r="H59" s="49"/>
      <c r="I59" s="62"/>
      <c r="J59" s="49"/>
      <c r="K59" s="50"/>
      <c r="L59" s="49"/>
      <c r="M59" s="114"/>
      <c r="N59" s="37">
        <f t="shared" si="2"/>
        <v>0</v>
      </c>
      <c r="O59" s="37" t="e">
        <f t="shared" si="3"/>
        <v>#DIV/0!</v>
      </c>
    </row>
    <row r="60" spans="1:15">
      <c r="A60" s="153"/>
      <c r="B60" s="153"/>
      <c r="C60" s="152"/>
      <c r="D60" s="152"/>
      <c r="E60" s="152"/>
      <c r="F60" s="50" t="s">
        <v>21</v>
      </c>
      <c r="G60" s="62"/>
      <c r="H60" s="49"/>
      <c r="I60" s="62"/>
      <c r="J60" s="49"/>
      <c r="K60" s="50"/>
      <c r="L60" s="49"/>
      <c r="M60" s="114"/>
      <c r="N60" s="37">
        <f t="shared" si="2"/>
        <v>0</v>
      </c>
      <c r="O60" s="37" t="e">
        <f t="shared" si="3"/>
        <v>#DIV/0!</v>
      </c>
    </row>
    <row r="61" spans="1:15">
      <c r="A61" s="153"/>
      <c r="B61" s="153"/>
      <c r="C61" s="63">
        <v>22</v>
      </c>
      <c r="D61" s="63">
        <v>2</v>
      </c>
      <c r="E61" s="63">
        <v>9</v>
      </c>
      <c r="F61" s="50" t="s">
        <v>54</v>
      </c>
      <c r="G61" s="62"/>
      <c r="H61" s="49"/>
      <c r="I61" s="62"/>
      <c r="J61" s="49"/>
      <c r="K61" s="50"/>
      <c r="L61" s="49"/>
      <c r="M61" s="114"/>
      <c r="N61" s="37">
        <f t="shared" si="2"/>
        <v>0</v>
      </c>
      <c r="O61" s="37" t="e">
        <f t="shared" si="3"/>
        <v>#DIV/0!</v>
      </c>
    </row>
    <row r="62" spans="1:15" ht="25.5">
      <c r="A62" s="140" t="s">
        <v>37</v>
      </c>
      <c r="B62" s="141" t="s">
        <v>95</v>
      </c>
      <c r="C62" s="150">
        <v>16</v>
      </c>
      <c r="D62" s="150">
        <v>14</v>
      </c>
      <c r="E62" s="150">
        <v>1</v>
      </c>
      <c r="F62" s="64" t="s">
        <v>17</v>
      </c>
      <c r="G62" s="64"/>
      <c r="H62" s="49"/>
      <c r="I62" s="62"/>
      <c r="J62" s="50"/>
      <c r="K62" s="50"/>
      <c r="L62" s="49"/>
      <c r="M62" s="128"/>
      <c r="N62" s="37">
        <f t="shared" si="2"/>
        <v>0</v>
      </c>
      <c r="O62" s="37" t="e">
        <f t="shared" si="3"/>
        <v>#DIV/0!</v>
      </c>
    </row>
    <row r="63" spans="1:15" ht="25.5">
      <c r="A63" s="140"/>
      <c r="B63" s="153"/>
      <c r="C63" s="152">
        <v>16</v>
      </c>
      <c r="D63" s="152">
        <v>14</v>
      </c>
      <c r="E63" s="152">
        <v>1</v>
      </c>
      <c r="F63" s="64" t="s">
        <v>18</v>
      </c>
      <c r="G63" s="64"/>
      <c r="H63" s="49"/>
      <c r="I63" s="62"/>
      <c r="J63" s="50"/>
      <c r="K63" s="50"/>
      <c r="L63" s="49"/>
      <c r="M63" s="114"/>
      <c r="N63" s="37">
        <f t="shared" si="2"/>
        <v>0</v>
      </c>
      <c r="O63" s="37" t="e">
        <f t="shared" si="3"/>
        <v>#DIV/0!</v>
      </c>
    </row>
    <row r="64" spans="1:15" ht="25.5">
      <c r="A64" s="140"/>
      <c r="B64" s="153"/>
      <c r="C64" s="63">
        <v>16</v>
      </c>
      <c r="D64" s="63">
        <v>4</v>
      </c>
      <c r="E64" s="63">
        <v>3</v>
      </c>
      <c r="F64" s="64" t="s">
        <v>17</v>
      </c>
      <c r="G64" s="64"/>
      <c r="H64" s="49"/>
      <c r="I64" s="62"/>
      <c r="J64" s="51"/>
      <c r="K64" s="50"/>
      <c r="L64" s="49"/>
      <c r="M64" s="114"/>
      <c r="N64" s="37">
        <f t="shared" si="2"/>
        <v>0</v>
      </c>
      <c r="O64" s="37" t="e">
        <f t="shared" si="3"/>
        <v>#DIV/0!</v>
      </c>
    </row>
    <row r="65" spans="1:15" ht="25.5">
      <c r="A65" s="140"/>
      <c r="B65" s="141" t="s">
        <v>96</v>
      </c>
      <c r="C65" s="150">
        <v>16</v>
      </c>
      <c r="D65" s="150">
        <v>14</v>
      </c>
      <c r="E65" s="150">
        <v>1</v>
      </c>
      <c r="F65" s="64" t="s">
        <v>17</v>
      </c>
      <c r="G65" s="64"/>
      <c r="H65" s="49"/>
      <c r="I65" s="62"/>
      <c r="J65" s="51"/>
      <c r="K65" s="50"/>
      <c r="L65" s="49"/>
      <c r="M65" s="129"/>
      <c r="N65" s="37">
        <f t="shared" si="2"/>
        <v>0</v>
      </c>
      <c r="O65" s="37" t="e">
        <f t="shared" si="3"/>
        <v>#DIV/0!</v>
      </c>
    </row>
    <row r="66" spans="1:15" ht="25.5">
      <c r="A66" s="140"/>
      <c r="B66" s="153"/>
      <c r="C66" s="152">
        <v>16</v>
      </c>
      <c r="D66" s="152">
        <v>14</v>
      </c>
      <c r="E66" s="152">
        <v>1</v>
      </c>
      <c r="F66" s="64" t="s">
        <v>18</v>
      </c>
      <c r="G66" s="64"/>
      <c r="H66" s="49"/>
      <c r="I66" s="62"/>
      <c r="J66" s="51"/>
      <c r="K66" s="50"/>
      <c r="L66" s="49"/>
      <c r="M66" s="114"/>
      <c r="N66" s="37">
        <f t="shared" si="2"/>
        <v>0</v>
      </c>
      <c r="O66" s="37" t="e">
        <f t="shared" si="3"/>
        <v>#DIV/0!</v>
      </c>
    </row>
    <row r="67" spans="1:15" ht="25.5">
      <c r="A67" s="140"/>
      <c r="B67" s="153"/>
      <c r="C67" s="63">
        <v>16</v>
      </c>
      <c r="D67" s="63">
        <v>4</v>
      </c>
      <c r="E67" s="63">
        <v>3</v>
      </c>
      <c r="F67" s="64" t="s">
        <v>17</v>
      </c>
      <c r="G67" s="64"/>
      <c r="H67" s="49"/>
      <c r="I67" s="62"/>
      <c r="J67" s="51"/>
      <c r="K67" s="50"/>
      <c r="L67" s="49"/>
      <c r="M67" s="114"/>
      <c r="N67" s="37">
        <f t="shared" si="2"/>
        <v>0</v>
      </c>
      <c r="O67" s="37" t="e">
        <f t="shared" si="3"/>
        <v>#DIV/0!</v>
      </c>
    </row>
    <row r="68" spans="1:15" ht="25.5">
      <c r="A68" s="140"/>
      <c r="B68" s="141" t="s">
        <v>97</v>
      </c>
      <c r="C68" s="150">
        <v>16</v>
      </c>
      <c r="D68" s="150">
        <v>14</v>
      </c>
      <c r="E68" s="150">
        <v>1</v>
      </c>
      <c r="F68" s="64" t="s">
        <v>17</v>
      </c>
      <c r="G68" s="64"/>
      <c r="H68" s="49"/>
      <c r="I68" s="62"/>
      <c r="J68" s="51"/>
      <c r="K68" s="50"/>
      <c r="L68" s="49"/>
      <c r="M68" s="114"/>
      <c r="N68" s="37">
        <f t="shared" si="2"/>
        <v>0</v>
      </c>
      <c r="O68" s="37" t="e">
        <f t="shared" si="3"/>
        <v>#DIV/0!</v>
      </c>
    </row>
    <row r="69" spans="1:15" ht="25.5">
      <c r="A69" s="140"/>
      <c r="B69" s="153"/>
      <c r="C69" s="152">
        <v>16</v>
      </c>
      <c r="D69" s="152">
        <v>14</v>
      </c>
      <c r="E69" s="152">
        <v>1</v>
      </c>
      <c r="F69" s="64" t="s">
        <v>18</v>
      </c>
      <c r="G69" s="64"/>
      <c r="H69" s="49"/>
      <c r="I69" s="62"/>
      <c r="J69" s="51"/>
      <c r="K69" s="50"/>
      <c r="L69" s="49"/>
      <c r="M69" s="114"/>
      <c r="N69" s="37">
        <f t="shared" si="2"/>
        <v>0</v>
      </c>
      <c r="O69" s="37" t="e">
        <f t="shared" si="3"/>
        <v>#DIV/0!</v>
      </c>
    </row>
    <row r="70" spans="1:15" ht="25.5">
      <c r="A70" s="140"/>
      <c r="B70" s="153"/>
      <c r="C70" s="63">
        <v>16</v>
      </c>
      <c r="D70" s="63">
        <v>4</v>
      </c>
      <c r="E70" s="63">
        <v>3</v>
      </c>
      <c r="F70" s="64" t="s">
        <v>17</v>
      </c>
      <c r="G70" s="64"/>
      <c r="H70" s="49"/>
      <c r="I70" s="62"/>
      <c r="J70" s="51"/>
      <c r="K70" s="50"/>
      <c r="L70" s="49"/>
      <c r="M70" s="114"/>
      <c r="N70" s="37">
        <f t="shared" si="2"/>
        <v>0</v>
      </c>
      <c r="O70" s="37" t="e">
        <f t="shared" si="3"/>
        <v>#DIV/0!</v>
      </c>
    </row>
    <row r="71" spans="1:15" ht="25.5">
      <c r="A71" s="140"/>
      <c r="B71" s="141" t="s">
        <v>98</v>
      </c>
      <c r="C71" s="150">
        <v>16</v>
      </c>
      <c r="D71" s="150">
        <v>14</v>
      </c>
      <c r="E71" s="150">
        <v>1</v>
      </c>
      <c r="F71" s="64" t="s">
        <v>17</v>
      </c>
      <c r="G71" s="64"/>
      <c r="H71" s="49"/>
      <c r="I71" s="62"/>
      <c r="J71" s="51"/>
      <c r="K71" s="50"/>
      <c r="L71" s="49"/>
      <c r="M71" s="114"/>
      <c r="N71" s="37">
        <f t="shared" si="2"/>
        <v>0</v>
      </c>
      <c r="O71" s="37" t="e">
        <f t="shared" si="3"/>
        <v>#DIV/0!</v>
      </c>
    </row>
    <row r="72" spans="1:15" ht="25.5">
      <c r="A72" s="140"/>
      <c r="B72" s="153"/>
      <c r="C72" s="152">
        <v>16</v>
      </c>
      <c r="D72" s="152">
        <v>14</v>
      </c>
      <c r="E72" s="152">
        <v>1</v>
      </c>
      <c r="F72" s="64" t="s">
        <v>18</v>
      </c>
      <c r="G72" s="64"/>
      <c r="H72" s="49"/>
      <c r="I72" s="62"/>
      <c r="J72" s="51"/>
      <c r="K72" s="50"/>
      <c r="L72" s="49"/>
      <c r="M72" s="114"/>
      <c r="N72" s="37">
        <f t="shared" si="2"/>
        <v>0</v>
      </c>
      <c r="O72" s="37" t="e">
        <f t="shared" si="3"/>
        <v>#DIV/0!</v>
      </c>
    </row>
    <row r="73" spans="1:15" ht="25.5">
      <c r="A73" s="140"/>
      <c r="B73" s="153"/>
      <c r="C73" s="63">
        <v>16</v>
      </c>
      <c r="D73" s="63">
        <v>4</v>
      </c>
      <c r="E73" s="63">
        <v>3</v>
      </c>
      <c r="F73" s="64" t="s">
        <v>17</v>
      </c>
      <c r="G73" s="64"/>
      <c r="H73" s="49"/>
      <c r="I73" s="62"/>
      <c r="J73" s="51"/>
      <c r="K73" s="50"/>
      <c r="L73" s="49"/>
      <c r="M73" s="114"/>
      <c r="N73" s="37">
        <f t="shared" si="2"/>
        <v>0</v>
      </c>
      <c r="O73" s="37" t="e">
        <f t="shared" si="3"/>
        <v>#DIV/0!</v>
      </c>
    </row>
    <row r="74" spans="1:15" ht="25.5">
      <c r="A74" s="140"/>
      <c r="B74" s="141" t="s">
        <v>99</v>
      </c>
      <c r="C74" s="150">
        <v>16</v>
      </c>
      <c r="D74" s="150">
        <v>14</v>
      </c>
      <c r="E74" s="150">
        <v>1</v>
      </c>
      <c r="F74" s="64" t="s">
        <v>17</v>
      </c>
      <c r="G74" s="64"/>
      <c r="H74" s="49"/>
      <c r="I74" s="62"/>
      <c r="J74" s="50"/>
      <c r="K74" s="50"/>
      <c r="L74" s="49"/>
      <c r="M74" s="126"/>
      <c r="N74" s="37">
        <f t="shared" si="2"/>
        <v>0</v>
      </c>
      <c r="O74" s="37" t="e">
        <f t="shared" si="3"/>
        <v>#DIV/0!</v>
      </c>
    </row>
    <row r="75" spans="1:15" ht="25.5">
      <c r="A75" s="140"/>
      <c r="B75" s="153"/>
      <c r="C75" s="152">
        <v>16</v>
      </c>
      <c r="D75" s="152">
        <v>14</v>
      </c>
      <c r="E75" s="152">
        <v>1</v>
      </c>
      <c r="F75" s="64" t="s">
        <v>18</v>
      </c>
      <c r="G75" s="64"/>
      <c r="H75" s="49"/>
      <c r="I75" s="62"/>
      <c r="J75" s="50"/>
      <c r="K75" s="50"/>
      <c r="L75" s="49"/>
      <c r="M75" s="114"/>
      <c r="N75" s="37">
        <f t="shared" si="2"/>
        <v>0</v>
      </c>
      <c r="O75" s="37" t="e">
        <f t="shared" si="3"/>
        <v>#DIV/0!</v>
      </c>
    </row>
    <row r="76" spans="1:15" ht="25.5">
      <c r="A76" s="140"/>
      <c r="B76" s="153"/>
      <c r="C76" s="63">
        <v>16</v>
      </c>
      <c r="D76" s="63">
        <v>4</v>
      </c>
      <c r="E76" s="63">
        <v>3</v>
      </c>
      <c r="F76" s="64" t="s">
        <v>17</v>
      </c>
      <c r="G76" s="64"/>
      <c r="H76" s="49"/>
      <c r="I76" s="62"/>
      <c r="J76" s="51"/>
      <c r="K76" s="50"/>
      <c r="L76" s="49"/>
      <c r="M76" s="114"/>
      <c r="N76" s="37">
        <f t="shared" si="2"/>
        <v>0</v>
      </c>
      <c r="O76" s="37" t="e">
        <f t="shared" si="3"/>
        <v>#DIV/0!</v>
      </c>
    </row>
    <row r="77" spans="1:15" ht="25.5">
      <c r="A77" s="140" t="s">
        <v>38</v>
      </c>
      <c r="B77" s="141" t="s">
        <v>95</v>
      </c>
      <c r="C77" s="150">
        <v>22</v>
      </c>
      <c r="D77" s="150">
        <v>14</v>
      </c>
      <c r="E77" s="150">
        <v>1</v>
      </c>
      <c r="F77" s="64" t="s">
        <v>17</v>
      </c>
      <c r="G77" s="64"/>
      <c r="H77" s="49"/>
      <c r="I77" s="62"/>
      <c r="J77" s="49"/>
      <c r="K77" s="50"/>
      <c r="L77" s="49"/>
      <c r="M77" s="126"/>
      <c r="N77" s="37">
        <f t="shared" si="2"/>
        <v>0</v>
      </c>
      <c r="O77" s="37" t="e">
        <f t="shared" si="3"/>
        <v>#DIV/0!</v>
      </c>
    </row>
    <row r="78" spans="1:15" ht="25.5">
      <c r="A78" s="140"/>
      <c r="B78" s="142"/>
      <c r="C78" s="151"/>
      <c r="D78" s="151">
        <v>14</v>
      </c>
      <c r="E78" s="151">
        <v>1</v>
      </c>
      <c r="F78" s="64" t="s">
        <v>18</v>
      </c>
      <c r="G78" s="64"/>
      <c r="H78" s="49"/>
      <c r="I78" s="62"/>
      <c r="J78" s="49"/>
      <c r="K78" s="50"/>
      <c r="L78" s="49"/>
      <c r="M78" s="114"/>
      <c r="N78" s="37">
        <f t="shared" si="2"/>
        <v>0</v>
      </c>
      <c r="O78" s="37" t="e">
        <f t="shared" si="3"/>
        <v>#DIV/0!</v>
      </c>
    </row>
    <row r="79" spans="1:15" ht="25.5">
      <c r="A79" s="140"/>
      <c r="B79" s="141" t="s">
        <v>96</v>
      </c>
      <c r="C79" s="151"/>
      <c r="D79" s="151"/>
      <c r="E79" s="151"/>
      <c r="F79" s="64" t="s">
        <v>17</v>
      </c>
      <c r="G79" s="64"/>
      <c r="H79" s="49"/>
      <c r="I79" s="62"/>
      <c r="J79" s="49"/>
      <c r="K79" s="50"/>
      <c r="L79" s="49"/>
      <c r="M79" s="114"/>
      <c r="N79" s="37">
        <f t="shared" si="2"/>
        <v>0</v>
      </c>
      <c r="O79" s="37" t="e">
        <f t="shared" si="3"/>
        <v>#DIV/0!</v>
      </c>
    </row>
    <row r="80" spans="1:15" ht="25.5">
      <c r="A80" s="140"/>
      <c r="B80" s="142"/>
      <c r="C80" s="151"/>
      <c r="D80" s="151"/>
      <c r="E80" s="151"/>
      <c r="F80" s="64" t="s">
        <v>18</v>
      </c>
      <c r="G80" s="64"/>
      <c r="H80" s="49"/>
      <c r="I80" s="62"/>
      <c r="J80" s="49"/>
      <c r="K80" s="50"/>
      <c r="L80" s="49"/>
      <c r="M80" s="114"/>
      <c r="N80" s="37">
        <f t="shared" si="2"/>
        <v>0</v>
      </c>
      <c r="O80" s="37" t="e">
        <f t="shared" si="3"/>
        <v>#DIV/0!</v>
      </c>
    </row>
    <row r="81" spans="1:15" ht="25.5">
      <c r="A81" s="140"/>
      <c r="B81" s="141" t="s">
        <v>97</v>
      </c>
      <c r="C81" s="151"/>
      <c r="D81" s="151"/>
      <c r="E81" s="151"/>
      <c r="F81" s="64" t="s">
        <v>17</v>
      </c>
      <c r="G81" s="64"/>
      <c r="H81" s="49"/>
      <c r="I81" s="62"/>
      <c r="J81" s="49"/>
      <c r="K81" s="50"/>
      <c r="L81" s="49"/>
      <c r="M81" s="114"/>
      <c r="N81" s="37">
        <f t="shared" si="2"/>
        <v>0</v>
      </c>
      <c r="O81" s="37" t="e">
        <f t="shared" si="3"/>
        <v>#DIV/0!</v>
      </c>
    </row>
    <row r="82" spans="1:15" ht="25.5">
      <c r="A82" s="140"/>
      <c r="B82" s="142"/>
      <c r="C82" s="151"/>
      <c r="D82" s="151"/>
      <c r="E82" s="151"/>
      <c r="F82" s="64" t="s">
        <v>18</v>
      </c>
      <c r="G82" s="64"/>
      <c r="H82" s="49"/>
      <c r="I82" s="62"/>
      <c r="J82" s="49"/>
      <c r="K82" s="50"/>
      <c r="L82" s="49"/>
      <c r="M82" s="114"/>
      <c r="N82" s="37">
        <f t="shared" si="2"/>
        <v>0</v>
      </c>
      <c r="O82" s="37" t="e">
        <f t="shared" si="3"/>
        <v>#DIV/0!</v>
      </c>
    </row>
    <row r="83" spans="1:15" ht="25.5">
      <c r="A83" s="140"/>
      <c r="B83" s="141" t="s">
        <v>98</v>
      </c>
      <c r="C83" s="151"/>
      <c r="D83" s="151"/>
      <c r="E83" s="151"/>
      <c r="F83" s="64" t="s">
        <v>17</v>
      </c>
      <c r="G83" s="64"/>
      <c r="H83" s="49"/>
      <c r="I83" s="62"/>
      <c r="J83" s="49"/>
      <c r="K83" s="50"/>
      <c r="L83" s="49"/>
      <c r="M83" s="114"/>
      <c r="N83" s="37">
        <f t="shared" si="2"/>
        <v>0</v>
      </c>
      <c r="O83" s="37" t="e">
        <f t="shared" si="3"/>
        <v>#DIV/0!</v>
      </c>
    </row>
    <row r="84" spans="1:15" ht="25.5">
      <c r="A84" s="140"/>
      <c r="B84" s="142"/>
      <c r="C84" s="151"/>
      <c r="D84" s="151"/>
      <c r="E84" s="151"/>
      <c r="F84" s="64" t="s">
        <v>18</v>
      </c>
      <c r="G84" s="64"/>
      <c r="H84" s="49"/>
      <c r="I84" s="62"/>
      <c r="J84" s="49"/>
      <c r="K84" s="50"/>
      <c r="L84" s="49"/>
      <c r="M84" s="114"/>
      <c r="N84" s="37">
        <f t="shared" si="2"/>
        <v>0</v>
      </c>
      <c r="O84" s="37" t="e">
        <f t="shared" si="3"/>
        <v>#DIV/0!</v>
      </c>
    </row>
    <row r="85" spans="1:15" ht="25.5">
      <c r="A85" s="140"/>
      <c r="B85" s="141" t="s">
        <v>99</v>
      </c>
      <c r="C85" s="151"/>
      <c r="D85" s="151">
        <v>14</v>
      </c>
      <c r="E85" s="151">
        <v>1</v>
      </c>
      <c r="F85" s="64" t="s">
        <v>17</v>
      </c>
      <c r="G85" s="64"/>
      <c r="H85" s="49"/>
      <c r="I85" s="62"/>
      <c r="J85" s="49"/>
      <c r="K85" s="50"/>
      <c r="L85" s="49"/>
      <c r="M85" s="114"/>
      <c r="N85" s="37">
        <f t="shared" si="2"/>
        <v>0</v>
      </c>
      <c r="O85" s="37" t="e">
        <f t="shared" si="3"/>
        <v>#DIV/0!</v>
      </c>
    </row>
    <row r="86" spans="1:15" ht="25.5">
      <c r="A86" s="140"/>
      <c r="B86" s="142"/>
      <c r="C86" s="152"/>
      <c r="D86" s="152">
        <v>14</v>
      </c>
      <c r="E86" s="152">
        <v>1</v>
      </c>
      <c r="F86" s="64" t="s">
        <v>18</v>
      </c>
      <c r="G86" s="64"/>
      <c r="H86" s="49"/>
      <c r="I86" s="64"/>
      <c r="J86" s="49"/>
      <c r="K86" s="50"/>
      <c r="L86" s="49"/>
      <c r="M86" s="114"/>
      <c r="N86" s="37">
        <f>MAX(G86:M86)-MIN(G86:M86)</f>
        <v>0</v>
      </c>
      <c r="O86" s="37" t="e">
        <f>AVERAGE(G86:M86)</f>
        <v>#DIV/0!</v>
      </c>
    </row>
    <row r="87" spans="1:15">
      <c r="A87"/>
      <c r="B87"/>
      <c r="C87"/>
      <c r="D87"/>
      <c r="E87"/>
      <c r="F87"/>
      <c r="G87"/>
      <c r="H87" s="29"/>
      <c r="I87"/>
      <c r="J87" s="29"/>
      <c r="K87" s="29"/>
      <c r="L87" s="29"/>
    </row>
    <row r="88" spans="1:15">
      <c r="A88"/>
      <c r="B88"/>
      <c r="C88"/>
      <c r="D88"/>
      <c r="E88"/>
      <c r="F88"/>
      <c r="G88"/>
      <c r="H88" s="29"/>
      <c r="I88"/>
      <c r="J88" s="29"/>
      <c r="K88" s="29"/>
      <c r="L88" s="29"/>
    </row>
    <row r="89" spans="1:15">
      <c r="A89"/>
      <c r="B89"/>
      <c r="C89"/>
      <c r="D89"/>
      <c r="E89"/>
      <c r="F89"/>
      <c r="G89"/>
      <c r="H89" s="29"/>
      <c r="I89"/>
      <c r="J89" s="29"/>
      <c r="K89" s="29"/>
      <c r="L89" s="29"/>
    </row>
    <row r="90" spans="1:15">
      <c r="A90"/>
      <c r="B90"/>
      <c r="C90"/>
      <c r="D90"/>
      <c r="E90"/>
      <c r="F90"/>
      <c r="G90"/>
      <c r="H90" s="29"/>
      <c r="I90"/>
      <c r="J90" s="29"/>
      <c r="K90" s="29"/>
      <c r="L90" s="29"/>
    </row>
    <row r="91" spans="1:15">
      <c r="A91"/>
      <c r="B91"/>
      <c r="C91"/>
      <c r="D91"/>
      <c r="E91"/>
      <c r="F91"/>
      <c r="G91"/>
      <c r="H91" s="29"/>
      <c r="I91"/>
      <c r="J91" s="29"/>
      <c r="K91" s="29"/>
      <c r="L91" s="29"/>
    </row>
  </sheetData>
  <mergeCells count="100">
    <mergeCell ref="A77:A86"/>
    <mergeCell ref="B77:B78"/>
    <mergeCell ref="C77:C86"/>
    <mergeCell ref="D77:D86"/>
    <mergeCell ref="E77:E86"/>
    <mergeCell ref="B79:B80"/>
    <mergeCell ref="B81:B82"/>
    <mergeCell ref="B83:B84"/>
    <mergeCell ref="B85:B86"/>
    <mergeCell ref="E71:E72"/>
    <mergeCell ref="B74:B76"/>
    <mergeCell ref="C74:C75"/>
    <mergeCell ref="D74:D75"/>
    <mergeCell ref="E74:E75"/>
    <mergeCell ref="C59:C60"/>
    <mergeCell ref="D59:D60"/>
    <mergeCell ref="E59:E60"/>
    <mergeCell ref="C50:C51"/>
    <mergeCell ref="D50:D51"/>
    <mergeCell ref="C47:C48"/>
    <mergeCell ref="D47:D48"/>
    <mergeCell ref="E47:E48"/>
    <mergeCell ref="B50:B52"/>
    <mergeCell ref="B56:B58"/>
    <mergeCell ref="C56:C57"/>
    <mergeCell ref="D56:D57"/>
    <mergeCell ref="E56:E57"/>
    <mergeCell ref="E50:E51"/>
    <mergeCell ref="B53:B55"/>
    <mergeCell ref="C53:C54"/>
    <mergeCell ref="D53:D54"/>
    <mergeCell ref="E53:E54"/>
    <mergeCell ref="A62:A76"/>
    <mergeCell ref="B62:B64"/>
    <mergeCell ref="C62:C63"/>
    <mergeCell ref="D62:D63"/>
    <mergeCell ref="E62:E63"/>
    <mergeCell ref="B65:B67"/>
    <mergeCell ref="C65:C66"/>
    <mergeCell ref="D65:D66"/>
    <mergeCell ref="E65:E66"/>
    <mergeCell ref="B68:B70"/>
    <mergeCell ref="C68:C69"/>
    <mergeCell ref="D68:D69"/>
    <mergeCell ref="E68:E69"/>
    <mergeCell ref="B71:B73"/>
    <mergeCell ref="C71:C72"/>
    <mergeCell ref="D71:D72"/>
    <mergeCell ref="C37:C46"/>
    <mergeCell ref="D37:D46"/>
    <mergeCell ref="E37:E46"/>
    <mergeCell ref="B39:B40"/>
    <mergeCell ref="B41:B42"/>
    <mergeCell ref="B43:B44"/>
    <mergeCell ref="B45:B46"/>
    <mergeCell ref="A47:A61"/>
    <mergeCell ref="B47:B49"/>
    <mergeCell ref="A27:A36"/>
    <mergeCell ref="B27:B28"/>
    <mergeCell ref="B29:B30"/>
    <mergeCell ref="B31:B32"/>
    <mergeCell ref="B33:B34"/>
    <mergeCell ref="B35:B36"/>
    <mergeCell ref="A37:A46"/>
    <mergeCell ref="B37:B38"/>
    <mergeCell ref="B59:B61"/>
    <mergeCell ref="A22:A25"/>
    <mergeCell ref="B22:B23"/>
    <mergeCell ref="C22:C25"/>
    <mergeCell ref="D22:D25"/>
    <mergeCell ref="E22:E25"/>
    <mergeCell ref="B24:B25"/>
    <mergeCell ref="A16:A21"/>
    <mergeCell ref="B16:B18"/>
    <mergeCell ref="C16:C17"/>
    <mergeCell ref="D16:D17"/>
    <mergeCell ref="E16:E17"/>
    <mergeCell ref="B19:B21"/>
    <mergeCell ref="C19:C20"/>
    <mergeCell ref="D19:D20"/>
    <mergeCell ref="E19:E20"/>
    <mergeCell ref="C6:C9"/>
    <mergeCell ref="D6:D9"/>
    <mergeCell ref="E6:E9"/>
    <mergeCell ref="B8:B9"/>
    <mergeCell ref="A10:A15"/>
    <mergeCell ref="B10:B12"/>
    <mergeCell ref="C10:C11"/>
    <mergeCell ref="D10:D11"/>
    <mergeCell ref="E10:E11"/>
    <mergeCell ref="B13:B15"/>
    <mergeCell ref="C13:C14"/>
    <mergeCell ref="D13:D14"/>
    <mergeCell ref="E13:E14"/>
    <mergeCell ref="A1:B1"/>
    <mergeCell ref="A2:A5"/>
    <mergeCell ref="B2:B3"/>
    <mergeCell ref="B4:B5"/>
    <mergeCell ref="A6:A9"/>
    <mergeCell ref="B6:B7"/>
  </mergeCells>
  <phoneticPr fontId="1" type="noConversion"/>
  <hyperlinks>
    <hyperlink ref="F12" r:id="rId1"/>
    <hyperlink ref="F15" r:id="rId2"/>
    <hyperlink ref="F49" r:id="rId3"/>
    <hyperlink ref="F61" r:id="rId4"/>
    <hyperlink ref="F52" r:id="rId5"/>
    <hyperlink ref="F55" r:id="rId6"/>
    <hyperlink ref="F58" r:id="rId7"/>
  </hyperlinks>
  <pageMargins left="0.7" right="0.7" top="0.75" bottom="0.75" header="0.3" footer="0.3"/>
  <pageSetup paperSize="9" orientation="portrait" r:id="rId8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91"/>
  <sheetViews>
    <sheetView workbookViewId="0">
      <pane ySplit="1" topLeftCell="A2" activePane="bottomLeft" state="frozen"/>
      <selection pane="bottomLeft" activeCell="G25" sqref="G25"/>
    </sheetView>
  </sheetViews>
  <sheetFormatPr defaultColWidth="8.875" defaultRowHeight="14.25"/>
  <cols>
    <col min="1" max="1" width="9.625" style="3" customWidth="1"/>
    <col min="2" max="2" width="16.75" style="3" customWidth="1"/>
    <col min="3" max="5" width="8.875" style="3"/>
    <col min="6" max="6" width="12.625" style="3" customWidth="1"/>
    <col min="7" max="7" width="8.875" style="3"/>
    <col min="8" max="8" width="8.875" style="31"/>
    <col min="9" max="9" width="8.875" style="3"/>
    <col min="10" max="12" width="8.875" style="31"/>
    <col min="13" max="13" width="8.875" style="127"/>
  </cols>
  <sheetData>
    <row r="1" spans="1:15" ht="38.25">
      <c r="A1" s="160" t="s">
        <v>103</v>
      </c>
      <c r="B1" s="161"/>
      <c r="C1" s="64" t="s">
        <v>14</v>
      </c>
      <c r="D1" s="64" t="s">
        <v>15</v>
      </c>
      <c r="E1" s="64" t="s">
        <v>16</v>
      </c>
      <c r="F1" s="64" t="s">
        <v>39</v>
      </c>
      <c r="G1" s="62" t="s">
        <v>0</v>
      </c>
      <c r="H1" s="30" t="s">
        <v>1</v>
      </c>
      <c r="I1" s="13" t="s">
        <v>9</v>
      </c>
      <c r="J1" s="30" t="s">
        <v>26</v>
      </c>
      <c r="K1" s="30" t="s">
        <v>11</v>
      </c>
      <c r="L1" s="30" t="s">
        <v>22</v>
      </c>
      <c r="M1" s="68" t="s">
        <v>53</v>
      </c>
      <c r="N1" s="62" t="s">
        <v>25</v>
      </c>
      <c r="O1" s="62" t="s">
        <v>31</v>
      </c>
    </row>
    <row r="2" spans="1:15" ht="17.25" customHeight="1">
      <c r="A2" s="140" t="s">
        <v>34</v>
      </c>
      <c r="B2" s="141" t="s">
        <v>55</v>
      </c>
      <c r="C2" s="64">
        <v>1</v>
      </c>
      <c r="D2" s="64">
        <v>1</v>
      </c>
      <c r="E2" s="64">
        <v>1</v>
      </c>
      <c r="F2" s="64"/>
      <c r="G2" s="64">
        <v>-0.5</v>
      </c>
      <c r="H2" s="49"/>
      <c r="I2" s="49"/>
      <c r="J2" s="50"/>
      <c r="K2" s="50"/>
      <c r="L2" s="49"/>
      <c r="M2" s="115">
        <v>-1.36</v>
      </c>
      <c r="N2" s="37">
        <f>MAX(G2:M2)-MIN(G2:M2)</f>
        <v>0.8600000000000001</v>
      </c>
      <c r="O2" s="37">
        <f>AVERAGE(G2:M2)</f>
        <v>-0.93</v>
      </c>
    </row>
    <row r="3" spans="1:15">
      <c r="A3" s="140"/>
      <c r="B3" s="142"/>
      <c r="C3" s="64">
        <v>1</v>
      </c>
      <c r="D3" s="64">
        <v>2</v>
      </c>
      <c r="E3" s="64">
        <v>1</v>
      </c>
      <c r="F3" s="64"/>
      <c r="G3" s="64">
        <v>-3.2</v>
      </c>
      <c r="H3" s="49"/>
      <c r="I3" s="49"/>
      <c r="J3" s="51"/>
      <c r="K3" s="50"/>
      <c r="L3" s="49"/>
      <c r="M3" s="115">
        <v>-3.71</v>
      </c>
      <c r="N3" s="37">
        <f t="shared" ref="N3:N25" si="0">MAX(G3:M3)-MIN(G3:M3)</f>
        <v>0.50999999999999979</v>
      </c>
      <c r="O3" s="37">
        <f t="shared" ref="O3:O25" si="1">AVERAGE(G3:M3)</f>
        <v>-3.4550000000000001</v>
      </c>
    </row>
    <row r="4" spans="1:15">
      <c r="A4" s="140"/>
      <c r="B4" s="141" t="s">
        <v>56</v>
      </c>
      <c r="C4" s="64">
        <v>1</v>
      </c>
      <c r="D4" s="64">
        <v>1</v>
      </c>
      <c r="E4" s="64">
        <v>1</v>
      </c>
      <c r="F4" s="64"/>
      <c r="G4" s="64">
        <v>-0.2</v>
      </c>
      <c r="H4" s="49"/>
      <c r="I4" s="49"/>
      <c r="J4" s="51"/>
      <c r="K4" s="50"/>
      <c r="L4" s="49"/>
      <c r="M4" s="115">
        <v>-1.68</v>
      </c>
      <c r="N4" s="37">
        <f t="shared" si="0"/>
        <v>1.48</v>
      </c>
      <c r="O4" s="37">
        <f t="shared" si="1"/>
        <v>-0.94</v>
      </c>
    </row>
    <row r="5" spans="1:15">
      <c r="A5" s="140"/>
      <c r="B5" s="142"/>
      <c r="C5" s="64">
        <v>1</v>
      </c>
      <c r="D5" s="64">
        <v>2</v>
      </c>
      <c r="E5" s="64">
        <v>1</v>
      </c>
      <c r="F5" s="64"/>
      <c r="G5" s="64">
        <v>-3.3</v>
      </c>
      <c r="H5" s="49"/>
      <c r="I5" s="49"/>
      <c r="J5" s="51"/>
      <c r="K5" s="50"/>
      <c r="L5" s="49"/>
      <c r="M5" s="115">
        <v>-3.76</v>
      </c>
      <c r="N5" s="37">
        <f t="shared" si="0"/>
        <v>0.45999999999999996</v>
      </c>
      <c r="O5" s="37">
        <f t="shared" si="1"/>
        <v>-3.53</v>
      </c>
    </row>
    <row r="6" spans="1:15">
      <c r="A6" s="140" t="s">
        <v>35</v>
      </c>
      <c r="B6" s="158" t="s">
        <v>55</v>
      </c>
      <c r="C6" s="155">
        <v>2</v>
      </c>
      <c r="D6" s="155">
        <v>14</v>
      </c>
      <c r="E6" s="155">
        <v>1</v>
      </c>
      <c r="F6" s="50" t="s">
        <v>20</v>
      </c>
      <c r="G6" s="50">
        <v>-11.2</v>
      </c>
      <c r="H6" s="49"/>
      <c r="I6" s="59"/>
      <c r="J6" s="51"/>
      <c r="K6" s="50"/>
      <c r="L6" s="49"/>
      <c r="M6" s="115">
        <v>-12.09</v>
      </c>
      <c r="N6" s="37">
        <f t="shared" si="0"/>
        <v>0.89000000000000057</v>
      </c>
      <c r="O6" s="37">
        <f t="shared" si="1"/>
        <v>-11.645</v>
      </c>
    </row>
    <row r="7" spans="1:15">
      <c r="A7" s="140"/>
      <c r="B7" s="159"/>
      <c r="C7" s="156"/>
      <c r="D7" s="156"/>
      <c r="E7" s="156"/>
      <c r="F7" s="50" t="s">
        <v>21</v>
      </c>
      <c r="G7" s="50">
        <v>-10.9</v>
      </c>
      <c r="H7" s="49"/>
      <c r="I7" s="59"/>
      <c r="J7" s="49"/>
      <c r="K7" s="50"/>
      <c r="L7" s="49"/>
      <c r="M7" s="115">
        <v>-11.67</v>
      </c>
      <c r="N7" s="37">
        <f t="shared" si="0"/>
        <v>0.76999999999999957</v>
      </c>
      <c r="O7" s="37">
        <f t="shared" si="1"/>
        <v>-11.285</v>
      </c>
    </row>
    <row r="8" spans="1:15">
      <c r="A8" s="140"/>
      <c r="B8" s="158" t="s">
        <v>56</v>
      </c>
      <c r="C8" s="156"/>
      <c r="D8" s="156"/>
      <c r="E8" s="156"/>
      <c r="F8" s="50" t="s">
        <v>20</v>
      </c>
      <c r="G8" s="50">
        <v>-11.3</v>
      </c>
      <c r="H8" s="49"/>
      <c r="I8" s="49"/>
      <c r="J8" s="49"/>
      <c r="K8" s="50"/>
      <c r="L8" s="49"/>
      <c r="M8" s="115">
        <v>-12</v>
      </c>
      <c r="N8" s="37">
        <f t="shared" si="0"/>
        <v>0.69999999999999929</v>
      </c>
      <c r="O8" s="37">
        <f t="shared" si="1"/>
        <v>-11.65</v>
      </c>
    </row>
    <row r="9" spans="1:15">
      <c r="A9" s="140"/>
      <c r="B9" s="159"/>
      <c r="C9" s="157"/>
      <c r="D9" s="157"/>
      <c r="E9" s="157"/>
      <c r="F9" s="50" t="s">
        <v>21</v>
      </c>
      <c r="G9" s="50">
        <v>-10.9</v>
      </c>
      <c r="H9" s="49"/>
      <c r="I9" s="49"/>
      <c r="J9" s="49"/>
      <c r="K9" s="50"/>
      <c r="L9" s="49"/>
      <c r="M9" s="115">
        <v>-11.24</v>
      </c>
      <c r="N9" s="37">
        <f t="shared" si="0"/>
        <v>0.33999999999999986</v>
      </c>
      <c r="O9" s="37">
        <f t="shared" si="1"/>
        <v>-11.07</v>
      </c>
    </row>
    <row r="10" spans="1:15">
      <c r="A10" s="153" t="s">
        <v>36</v>
      </c>
      <c r="B10" s="141" t="s">
        <v>55</v>
      </c>
      <c r="C10" s="150">
        <v>4</v>
      </c>
      <c r="D10" s="150">
        <v>1</v>
      </c>
      <c r="E10" s="150">
        <v>4</v>
      </c>
      <c r="F10" s="50" t="s">
        <v>20</v>
      </c>
      <c r="G10" s="132">
        <v>-3.3</v>
      </c>
      <c r="H10" s="49"/>
      <c r="I10" s="59"/>
      <c r="J10" s="49"/>
      <c r="K10" s="50"/>
      <c r="L10" s="49"/>
      <c r="M10" s="114"/>
      <c r="N10" s="37">
        <f t="shared" si="0"/>
        <v>0</v>
      </c>
      <c r="O10" s="37">
        <f t="shared" si="1"/>
        <v>-3.3</v>
      </c>
    </row>
    <row r="11" spans="1:15">
      <c r="A11" s="153"/>
      <c r="B11" s="153"/>
      <c r="C11" s="152"/>
      <c r="D11" s="152"/>
      <c r="E11" s="152"/>
      <c r="F11" s="50" t="s">
        <v>21</v>
      </c>
      <c r="G11" s="132">
        <v>-3.9</v>
      </c>
      <c r="H11" s="49"/>
      <c r="I11" s="49"/>
      <c r="J11" s="49"/>
      <c r="K11" s="50"/>
      <c r="L11" s="49"/>
      <c r="M11" s="114"/>
      <c r="N11" s="37">
        <f t="shared" si="0"/>
        <v>0</v>
      </c>
      <c r="O11" s="37">
        <f t="shared" si="1"/>
        <v>-3.9</v>
      </c>
    </row>
    <row r="12" spans="1:15">
      <c r="A12" s="153"/>
      <c r="B12" s="153"/>
      <c r="C12" s="63">
        <v>22</v>
      </c>
      <c r="D12" s="63">
        <v>2</v>
      </c>
      <c r="E12" s="63">
        <v>9</v>
      </c>
      <c r="F12" s="50" t="s">
        <v>54</v>
      </c>
      <c r="G12" s="132"/>
      <c r="H12" s="49"/>
      <c r="I12" s="59"/>
      <c r="J12" s="49"/>
      <c r="K12" s="50"/>
      <c r="L12" s="49"/>
      <c r="M12" s="114"/>
      <c r="N12" s="37">
        <f t="shared" si="0"/>
        <v>0</v>
      </c>
      <c r="O12" s="37" t="e">
        <f t="shared" si="1"/>
        <v>#DIV/0!</v>
      </c>
    </row>
    <row r="13" spans="1:15">
      <c r="A13" s="153"/>
      <c r="B13" s="141" t="s">
        <v>56</v>
      </c>
      <c r="C13" s="150">
        <v>4</v>
      </c>
      <c r="D13" s="150">
        <v>1</v>
      </c>
      <c r="E13" s="150">
        <v>4</v>
      </c>
      <c r="F13" s="50" t="s">
        <v>20</v>
      </c>
      <c r="G13" s="132">
        <v>-3.4</v>
      </c>
      <c r="H13" s="49"/>
      <c r="I13" s="62"/>
      <c r="J13" s="49"/>
      <c r="K13" s="50"/>
      <c r="L13" s="49"/>
      <c r="M13" s="114"/>
      <c r="N13" s="37">
        <f>MAX(G13:M13)-MIN(G13:M13)</f>
        <v>0</v>
      </c>
      <c r="O13" s="37">
        <f>AVERAGE(G13:M13)</f>
        <v>-3.4</v>
      </c>
    </row>
    <row r="14" spans="1:15">
      <c r="A14" s="153"/>
      <c r="B14" s="153"/>
      <c r="C14" s="152"/>
      <c r="D14" s="152"/>
      <c r="E14" s="152"/>
      <c r="F14" s="50" t="s">
        <v>21</v>
      </c>
      <c r="G14" s="132">
        <v>-4</v>
      </c>
      <c r="H14" s="49"/>
      <c r="I14" s="62"/>
      <c r="J14" s="49"/>
      <c r="K14" s="50"/>
      <c r="L14" s="49"/>
      <c r="M14" s="114"/>
      <c r="N14" s="37">
        <f t="shared" si="0"/>
        <v>0</v>
      </c>
      <c r="O14" s="37">
        <f t="shared" si="1"/>
        <v>-4</v>
      </c>
    </row>
    <row r="15" spans="1:15">
      <c r="A15" s="153"/>
      <c r="B15" s="153"/>
      <c r="C15" s="63">
        <v>22</v>
      </c>
      <c r="D15" s="63">
        <v>2</v>
      </c>
      <c r="E15" s="63">
        <v>9</v>
      </c>
      <c r="F15" s="50" t="s">
        <v>54</v>
      </c>
      <c r="G15" s="132"/>
      <c r="H15" s="49"/>
      <c r="I15" s="62"/>
      <c r="J15" s="49"/>
      <c r="K15" s="50"/>
      <c r="L15" s="49"/>
      <c r="M15" s="114"/>
      <c r="N15" s="37">
        <f t="shared" si="0"/>
        <v>0</v>
      </c>
      <c r="O15" s="37" t="e">
        <f t="shared" si="1"/>
        <v>#DIV/0!</v>
      </c>
    </row>
    <row r="16" spans="1:15" ht="25.5">
      <c r="A16" s="140" t="s">
        <v>37</v>
      </c>
      <c r="B16" s="148" t="s">
        <v>55</v>
      </c>
      <c r="C16" s="150">
        <v>16</v>
      </c>
      <c r="D16" s="150">
        <v>14</v>
      </c>
      <c r="E16" s="150">
        <v>1</v>
      </c>
      <c r="F16" s="64" t="s">
        <v>17</v>
      </c>
      <c r="G16" s="64">
        <v>-6.6</v>
      </c>
      <c r="H16" s="49"/>
      <c r="I16" s="62"/>
      <c r="J16" s="50"/>
      <c r="K16" s="50"/>
      <c r="L16" s="49"/>
      <c r="M16" s="124">
        <v>-6.84</v>
      </c>
      <c r="N16" s="37">
        <f>MAX(G16:M16)-MIN(G16:M16)</f>
        <v>0.24000000000000021</v>
      </c>
      <c r="O16" s="37">
        <f>AVERAGE(G16:M16)</f>
        <v>-6.72</v>
      </c>
    </row>
    <row r="17" spans="1:15" ht="25.5">
      <c r="A17" s="140"/>
      <c r="B17" s="154"/>
      <c r="C17" s="152">
        <v>16</v>
      </c>
      <c r="D17" s="152">
        <v>14</v>
      </c>
      <c r="E17" s="152">
        <v>1</v>
      </c>
      <c r="F17" s="64" t="s">
        <v>18</v>
      </c>
      <c r="G17" s="64">
        <v>-7.1</v>
      </c>
      <c r="H17" s="49"/>
      <c r="I17" s="62"/>
      <c r="J17" s="50"/>
      <c r="K17" s="50"/>
      <c r="L17" s="49"/>
      <c r="M17" s="115">
        <v>-7.71</v>
      </c>
      <c r="N17" s="37">
        <f>MAX(G17:M17)-MIN(G17:M17)</f>
        <v>0.61000000000000032</v>
      </c>
      <c r="O17" s="37">
        <f>AVERAGE(G17:M17)</f>
        <v>-7.4049999999999994</v>
      </c>
    </row>
    <row r="18" spans="1:15" ht="25.5">
      <c r="A18" s="140"/>
      <c r="B18" s="154"/>
      <c r="C18" s="63">
        <v>16</v>
      </c>
      <c r="D18" s="63">
        <v>4</v>
      </c>
      <c r="E18" s="63">
        <v>3</v>
      </c>
      <c r="F18" s="64" t="s">
        <v>17</v>
      </c>
      <c r="G18" s="64"/>
      <c r="H18" s="49"/>
      <c r="I18" s="62"/>
      <c r="J18" s="51"/>
      <c r="K18" s="50"/>
      <c r="L18" s="49"/>
      <c r="M18" s="115">
        <v>-6</v>
      </c>
      <c r="N18" s="37">
        <f t="shared" si="0"/>
        <v>0</v>
      </c>
      <c r="O18" s="37">
        <f t="shared" si="1"/>
        <v>-6</v>
      </c>
    </row>
    <row r="19" spans="1:15" ht="25.5">
      <c r="A19" s="140"/>
      <c r="B19" s="141" t="s">
        <v>56</v>
      </c>
      <c r="C19" s="150">
        <v>16</v>
      </c>
      <c r="D19" s="150">
        <v>14</v>
      </c>
      <c r="E19" s="150">
        <v>1</v>
      </c>
      <c r="F19" s="64" t="s">
        <v>17</v>
      </c>
      <c r="G19" s="64">
        <v>-6.9</v>
      </c>
      <c r="H19" s="49"/>
      <c r="I19" s="62"/>
      <c r="J19" s="50"/>
      <c r="K19" s="50"/>
      <c r="L19" s="49"/>
      <c r="M19" s="124">
        <v>-7.31</v>
      </c>
      <c r="N19" s="37">
        <f t="shared" si="0"/>
        <v>0.40999999999999925</v>
      </c>
      <c r="O19" s="37">
        <f t="shared" si="1"/>
        <v>-7.1050000000000004</v>
      </c>
    </row>
    <row r="20" spans="1:15" ht="25.5">
      <c r="A20" s="140"/>
      <c r="B20" s="153"/>
      <c r="C20" s="152">
        <v>16</v>
      </c>
      <c r="D20" s="152">
        <v>14</v>
      </c>
      <c r="E20" s="152">
        <v>1</v>
      </c>
      <c r="F20" s="64" t="s">
        <v>18</v>
      </c>
      <c r="G20" s="64">
        <v>-7.3</v>
      </c>
      <c r="H20" s="49"/>
      <c r="I20" s="62"/>
      <c r="J20" s="50"/>
      <c r="K20" s="50"/>
      <c r="L20" s="49"/>
      <c r="M20" s="115">
        <v>-7.93</v>
      </c>
      <c r="N20" s="37">
        <f t="shared" si="0"/>
        <v>0.62999999999999989</v>
      </c>
      <c r="O20" s="37">
        <f t="shared" si="1"/>
        <v>-7.6150000000000002</v>
      </c>
    </row>
    <row r="21" spans="1:15" ht="25.5">
      <c r="A21" s="140"/>
      <c r="B21" s="153"/>
      <c r="C21" s="63">
        <v>16</v>
      </c>
      <c r="D21" s="63">
        <v>4</v>
      </c>
      <c r="E21" s="63">
        <v>3</v>
      </c>
      <c r="F21" s="64" t="s">
        <v>17</v>
      </c>
      <c r="G21" s="64"/>
      <c r="H21" s="49"/>
      <c r="I21" s="62"/>
      <c r="J21" s="51"/>
      <c r="K21" s="50"/>
      <c r="L21" s="49"/>
      <c r="M21" s="115">
        <v>-5.82</v>
      </c>
      <c r="N21" s="37">
        <f t="shared" si="0"/>
        <v>0</v>
      </c>
      <c r="O21" s="37">
        <f t="shared" si="1"/>
        <v>-5.82</v>
      </c>
    </row>
    <row r="22" spans="1:15" ht="25.5">
      <c r="A22" s="140" t="s">
        <v>38</v>
      </c>
      <c r="B22" s="148" t="s">
        <v>55</v>
      </c>
      <c r="C22" s="150">
        <v>22</v>
      </c>
      <c r="D22" s="150">
        <v>14</v>
      </c>
      <c r="E22" s="150">
        <v>1</v>
      </c>
      <c r="F22" s="64" t="s">
        <v>17</v>
      </c>
      <c r="G22" s="64">
        <v>-5.2</v>
      </c>
      <c r="H22" s="49"/>
      <c r="I22" s="62"/>
      <c r="J22" s="49"/>
      <c r="K22" s="50"/>
      <c r="L22" s="49"/>
      <c r="M22" s="124">
        <v>-6.28</v>
      </c>
      <c r="N22" s="37">
        <f>MAX(G22:M22)-MIN(G22:M22)</f>
        <v>1.08</v>
      </c>
      <c r="O22" s="37">
        <f>AVERAGE(G22:M22)</f>
        <v>-5.74</v>
      </c>
    </row>
    <row r="23" spans="1:15" ht="25.5">
      <c r="A23" s="140"/>
      <c r="B23" s="149"/>
      <c r="C23" s="151"/>
      <c r="D23" s="151">
        <v>14</v>
      </c>
      <c r="E23" s="151">
        <v>1</v>
      </c>
      <c r="F23" s="64" t="s">
        <v>18</v>
      </c>
      <c r="G23" s="64">
        <v>-5.5</v>
      </c>
      <c r="H23" s="49"/>
      <c r="I23" s="62"/>
      <c r="J23" s="49"/>
      <c r="K23" s="50"/>
      <c r="L23" s="49"/>
      <c r="M23" s="115">
        <v>-6.71</v>
      </c>
      <c r="N23" s="37">
        <f>MAX(G23:M23)-MIN(G23:M23)</f>
        <v>1.21</v>
      </c>
      <c r="O23" s="37">
        <f>AVERAGE(G23:M23)</f>
        <v>-6.1050000000000004</v>
      </c>
    </row>
    <row r="24" spans="1:15" ht="25.5">
      <c r="A24" s="140"/>
      <c r="B24" s="148" t="s">
        <v>56</v>
      </c>
      <c r="C24" s="151"/>
      <c r="D24" s="151">
        <v>14</v>
      </c>
      <c r="E24" s="151">
        <v>1</v>
      </c>
      <c r="F24" s="64" t="s">
        <v>17</v>
      </c>
      <c r="G24" s="64">
        <v>-5.4</v>
      </c>
      <c r="H24" s="49"/>
      <c r="I24" s="62"/>
      <c r="J24" s="49"/>
      <c r="K24" s="50"/>
      <c r="L24" s="49"/>
      <c r="M24" s="115">
        <v>-6.4</v>
      </c>
      <c r="N24" s="37">
        <f t="shared" si="0"/>
        <v>1</v>
      </c>
      <c r="O24" s="37">
        <f t="shared" si="1"/>
        <v>-5.9</v>
      </c>
    </row>
    <row r="25" spans="1:15" ht="25.5">
      <c r="A25" s="140"/>
      <c r="B25" s="149" t="s">
        <v>19</v>
      </c>
      <c r="C25" s="152"/>
      <c r="D25" s="152">
        <v>14</v>
      </c>
      <c r="E25" s="152">
        <v>1</v>
      </c>
      <c r="F25" s="64" t="s">
        <v>18</v>
      </c>
      <c r="G25" s="135">
        <v>-5.7</v>
      </c>
      <c r="H25" s="49"/>
      <c r="I25" s="64"/>
      <c r="J25" s="49"/>
      <c r="K25" s="50"/>
      <c r="L25" s="49"/>
      <c r="M25" s="115">
        <v>-6.94</v>
      </c>
      <c r="N25" s="37">
        <f t="shared" si="0"/>
        <v>1.2400000000000002</v>
      </c>
      <c r="O25" s="37">
        <f t="shared" si="1"/>
        <v>-6.32</v>
      </c>
    </row>
    <row r="26" spans="1:15">
      <c r="A26" s="4"/>
      <c r="B26" s="4"/>
      <c r="C26" s="4"/>
      <c r="D26" s="4"/>
      <c r="E26" s="4"/>
      <c r="F26" s="12"/>
      <c r="G26" s="4"/>
    </row>
    <row r="27" spans="1:15">
      <c r="A27" s="140" t="s">
        <v>34</v>
      </c>
      <c r="B27" s="141" t="s">
        <v>95</v>
      </c>
      <c r="C27" s="64">
        <v>1</v>
      </c>
      <c r="D27" s="64">
        <v>1</v>
      </c>
      <c r="E27" s="64">
        <v>1</v>
      </c>
      <c r="F27" s="64"/>
      <c r="G27" s="64"/>
      <c r="H27" s="49"/>
      <c r="I27" s="49"/>
      <c r="J27" s="50"/>
      <c r="K27" s="50"/>
      <c r="L27" s="49"/>
      <c r="M27" s="114"/>
      <c r="N27" s="37">
        <f>MAX(G27:M27)-MIN(G27:M27)</f>
        <v>0</v>
      </c>
      <c r="O27" s="37" t="e">
        <f>AVERAGE(G27:M27)</f>
        <v>#DIV/0!</v>
      </c>
    </row>
    <row r="28" spans="1:15">
      <c r="A28" s="140"/>
      <c r="B28" s="142"/>
      <c r="C28" s="64">
        <v>1</v>
      </c>
      <c r="D28" s="64">
        <v>2</v>
      </c>
      <c r="E28" s="64">
        <v>1</v>
      </c>
      <c r="F28" s="64"/>
      <c r="G28" s="64"/>
      <c r="H28" s="49"/>
      <c r="I28" s="49"/>
      <c r="J28" s="51"/>
      <c r="K28" s="50"/>
      <c r="L28" s="49"/>
      <c r="M28" s="114"/>
      <c r="N28" s="37">
        <f t="shared" ref="N28:N85" si="2">MAX(G28:M28)-MIN(G28:M28)</f>
        <v>0</v>
      </c>
      <c r="O28" s="37" t="e">
        <f t="shared" ref="O28:O85" si="3">AVERAGE(G28:M28)</f>
        <v>#DIV/0!</v>
      </c>
    </row>
    <row r="29" spans="1:15">
      <c r="A29" s="140"/>
      <c r="B29" s="141" t="s">
        <v>96</v>
      </c>
      <c r="C29" s="64">
        <v>1</v>
      </c>
      <c r="D29" s="64">
        <v>1</v>
      </c>
      <c r="E29" s="64">
        <v>1</v>
      </c>
      <c r="F29" s="64"/>
      <c r="G29" s="64"/>
      <c r="H29" s="49"/>
      <c r="I29" s="49"/>
      <c r="J29" s="51"/>
      <c r="K29" s="50"/>
      <c r="L29" s="49"/>
      <c r="M29" s="114"/>
      <c r="N29" s="37">
        <f t="shared" si="2"/>
        <v>0</v>
      </c>
      <c r="O29" s="37" t="e">
        <f t="shared" si="3"/>
        <v>#DIV/0!</v>
      </c>
    </row>
    <row r="30" spans="1:15">
      <c r="A30" s="140"/>
      <c r="B30" s="142"/>
      <c r="C30" s="64">
        <v>1</v>
      </c>
      <c r="D30" s="64">
        <v>2</v>
      </c>
      <c r="E30" s="64">
        <v>1</v>
      </c>
      <c r="F30" s="64"/>
      <c r="G30" s="64"/>
      <c r="H30" s="49"/>
      <c r="I30" s="49"/>
      <c r="J30" s="51"/>
      <c r="K30" s="50"/>
      <c r="L30" s="49"/>
      <c r="M30" s="114"/>
      <c r="N30" s="37">
        <f t="shared" si="2"/>
        <v>0</v>
      </c>
      <c r="O30" s="37" t="e">
        <f t="shared" si="3"/>
        <v>#DIV/0!</v>
      </c>
    </row>
    <row r="31" spans="1:15">
      <c r="A31" s="140"/>
      <c r="B31" s="141" t="s">
        <v>97</v>
      </c>
      <c r="C31" s="64">
        <v>1</v>
      </c>
      <c r="D31" s="64">
        <v>1</v>
      </c>
      <c r="E31" s="64">
        <v>1</v>
      </c>
      <c r="F31" s="64"/>
      <c r="G31" s="64"/>
      <c r="H31" s="49"/>
      <c r="I31" s="49"/>
      <c r="J31" s="51"/>
      <c r="K31" s="50"/>
      <c r="L31" s="49"/>
      <c r="M31" s="114"/>
      <c r="N31" s="37">
        <f t="shared" si="2"/>
        <v>0</v>
      </c>
      <c r="O31" s="37" t="e">
        <f t="shared" si="3"/>
        <v>#DIV/0!</v>
      </c>
    </row>
    <row r="32" spans="1:15">
      <c r="A32" s="140"/>
      <c r="B32" s="142"/>
      <c r="C32" s="64">
        <v>1</v>
      </c>
      <c r="D32" s="64">
        <v>2</v>
      </c>
      <c r="E32" s="64">
        <v>1</v>
      </c>
      <c r="F32" s="64"/>
      <c r="G32" s="64"/>
      <c r="H32" s="49"/>
      <c r="I32" s="49"/>
      <c r="J32" s="51"/>
      <c r="K32" s="50"/>
      <c r="L32" s="49"/>
      <c r="M32" s="114"/>
      <c r="N32" s="37">
        <f t="shared" si="2"/>
        <v>0</v>
      </c>
      <c r="O32" s="37" t="e">
        <f t="shared" si="3"/>
        <v>#DIV/0!</v>
      </c>
    </row>
    <row r="33" spans="1:15">
      <c r="A33" s="140"/>
      <c r="B33" s="141" t="s">
        <v>98</v>
      </c>
      <c r="C33" s="64">
        <v>1</v>
      </c>
      <c r="D33" s="64">
        <v>1</v>
      </c>
      <c r="E33" s="64">
        <v>1</v>
      </c>
      <c r="F33" s="64"/>
      <c r="G33" s="64"/>
      <c r="H33" s="49"/>
      <c r="I33" s="49"/>
      <c r="J33" s="51"/>
      <c r="K33" s="50"/>
      <c r="L33" s="49"/>
      <c r="M33" s="114"/>
      <c r="N33" s="37">
        <f t="shared" si="2"/>
        <v>0</v>
      </c>
      <c r="O33" s="37" t="e">
        <f t="shared" si="3"/>
        <v>#DIV/0!</v>
      </c>
    </row>
    <row r="34" spans="1:15">
      <c r="A34" s="140"/>
      <c r="B34" s="142"/>
      <c r="C34" s="64">
        <v>1</v>
      </c>
      <c r="D34" s="64">
        <v>2</v>
      </c>
      <c r="E34" s="64">
        <v>1</v>
      </c>
      <c r="F34" s="64"/>
      <c r="G34" s="64"/>
      <c r="H34" s="49"/>
      <c r="I34" s="49"/>
      <c r="J34" s="51"/>
      <c r="K34" s="50"/>
      <c r="L34" s="49"/>
      <c r="M34" s="114"/>
      <c r="N34" s="37">
        <f t="shared" si="2"/>
        <v>0</v>
      </c>
      <c r="O34" s="37" t="e">
        <f t="shared" si="3"/>
        <v>#DIV/0!</v>
      </c>
    </row>
    <row r="35" spans="1:15">
      <c r="A35" s="140"/>
      <c r="B35" s="141" t="s">
        <v>99</v>
      </c>
      <c r="C35" s="64">
        <v>1</v>
      </c>
      <c r="D35" s="64">
        <v>1</v>
      </c>
      <c r="E35" s="64">
        <v>1</v>
      </c>
      <c r="F35" s="64"/>
      <c r="G35" s="64"/>
      <c r="H35" s="49"/>
      <c r="I35" s="49"/>
      <c r="J35" s="51"/>
      <c r="K35" s="50"/>
      <c r="L35" s="49"/>
      <c r="M35" s="114"/>
      <c r="N35" s="37">
        <f t="shared" si="2"/>
        <v>0</v>
      </c>
      <c r="O35" s="37" t="e">
        <f t="shared" si="3"/>
        <v>#DIV/0!</v>
      </c>
    </row>
    <row r="36" spans="1:15">
      <c r="A36" s="140"/>
      <c r="B36" s="142"/>
      <c r="C36" s="64">
        <v>1</v>
      </c>
      <c r="D36" s="64">
        <v>2</v>
      </c>
      <c r="E36" s="64">
        <v>1</v>
      </c>
      <c r="F36" s="64"/>
      <c r="G36" s="64"/>
      <c r="H36" s="49"/>
      <c r="I36" s="49"/>
      <c r="J36" s="51"/>
      <c r="K36" s="50"/>
      <c r="L36" s="49"/>
      <c r="M36" s="114"/>
      <c r="N36" s="37">
        <f t="shared" si="2"/>
        <v>0</v>
      </c>
      <c r="O36" s="37" t="e">
        <f t="shared" si="3"/>
        <v>#DIV/0!</v>
      </c>
    </row>
    <row r="37" spans="1:15">
      <c r="A37" s="140" t="s">
        <v>35</v>
      </c>
      <c r="B37" s="141" t="s">
        <v>95</v>
      </c>
      <c r="C37" s="155">
        <v>2</v>
      </c>
      <c r="D37" s="155">
        <v>14</v>
      </c>
      <c r="E37" s="155">
        <v>1</v>
      </c>
      <c r="F37" s="50" t="s">
        <v>20</v>
      </c>
      <c r="G37" s="50"/>
      <c r="H37" s="49"/>
      <c r="I37" s="59"/>
      <c r="J37" s="51"/>
      <c r="K37" s="50"/>
      <c r="L37" s="49"/>
      <c r="M37" s="126"/>
      <c r="N37" s="37">
        <f t="shared" si="2"/>
        <v>0</v>
      </c>
      <c r="O37" s="37" t="e">
        <f t="shared" si="3"/>
        <v>#DIV/0!</v>
      </c>
    </row>
    <row r="38" spans="1:15">
      <c r="A38" s="140"/>
      <c r="B38" s="142"/>
      <c r="C38" s="156"/>
      <c r="D38" s="156"/>
      <c r="E38" s="156"/>
      <c r="F38" s="50" t="s">
        <v>21</v>
      </c>
      <c r="G38" s="50"/>
      <c r="H38" s="49"/>
      <c r="I38" s="59"/>
      <c r="J38" s="49"/>
      <c r="K38" s="50"/>
      <c r="L38" s="49"/>
      <c r="M38" s="126"/>
      <c r="N38" s="37">
        <f t="shared" si="2"/>
        <v>0</v>
      </c>
      <c r="O38" s="37" t="e">
        <f t="shared" si="3"/>
        <v>#DIV/0!</v>
      </c>
    </row>
    <row r="39" spans="1:15">
      <c r="A39" s="140"/>
      <c r="B39" s="141" t="s">
        <v>96</v>
      </c>
      <c r="C39" s="156"/>
      <c r="D39" s="156"/>
      <c r="E39" s="156"/>
      <c r="F39" s="50" t="s">
        <v>20</v>
      </c>
      <c r="G39" s="50"/>
      <c r="H39" s="49"/>
      <c r="I39" s="59"/>
      <c r="J39" s="49"/>
      <c r="K39" s="50"/>
      <c r="L39" s="49"/>
      <c r="M39" s="126"/>
      <c r="N39" s="37">
        <f t="shared" si="2"/>
        <v>0</v>
      </c>
      <c r="O39" s="37" t="e">
        <f t="shared" si="3"/>
        <v>#DIV/0!</v>
      </c>
    </row>
    <row r="40" spans="1:15">
      <c r="A40" s="140"/>
      <c r="B40" s="142"/>
      <c r="C40" s="156"/>
      <c r="D40" s="156"/>
      <c r="E40" s="156"/>
      <c r="F40" s="50" t="s">
        <v>21</v>
      </c>
      <c r="G40" s="50"/>
      <c r="H40" s="49"/>
      <c r="I40" s="59"/>
      <c r="J40" s="49"/>
      <c r="K40" s="50"/>
      <c r="L40" s="49"/>
      <c r="M40" s="126"/>
      <c r="N40" s="37">
        <f t="shared" si="2"/>
        <v>0</v>
      </c>
      <c r="O40" s="37" t="e">
        <f t="shared" si="3"/>
        <v>#DIV/0!</v>
      </c>
    </row>
    <row r="41" spans="1:15">
      <c r="A41" s="140"/>
      <c r="B41" s="141" t="s">
        <v>97</v>
      </c>
      <c r="C41" s="156"/>
      <c r="D41" s="156"/>
      <c r="E41" s="156"/>
      <c r="F41" s="50" t="s">
        <v>20</v>
      </c>
      <c r="G41" s="50"/>
      <c r="H41" s="49"/>
      <c r="I41" s="59"/>
      <c r="J41" s="49"/>
      <c r="K41" s="50"/>
      <c r="L41" s="49"/>
      <c r="M41" s="126"/>
      <c r="N41" s="37">
        <f t="shared" si="2"/>
        <v>0</v>
      </c>
      <c r="O41" s="37" t="e">
        <f t="shared" si="3"/>
        <v>#DIV/0!</v>
      </c>
    </row>
    <row r="42" spans="1:15">
      <c r="A42" s="140"/>
      <c r="B42" s="142"/>
      <c r="C42" s="156"/>
      <c r="D42" s="156"/>
      <c r="E42" s="156"/>
      <c r="F42" s="50" t="s">
        <v>21</v>
      </c>
      <c r="G42" s="50"/>
      <c r="H42" s="49"/>
      <c r="I42" s="59"/>
      <c r="J42" s="49"/>
      <c r="K42" s="50"/>
      <c r="L42" s="49"/>
      <c r="M42" s="126"/>
      <c r="N42" s="37">
        <f t="shared" si="2"/>
        <v>0</v>
      </c>
      <c r="O42" s="37" t="e">
        <f t="shared" si="3"/>
        <v>#DIV/0!</v>
      </c>
    </row>
    <row r="43" spans="1:15">
      <c r="A43" s="140"/>
      <c r="B43" s="141" t="s">
        <v>98</v>
      </c>
      <c r="C43" s="156"/>
      <c r="D43" s="156"/>
      <c r="E43" s="156"/>
      <c r="F43" s="50" t="s">
        <v>20</v>
      </c>
      <c r="G43" s="50"/>
      <c r="H43" s="49"/>
      <c r="I43" s="59"/>
      <c r="J43" s="49"/>
      <c r="K43" s="50"/>
      <c r="L43" s="49"/>
      <c r="M43" s="126"/>
      <c r="N43" s="37">
        <f t="shared" si="2"/>
        <v>0</v>
      </c>
      <c r="O43" s="37" t="e">
        <f t="shared" si="3"/>
        <v>#DIV/0!</v>
      </c>
    </row>
    <row r="44" spans="1:15">
      <c r="A44" s="140"/>
      <c r="B44" s="142"/>
      <c r="C44" s="156"/>
      <c r="D44" s="156"/>
      <c r="E44" s="156"/>
      <c r="F44" s="50" t="s">
        <v>21</v>
      </c>
      <c r="G44" s="50"/>
      <c r="H44" s="49"/>
      <c r="I44" s="59"/>
      <c r="J44" s="49"/>
      <c r="K44" s="50"/>
      <c r="L44" s="49"/>
      <c r="M44" s="126"/>
      <c r="N44" s="37">
        <f t="shared" si="2"/>
        <v>0</v>
      </c>
      <c r="O44" s="37" t="e">
        <f t="shared" si="3"/>
        <v>#DIV/0!</v>
      </c>
    </row>
    <row r="45" spans="1:15">
      <c r="A45" s="140"/>
      <c r="B45" s="141" t="s">
        <v>99</v>
      </c>
      <c r="C45" s="156"/>
      <c r="D45" s="156"/>
      <c r="E45" s="156"/>
      <c r="F45" s="50" t="s">
        <v>20</v>
      </c>
      <c r="G45" s="50"/>
      <c r="H45" s="49"/>
      <c r="I45" s="49"/>
      <c r="J45" s="49"/>
      <c r="K45" s="50"/>
      <c r="L45" s="49"/>
      <c r="M45" s="114"/>
      <c r="N45" s="37">
        <f t="shared" si="2"/>
        <v>0</v>
      </c>
      <c r="O45" s="37" t="e">
        <f t="shared" si="3"/>
        <v>#DIV/0!</v>
      </c>
    </row>
    <row r="46" spans="1:15">
      <c r="A46" s="140"/>
      <c r="B46" s="142"/>
      <c r="C46" s="157"/>
      <c r="D46" s="157"/>
      <c r="E46" s="157"/>
      <c r="F46" s="50" t="s">
        <v>21</v>
      </c>
      <c r="G46" s="50"/>
      <c r="H46" s="49"/>
      <c r="I46" s="49"/>
      <c r="J46" s="49"/>
      <c r="K46" s="50"/>
      <c r="L46" s="49"/>
      <c r="M46" s="114"/>
      <c r="N46" s="37">
        <f t="shared" si="2"/>
        <v>0</v>
      </c>
      <c r="O46" s="37" t="e">
        <f t="shared" si="3"/>
        <v>#DIV/0!</v>
      </c>
    </row>
    <row r="47" spans="1:15">
      <c r="A47" s="153" t="s">
        <v>36</v>
      </c>
      <c r="B47" s="141" t="s">
        <v>95</v>
      </c>
      <c r="C47" s="150">
        <v>4</v>
      </c>
      <c r="D47" s="150">
        <v>1</v>
      </c>
      <c r="E47" s="150">
        <v>4</v>
      </c>
      <c r="F47" s="50" t="s">
        <v>20</v>
      </c>
      <c r="G47" s="62"/>
      <c r="H47" s="49"/>
      <c r="I47" s="59"/>
      <c r="J47" s="49"/>
      <c r="K47" s="50"/>
      <c r="L47" s="49"/>
      <c r="M47" s="114"/>
      <c r="N47" s="37">
        <f t="shared" si="2"/>
        <v>0</v>
      </c>
      <c r="O47" s="37" t="e">
        <f t="shared" si="3"/>
        <v>#DIV/0!</v>
      </c>
    </row>
    <row r="48" spans="1:15">
      <c r="A48" s="153"/>
      <c r="B48" s="153"/>
      <c r="C48" s="152"/>
      <c r="D48" s="152"/>
      <c r="E48" s="152"/>
      <c r="F48" s="50" t="s">
        <v>21</v>
      </c>
      <c r="G48" s="62"/>
      <c r="H48" s="49"/>
      <c r="I48" s="49"/>
      <c r="J48" s="49"/>
      <c r="K48" s="50"/>
      <c r="L48" s="49"/>
      <c r="M48" s="114"/>
      <c r="N48" s="37">
        <f t="shared" si="2"/>
        <v>0</v>
      </c>
      <c r="O48" s="37" t="e">
        <f t="shared" si="3"/>
        <v>#DIV/0!</v>
      </c>
    </row>
    <row r="49" spans="1:15">
      <c r="A49" s="153"/>
      <c r="B49" s="153"/>
      <c r="C49" s="63">
        <v>22</v>
      </c>
      <c r="D49" s="63">
        <v>2</v>
      </c>
      <c r="E49" s="63">
        <v>9</v>
      </c>
      <c r="F49" s="50" t="s">
        <v>54</v>
      </c>
      <c r="G49" s="62"/>
      <c r="H49" s="49"/>
      <c r="I49" s="59"/>
      <c r="J49" s="49"/>
      <c r="K49" s="50"/>
      <c r="L49" s="49"/>
      <c r="M49" s="114"/>
      <c r="N49" s="37">
        <f t="shared" si="2"/>
        <v>0</v>
      </c>
      <c r="O49" s="37" t="e">
        <f t="shared" si="3"/>
        <v>#DIV/0!</v>
      </c>
    </row>
    <row r="50" spans="1:15">
      <c r="A50" s="153"/>
      <c r="B50" s="141" t="s">
        <v>96</v>
      </c>
      <c r="C50" s="150">
        <v>4</v>
      </c>
      <c r="D50" s="150">
        <v>1</v>
      </c>
      <c r="E50" s="150">
        <v>4</v>
      </c>
      <c r="F50" s="50" t="s">
        <v>20</v>
      </c>
      <c r="G50" s="62"/>
      <c r="H50" s="49"/>
      <c r="I50" s="59"/>
      <c r="J50" s="49"/>
      <c r="K50" s="50"/>
      <c r="L50" s="49"/>
      <c r="M50" s="114"/>
      <c r="N50" s="37">
        <f t="shared" si="2"/>
        <v>0</v>
      </c>
      <c r="O50" s="37" t="e">
        <f t="shared" si="3"/>
        <v>#DIV/0!</v>
      </c>
    </row>
    <row r="51" spans="1:15">
      <c r="A51" s="153"/>
      <c r="B51" s="153"/>
      <c r="C51" s="152"/>
      <c r="D51" s="152"/>
      <c r="E51" s="152"/>
      <c r="F51" s="50" t="s">
        <v>21</v>
      </c>
      <c r="G51" s="62"/>
      <c r="H51" s="49"/>
      <c r="I51" s="59"/>
      <c r="J51" s="49"/>
      <c r="K51" s="50"/>
      <c r="L51" s="49"/>
      <c r="M51" s="114"/>
      <c r="N51" s="37">
        <f t="shared" si="2"/>
        <v>0</v>
      </c>
      <c r="O51" s="37" t="e">
        <f t="shared" si="3"/>
        <v>#DIV/0!</v>
      </c>
    </row>
    <row r="52" spans="1:15">
      <c r="A52" s="153"/>
      <c r="B52" s="153"/>
      <c r="C52" s="63">
        <v>22</v>
      </c>
      <c r="D52" s="63">
        <v>2</v>
      </c>
      <c r="E52" s="63">
        <v>9</v>
      </c>
      <c r="F52" s="50" t="s">
        <v>54</v>
      </c>
      <c r="G52" s="62"/>
      <c r="H52" s="49"/>
      <c r="I52" s="59"/>
      <c r="J52" s="49"/>
      <c r="K52" s="50"/>
      <c r="L52" s="49"/>
      <c r="M52" s="114"/>
      <c r="N52" s="37">
        <f t="shared" si="2"/>
        <v>0</v>
      </c>
      <c r="O52" s="37" t="e">
        <f t="shared" si="3"/>
        <v>#DIV/0!</v>
      </c>
    </row>
    <row r="53" spans="1:15">
      <c r="A53" s="153"/>
      <c r="B53" s="141" t="s">
        <v>97</v>
      </c>
      <c r="C53" s="150">
        <v>4</v>
      </c>
      <c r="D53" s="150">
        <v>1</v>
      </c>
      <c r="E53" s="150">
        <v>4</v>
      </c>
      <c r="F53" s="50" t="s">
        <v>20</v>
      </c>
      <c r="G53" s="62"/>
      <c r="H53" s="49"/>
      <c r="I53" s="59"/>
      <c r="J53" s="49"/>
      <c r="K53" s="50"/>
      <c r="L53" s="49"/>
      <c r="M53" s="114"/>
      <c r="N53" s="37">
        <f t="shared" si="2"/>
        <v>0</v>
      </c>
      <c r="O53" s="37" t="e">
        <f t="shared" si="3"/>
        <v>#DIV/0!</v>
      </c>
    </row>
    <row r="54" spans="1:15">
      <c r="A54" s="153"/>
      <c r="B54" s="153"/>
      <c r="C54" s="152"/>
      <c r="D54" s="152"/>
      <c r="E54" s="152"/>
      <c r="F54" s="50" t="s">
        <v>21</v>
      </c>
      <c r="G54" s="62"/>
      <c r="H54" s="49"/>
      <c r="I54" s="59"/>
      <c r="J54" s="49"/>
      <c r="K54" s="50"/>
      <c r="L54" s="49"/>
      <c r="M54" s="114"/>
      <c r="N54" s="37">
        <f t="shared" si="2"/>
        <v>0</v>
      </c>
      <c r="O54" s="37" t="e">
        <f t="shared" si="3"/>
        <v>#DIV/0!</v>
      </c>
    </row>
    <row r="55" spans="1:15">
      <c r="A55" s="153"/>
      <c r="B55" s="153"/>
      <c r="C55" s="63">
        <v>22</v>
      </c>
      <c r="D55" s="63">
        <v>2</v>
      </c>
      <c r="E55" s="63">
        <v>9</v>
      </c>
      <c r="F55" s="50" t="s">
        <v>54</v>
      </c>
      <c r="G55" s="62"/>
      <c r="H55" s="49"/>
      <c r="I55" s="59"/>
      <c r="J55" s="49"/>
      <c r="K55" s="50"/>
      <c r="L55" s="49"/>
      <c r="M55" s="114"/>
      <c r="N55" s="37">
        <f t="shared" si="2"/>
        <v>0</v>
      </c>
      <c r="O55" s="37" t="e">
        <f t="shared" si="3"/>
        <v>#DIV/0!</v>
      </c>
    </row>
    <row r="56" spans="1:15">
      <c r="A56" s="153"/>
      <c r="B56" s="141" t="s">
        <v>98</v>
      </c>
      <c r="C56" s="150">
        <v>4</v>
      </c>
      <c r="D56" s="150">
        <v>1</v>
      </c>
      <c r="E56" s="150">
        <v>4</v>
      </c>
      <c r="F56" s="50" t="s">
        <v>20</v>
      </c>
      <c r="G56" s="62"/>
      <c r="H56" s="49"/>
      <c r="I56" s="59"/>
      <c r="J56" s="49"/>
      <c r="K56" s="50"/>
      <c r="L56" s="49"/>
      <c r="M56" s="114"/>
      <c r="N56" s="37">
        <f t="shared" si="2"/>
        <v>0</v>
      </c>
      <c r="O56" s="37" t="e">
        <f t="shared" si="3"/>
        <v>#DIV/0!</v>
      </c>
    </row>
    <row r="57" spans="1:15">
      <c r="A57" s="153"/>
      <c r="B57" s="153"/>
      <c r="C57" s="152"/>
      <c r="D57" s="152"/>
      <c r="E57" s="152"/>
      <c r="F57" s="50" t="s">
        <v>21</v>
      </c>
      <c r="G57" s="62"/>
      <c r="H57" s="49"/>
      <c r="I57" s="59"/>
      <c r="J57" s="49"/>
      <c r="K57" s="50"/>
      <c r="L57" s="49"/>
      <c r="M57" s="114"/>
      <c r="N57" s="37">
        <f t="shared" si="2"/>
        <v>0</v>
      </c>
      <c r="O57" s="37" t="e">
        <f t="shared" si="3"/>
        <v>#DIV/0!</v>
      </c>
    </row>
    <row r="58" spans="1:15">
      <c r="A58" s="153"/>
      <c r="B58" s="153"/>
      <c r="C58" s="63">
        <v>22</v>
      </c>
      <c r="D58" s="63">
        <v>2</v>
      </c>
      <c r="E58" s="63">
        <v>9</v>
      </c>
      <c r="F58" s="50" t="s">
        <v>54</v>
      </c>
      <c r="G58" s="62"/>
      <c r="H58" s="49"/>
      <c r="I58" s="59"/>
      <c r="J58" s="49"/>
      <c r="K58" s="50"/>
      <c r="L58" s="49"/>
      <c r="M58" s="114"/>
      <c r="N58" s="37">
        <f t="shared" si="2"/>
        <v>0</v>
      </c>
      <c r="O58" s="37" t="e">
        <f t="shared" si="3"/>
        <v>#DIV/0!</v>
      </c>
    </row>
    <row r="59" spans="1:15">
      <c r="A59" s="153"/>
      <c r="B59" s="141" t="s">
        <v>99</v>
      </c>
      <c r="C59" s="150">
        <v>4</v>
      </c>
      <c r="D59" s="150">
        <v>1</v>
      </c>
      <c r="E59" s="150">
        <v>4</v>
      </c>
      <c r="F59" s="50" t="s">
        <v>20</v>
      </c>
      <c r="G59" s="62"/>
      <c r="H59" s="49"/>
      <c r="I59" s="62"/>
      <c r="J59" s="49"/>
      <c r="K59" s="50"/>
      <c r="L59" s="49"/>
      <c r="M59" s="114"/>
      <c r="N59" s="37">
        <f t="shared" si="2"/>
        <v>0</v>
      </c>
      <c r="O59" s="37" t="e">
        <f t="shared" si="3"/>
        <v>#DIV/0!</v>
      </c>
    </row>
    <row r="60" spans="1:15">
      <c r="A60" s="153"/>
      <c r="B60" s="153"/>
      <c r="C60" s="152"/>
      <c r="D60" s="152"/>
      <c r="E60" s="152"/>
      <c r="F60" s="50" t="s">
        <v>21</v>
      </c>
      <c r="G60" s="62"/>
      <c r="H60" s="49"/>
      <c r="I60" s="62"/>
      <c r="J60" s="49"/>
      <c r="K60" s="50"/>
      <c r="L60" s="49"/>
      <c r="M60" s="114"/>
      <c r="N60" s="37">
        <f t="shared" si="2"/>
        <v>0</v>
      </c>
      <c r="O60" s="37" t="e">
        <f t="shared" si="3"/>
        <v>#DIV/0!</v>
      </c>
    </row>
    <row r="61" spans="1:15">
      <c r="A61" s="153"/>
      <c r="B61" s="153"/>
      <c r="C61" s="63">
        <v>22</v>
      </c>
      <c r="D61" s="63">
        <v>2</v>
      </c>
      <c r="E61" s="63">
        <v>9</v>
      </c>
      <c r="F61" s="50" t="s">
        <v>54</v>
      </c>
      <c r="G61" s="62"/>
      <c r="H61" s="49"/>
      <c r="I61" s="62"/>
      <c r="J61" s="49"/>
      <c r="K61" s="50"/>
      <c r="L61" s="49"/>
      <c r="M61" s="114"/>
      <c r="N61" s="37">
        <f t="shared" si="2"/>
        <v>0</v>
      </c>
      <c r="O61" s="37" t="e">
        <f t="shared" si="3"/>
        <v>#DIV/0!</v>
      </c>
    </row>
    <row r="62" spans="1:15" ht="25.5">
      <c r="A62" s="140" t="s">
        <v>37</v>
      </c>
      <c r="B62" s="141" t="s">
        <v>95</v>
      </c>
      <c r="C62" s="150">
        <v>16</v>
      </c>
      <c r="D62" s="150">
        <v>14</v>
      </c>
      <c r="E62" s="150">
        <v>1</v>
      </c>
      <c r="F62" s="64" t="s">
        <v>17</v>
      </c>
      <c r="G62" s="64"/>
      <c r="H62" s="49"/>
      <c r="I62" s="62"/>
      <c r="J62" s="50"/>
      <c r="K62" s="50"/>
      <c r="L62" s="49"/>
      <c r="M62" s="128"/>
      <c r="N62" s="37">
        <f t="shared" si="2"/>
        <v>0</v>
      </c>
      <c r="O62" s="37" t="e">
        <f t="shared" si="3"/>
        <v>#DIV/0!</v>
      </c>
    </row>
    <row r="63" spans="1:15" ht="25.5">
      <c r="A63" s="140"/>
      <c r="B63" s="153"/>
      <c r="C63" s="152">
        <v>16</v>
      </c>
      <c r="D63" s="152">
        <v>14</v>
      </c>
      <c r="E63" s="152">
        <v>1</v>
      </c>
      <c r="F63" s="64" t="s">
        <v>18</v>
      </c>
      <c r="G63" s="64"/>
      <c r="H63" s="49"/>
      <c r="I63" s="62"/>
      <c r="J63" s="50"/>
      <c r="K63" s="50"/>
      <c r="L63" s="49"/>
      <c r="M63" s="114"/>
      <c r="N63" s="37">
        <f t="shared" si="2"/>
        <v>0</v>
      </c>
      <c r="O63" s="37" t="e">
        <f t="shared" si="3"/>
        <v>#DIV/0!</v>
      </c>
    </row>
    <row r="64" spans="1:15" ht="25.5">
      <c r="A64" s="140"/>
      <c r="B64" s="153"/>
      <c r="C64" s="63">
        <v>16</v>
      </c>
      <c r="D64" s="63">
        <v>4</v>
      </c>
      <c r="E64" s="63">
        <v>3</v>
      </c>
      <c r="F64" s="64" t="s">
        <v>17</v>
      </c>
      <c r="G64" s="64"/>
      <c r="H64" s="49"/>
      <c r="I64" s="62"/>
      <c r="J64" s="51"/>
      <c r="K64" s="50"/>
      <c r="L64" s="49"/>
      <c r="M64" s="114"/>
      <c r="N64" s="37">
        <f t="shared" si="2"/>
        <v>0</v>
      </c>
      <c r="O64" s="37" t="e">
        <f t="shared" si="3"/>
        <v>#DIV/0!</v>
      </c>
    </row>
    <row r="65" spans="1:15" ht="25.5">
      <c r="A65" s="140"/>
      <c r="B65" s="141" t="s">
        <v>96</v>
      </c>
      <c r="C65" s="150">
        <v>16</v>
      </c>
      <c r="D65" s="150">
        <v>14</v>
      </c>
      <c r="E65" s="150">
        <v>1</v>
      </c>
      <c r="F65" s="64" t="s">
        <v>17</v>
      </c>
      <c r="G65" s="64"/>
      <c r="H65" s="49"/>
      <c r="I65" s="62"/>
      <c r="J65" s="51"/>
      <c r="K65" s="50"/>
      <c r="L65" s="49"/>
      <c r="M65" s="129"/>
      <c r="N65" s="37">
        <f t="shared" si="2"/>
        <v>0</v>
      </c>
      <c r="O65" s="37" t="e">
        <f t="shared" si="3"/>
        <v>#DIV/0!</v>
      </c>
    </row>
    <row r="66" spans="1:15" ht="25.5">
      <c r="A66" s="140"/>
      <c r="B66" s="153"/>
      <c r="C66" s="152">
        <v>16</v>
      </c>
      <c r="D66" s="152">
        <v>14</v>
      </c>
      <c r="E66" s="152">
        <v>1</v>
      </c>
      <c r="F66" s="64" t="s">
        <v>18</v>
      </c>
      <c r="G66" s="64"/>
      <c r="H66" s="49"/>
      <c r="I66" s="62"/>
      <c r="J66" s="51"/>
      <c r="K66" s="50"/>
      <c r="L66" s="49"/>
      <c r="M66" s="114"/>
      <c r="N66" s="37">
        <f t="shared" si="2"/>
        <v>0</v>
      </c>
      <c r="O66" s="37" t="e">
        <f t="shared" si="3"/>
        <v>#DIV/0!</v>
      </c>
    </row>
    <row r="67" spans="1:15" ht="25.5">
      <c r="A67" s="140"/>
      <c r="B67" s="153"/>
      <c r="C67" s="63">
        <v>16</v>
      </c>
      <c r="D67" s="63">
        <v>4</v>
      </c>
      <c r="E67" s="63">
        <v>3</v>
      </c>
      <c r="F67" s="64" t="s">
        <v>17</v>
      </c>
      <c r="G67" s="64"/>
      <c r="H67" s="49"/>
      <c r="I67" s="62"/>
      <c r="J67" s="51"/>
      <c r="K67" s="50"/>
      <c r="L67" s="49"/>
      <c r="M67" s="114"/>
      <c r="N67" s="37">
        <f t="shared" si="2"/>
        <v>0</v>
      </c>
      <c r="O67" s="37" t="e">
        <f t="shared" si="3"/>
        <v>#DIV/0!</v>
      </c>
    </row>
    <row r="68" spans="1:15" ht="25.5">
      <c r="A68" s="140"/>
      <c r="B68" s="141" t="s">
        <v>97</v>
      </c>
      <c r="C68" s="150">
        <v>16</v>
      </c>
      <c r="D68" s="150">
        <v>14</v>
      </c>
      <c r="E68" s="150">
        <v>1</v>
      </c>
      <c r="F68" s="64" t="s">
        <v>17</v>
      </c>
      <c r="G68" s="64"/>
      <c r="H68" s="49"/>
      <c r="I68" s="62"/>
      <c r="J68" s="51"/>
      <c r="K68" s="50"/>
      <c r="L68" s="49"/>
      <c r="M68" s="114"/>
      <c r="N68" s="37">
        <f t="shared" si="2"/>
        <v>0</v>
      </c>
      <c r="O68" s="37" t="e">
        <f t="shared" si="3"/>
        <v>#DIV/0!</v>
      </c>
    </row>
    <row r="69" spans="1:15" ht="25.5">
      <c r="A69" s="140"/>
      <c r="B69" s="153"/>
      <c r="C69" s="152">
        <v>16</v>
      </c>
      <c r="D69" s="152">
        <v>14</v>
      </c>
      <c r="E69" s="152">
        <v>1</v>
      </c>
      <c r="F69" s="64" t="s">
        <v>18</v>
      </c>
      <c r="G69" s="64"/>
      <c r="H69" s="49"/>
      <c r="I69" s="62"/>
      <c r="J69" s="51"/>
      <c r="K69" s="50"/>
      <c r="L69" s="49"/>
      <c r="M69" s="114"/>
      <c r="N69" s="37">
        <f t="shared" si="2"/>
        <v>0</v>
      </c>
      <c r="O69" s="37" t="e">
        <f t="shared" si="3"/>
        <v>#DIV/0!</v>
      </c>
    </row>
    <row r="70" spans="1:15" ht="25.5">
      <c r="A70" s="140"/>
      <c r="B70" s="153"/>
      <c r="C70" s="63">
        <v>16</v>
      </c>
      <c r="D70" s="63">
        <v>4</v>
      </c>
      <c r="E70" s="63">
        <v>3</v>
      </c>
      <c r="F70" s="64" t="s">
        <v>17</v>
      </c>
      <c r="G70" s="64"/>
      <c r="H70" s="49"/>
      <c r="I70" s="62"/>
      <c r="J70" s="51"/>
      <c r="K70" s="50"/>
      <c r="L70" s="49"/>
      <c r="M70" s="114"/>
      <c r="N70" s="37">
        <f t="shared" si="2"/>
        <v>0</v>
      </c>
      <c r="O70" s="37" t="e">
        <f t="shared" si="3"/>
        <v>#DIV/0!</v>
      </c>
    </row>
    <row r="71" spans="1:15" ht="25.5">
      <c r="A71" s="140"/>
      <c r="B71" s="141" t="s">
        <v>98</v>
      </c>
      <c r="C71" s="150">
        <v>16</v>
      </c>
      <c r="D71" s="150">
        <v>14</v>
      </c>
      <c r="E71" s="150">
        <v>1</v>
      </c>
      <c r="F71" s="64" t="s">
        <v>17</v>
      </c>
      <c r="G71" s="64"/>
      <c r="H71" s="49"/>
      <c r="I71" s="62"/>
      <c r="J71" s="51"/>
      <c r="K71" s="50"/>
      <c r="L71" s="49"/>
      <c r="M71" s="114"/>
      <c r="N71" s="37">
        <f t="shared" si="2"/>
        <v>0</v>
      </c>
      <c r="O71" s="37" t="e">
        <f t="shared" si="3"/>
        <v>#DIV/0!</v>
      </c>
    </row>
    <row r="72" spans="1:15" ht="25.5">
      <c r="A72" s="140"/>
      <c r="B72" s="153"/>
      <c r="C72" s="152">
        <v>16</v>
      </c>
      <c r="D72" s="152">
        <v>14</v>
      </c>
      <c r="E72" s="152">
        <v>1</v>
      </c>
      <c r="F72" s="64" t="s">
        <v>18</v>
      </c>
      <c r="G72" s="64"/>
      <c r="H72" s="49"/>
      <c r="I72" s="62"/>
      <c r="J72" s="51"/>
      <c r="K72" s="50"/>
      <c r="L72" s="49"/>
      <c r="M72" s="114"/>
      <c r="N72" s="37">
        <f t="shared" si="2"/>
        <v>0</v>
      </c>
      <c r="O72" s="37" t="e">
        <f t="shared" si="3"/>
        <v>#DIV/0!</v>
      </c>
    </row>
    <row r="73" spans="1:15" ht="25.5">
      <c r="A73" s="140"/>
      <c r="B73" s="153"/>
      <c r="C73" s="63">
        <v>16</v>
      </c>
      <c r="D73" s="63">
        <v>4</v>
      </c>
      <c r="E73" s="63">
        <v>3</v>
      </c>
      <c r="F73" s="64" t="s">
        <v>17</v>
      </c>
      <c r="G73" s="64"/>
      <c r="H73" s="49"/>
      <c r="I73" s="62"/>
      <c r="J73" s="51"/>
      <c r="K73" s="50"/>
      <c r="L73" s="49"/>
      <c r="M73" s="114"/>
      <c r="N73" s="37">
        <f t="shared" si="2"/>
        <v>0</v>
      </c>
      <c r="O73" s="37" t="e">
        <f t="shared" si="3"/>
        <v>#DIV/0!</v>
      </c>
    </row>
    <row r="74" spans="1:15" ht="25.5">
      <c r="A74" s="140"/>
      <c r="B74" s="141" t="s">
        <v>99</v>
      </c>
      <c r="C74" s="150">
        <v>16</v>
      </c>
      <c r="D74" s="150">
        <v>14</v>
      </c>
      <c r="E74" s="150">
        <v>1</v>
      </c>
      <c r="F74" s="64" t="s">
        <v>17</v>
      </c>
      <c r="G74" s="64"/>
      <c r="H74" s="49"/>
      <c r="I74" s="62"/>
      <c r="J74" s="50"/>
      <c r="K74" s="50"/>
      <c r="L74" s="49"/>
      <c r="M74" s="126"/>
      <c r="N74" s="37">
        <f t="shared" si="2"/>
        <v>0</v>
      </c>
      <c r="O74" s="37" t="e">
        <f t="shared" si="3"/>
        <v>#DIV/0!</v>
      </c>
    </row>
    <row r="75" spans="1:15" ht="25.5">
      <c r="A75" s="140"/>
      <c r="B75" s="153"/>
      <c r="C75" s="152">
        <v>16</v>
      </c>
      <c r="D75" s="152">
        <v>14</v>
      </c>
      <c r="E75" s="152">
        <v>1</v>
      </c>
      <c r="F75" s="64" t="s">
        <v>18</v>
      </c>
      <c r="G75" s="64"/>
      <c r="H75" s="49"/>
      <c r="I75" s="62"/>
      <c r="J75" s="50"/>
      <c r="K75" s="50"/>
      <c r="L75" s="49"/>
      <c r="M75" s="114"/>
      <c r="N75" s="37">
        <f t="shared" si="2"/>
        <v>0</v>
      </c>
      <c r="O75" s="37" t="e">
        <f t="shared" si="3"/>
        <v>#DIV/0!</v>
      </c>
    </row>
    <row r="76" spans="1:15" ht="25.5">
      <c r="A76" s="140"/>
      <c r="B76" s="153"/>
      <c r="C76" s="63">
        <v>16</v>
      </c>
      <c r="D76" s="63">
        <v>4</v>
      </c>
      <c r="E76" s="63">
        <v>3</v>
      </c>
      <c r="F76" s="64" t="s">
        <v>17</v>
      </c>
      <c r="G76" s="64"/>
      <c r="H76" s="49"/>
      <c r="I76" s="62"/>
      <c r="J76" s="51"/>
      <c r="K76" s="50"/>
      <c r="L76" s="49"/>
      <c r="M76" s="114"/>
      <c r="N76" s="37">
        <f t="shared" si="2"/>
        <v>0</v>
      </c>
      <c r="O76" s="37" t="e">
        <f t="shared" si="3"/>
        <v>#DIV/0!</v>
      </c>
    </row>
    <row r="77" spans="1:15" ht="25.5">
      <c r="A77" s="140" t="s">
        <v>38</v>
      </c>
      <c r="B77" s="141" t="s">
        <v>95</v>
      </c>
      <c r="C77" s="150">
        <v>22</v>
      </c>
      <c r="D77" s="150">
        <v>14</v>
      </c>
      <c r="E77" s="150">
        <v>1</v>
      </c>
      <c r="F77" s="64" t="s">
        <v>17</v>
      </c>
      <c r="G77" s="64"/>
      <c r="H77" s="49"/>
      <c r="I77" s="62"/>
      <c r="J77" s="49"/>
      <c r="K77" s="50"/>
      <c r="L77" s="49"/>
      <c r="M77" s="126"/>
      <c r="N77" s="37">
        <f t="shared" si="2"/>
        <v>0</v>
      </c>
      <c r="O77" s="37" t="e">
        <f t="shared" si="3"/>
        <v>#DIV/0!</v>
      </c>
    </row>
    <row r="78" spans="1:15" ht="25.5">
      <c r="A78" s="140"/>
      <c r="B78" s="142"/>
      <c r="C78" s="151"/>
      <c r="D78" s="151">
        <v>14</v>
      </c>
      <c r="E78" s="151">
        <v>1</v>
      </c>
      <c r="F78" s="64" t="s">
        <v>18</v>
      </c>
      <c r="G78" s="64"/>
      <c r="H78" s="49"/>
      <c r="I78" s="62"/>
      <c r="J78" s="49"/>
      <c r="K78" s="50"/>
      <c r="L78" s="49"/>
      <c r="M78" s="114"/>
      <c r="N78" s="37">
        <f t="shared" si="2"/>
        <v>0</v>
      </c>
      <c r="O78" s="37" t="e">
        <f t="shared" si="3"/>
        <v>#DIV/0!</v>
      </c>
    </row>
    <row r="79" spans="1:15" ht="25.5">
      <c r="A79" s="140"/>
      <c r="B79" s="141" t="s">
        <v>96</v>
      </c>
      <c r="C79" s="151"/>
      <c r="D79" s="151"/>
      <c r="E79" s="151"/>
      <c r="F79" s="64" t="s">
        <v>17</v>
      </c>
      <c r="G79" s="64"/>
      <c r="H79" s="49"/>
      <c r="I79" s="62"/>
      <c r="J79" s="49"/>
      <c r="K79" s="50"/>
      <c r="L79" s="49"/>
      <c r="M79" s="114"/>
      <c r="N79" s="37">
        <f t="shared" si="2"/>
        <v>0</v>
      </c>
      <c r="O79" s="37" t="e">
        <f t="shared" si="3"/>
        <v>#DIV/0!</v>
      </c>
    </row>
    <row r="80" spans="1:15" ht="25.5">
      <c r="A80" s="140"/>
      <c r="B80" s="142"/>
      <c r="C80" s="151"/>
      <c r="D80" s="151"/>
      <c r="E80" s="151"/>
      <c r="F80" s="64" t="s">
        <v>18</v>
      </c>
      <c r="G80" s="64"/>
      <c r="H80" s="49"/>
      <c r="I80" s="62"/>
      <c r="J80" s="49"/>
      <c r="K80" s="50"/>
      <c r="L80" s="49"/>
      <c r="M80" s="114"/>
      <c r="N80" s="37">
        <f t="shared" si="2"/>
        <v>0</v>
      </c>
      <c r="O80" s="37" t="e">
        <f t="shared" si="3"/>
        <v>#DIV/0!</v>
      </c>
    </row>
    <row r="81" spans="1:15" ht="25.5">
      <c r="A81" s="140"/>
      <c r="B81" s="141" t="s">
        <v>97</v>
      </c>
      <c r="C81" s="151"/>
      <c r="D81" s="151"/>
      <c r="E81" s="151"/>
      <c r="F81" s="64" t="s">
        <v>17</v>
      </c>
      <c r="G81" s="64"/>
      <c r="H81" s="49"/>
      <c r="I81" s="62"/>
      <c r="J81" s="49"/>
      <c r="K81" s="50"/>
      <c r="L81" s="49"/>
      <c r="M81" s="114"/>
      <c r="N81" s="37">
        <f t="shared" si="2"/>
        <v>0</v>
      </c>
      <c r="O81" s="37" t="e">
        <f t="shared" si="3"/>
        <v>#DIV/0!</v>
      </c>
    </row>
    <row r="82" spans="1:15" ht="25.5">
      <c r="A82" s="140"/>
      <c r="B82" s="142"/>
      <c r="C82" s="151"/>
      <c r="D82" s="151"/>
      <c r="E82" s="151"/>
      <c r="F82" s="64" t="s">
        <v>18</v>
      </c>
      <c r="G82" s="64"/>
      <c r="H82" s="49"/>
      <c r="I82" s="62"/>
      <c r="J82" s="49"/>
      <c r="K82" s="50"/>
      <c r="L82" s="49"/>
      <c r="M82" s="114"/>
      <c r="N82" s="37">
        <f t="shared" si="2"/>
        <v>0</v>
      </c>
      <c r="O82" s="37" t="e">
        <f t="shared" si="3"/>
        <v>#DIV/0!</v>
      </c>
    </row>
    <row r="83" spans="1:15" ht="25.5">
      <c r="A83" s="140"/>
      <c r="B83" s="141" t="s">
        <v>98</v>
      </c>
      <c r="C83" s="151"/>
      <c r="D83" s="151"/>
      <c r="E83" s="151"/>
      <c r="F83" s="64" t="s">
        <v>17</v>
      </c>
      <c r="G83" s="64"/>
      <c r="H83" s="49"/>
      <c r="I83" s="62"/>
      <c r="J83" s="49"/>
      <c r="K83" s="50"/>
      <c r="L83" s="49"/>
      <c r="M83" s="114"/>
      <c r="N83" s="37">
        <f t="shared" si="2"/>
        <v>0</v>
      </c>
      <c r="O83" s="37" t="e">
        <f t="shared" si="3"/>
        <v>#DIV/0!</v>
      </c>
    </row>
    <row r="84" spans="1:15" ht="25.5">
      <c r="A84" s="140"/>
      <c r="B84" s="142"/>
      <c r="C84" s="151"/>
      <c r="D84" s="151"/>
      <c r="E84" s="151"/>
      <c r="F84" s="64" t="s">
        <v>18</v>
      </c>
      <c r="G84" s="64"/>
      <c r="H84" s="49"/>
      <c r="I84" s="62"/>
      <c r="J84" s="49"/>
      <c r="K84" s="50"/>
      <c r="L84" s="49"/>
      <c r="M84" s="114"/>
      <c r="N84" s="37">
        <f t="shared" si="2"/>
        <v>0</v>
      </c>
      <c r="O84" s="37" t="e">
        <f t="shared" si="3"/>
        <v>#DIV/0!</v>
      </c>
    </row>
    <row r="85" spans="1:15" ht="25.5">
      <c r="A85" s="140"/>
      <c r="B85" s="141" t="s">
        <v>99</v>
      </c>
      <c r="C85" s="151"/>
      <c r="D85" s="151">
        <v>14</v>
      </c>
      <c r="E85" s="151">
        <v>1</v>
      </c>
      <c r="F85" s="64" t="s">
        <v>17</v>
      </c>
      <c r="G85" s="64"/>
      <c r="H85" s="49"/>
      <c r="I85" s="62"/>
      <c r="J85" s="49"/>
      <c r="K85" s="50"/>
      <c r="L85" s="49"/>
      <c r="M85" s="114"/>
      <c r="N85" s="37">
        <f t="shared" si="2"/>
        <v>0</v>
      </c>
      <c r="O85" s="37" t="e">
        <f t="shared" si="3"/>
        <v>#DIV/0!</v>
      </c>
    </row>
    <row r="86" spans="1:15" ht="25.5">
      <c r="A86" s="140"/>
      <c r="B86" s="142"/>
      <c r="C86" s="152"/>
      <c r="D86" s="152">
        <v>14</v>
      </c>
      <c r="E86" s="152">
        <v>1</v>
      </c>
      <c r="F86" s="64" t="s">
        <v>18</v>
      </c>
      <c r="G86" s="64"/>
      <c r="H86" s="49"/>
      <c r="I86" s="64"/>
      <c r="J86" s="49"/>
      <c r="K86" s="50"/>
      <c r="L86" s="49"/>
      <c r="M86" s="114"/>
      <c r="N86" s="37">
        <f>MAX(G86:M86)-MIN(G86:M86)</f>
        <v>0</v>
      </c>
      <c r="O86" s="37" t="e">
        <f>AVERAGE(G86:M86)</f>
        <v>#DIV/0!</v>
      </c>
    </row>
    <row r="87" spans="1:15">
      <c r="A87"/>
      <c r="B87"/>
      <c r="C87"/>
      <c r="D87"/>
      <c r="E87"/>
      <c r="F87"/>
      <c r="G87"/>
      <c r="H87" s="29"/>
      <c r="I87"/>
      <c r="J87" s="29"/>
      <c r="K87" s="29"/>
      <c r="L87" s="29"/>
    </row>
    <row r="88" spans="1:15">
      <c r="A88"/>
      <c r="B88"/>
      <c r="C88"/>
      <c r="D88"/>
      <c r="E88"/>
      <c r="F88"/>
      <c r="G88"/>
      <c r="H88" s="29"/>
      <c r="I88"/>
      <c r="J88" s="29"/>
      <c r="K88" s="29"/>
      <c r="L88" s="29"/>
    </row>
    <row r="89" spans="1:15">
      <c r="A89"/>
      <c r="B89"/>
      <c r="C89"/>
      <c r="D89"/>
      <c r="E89"/>
      <c r="F89"/>
      <c r="G89"/>
      <c r="H89" s="29"/>
      <c r="I89"/>
      <c r="J89" s="29"/>
      <c r="K89" s="29"/>
      <c r="L89" s="29"/>
    </row>
    <row r="90" spans="1:15">
      <c r="A90"/>
      <c r="B90"/>
      <c r="C90"/>
      <c r="D90"/>
      <c r="E90"/>
      <c r="F90"/>
      <c r="G90"/>
      <c r="H90" s="29"/>
      <c r="I90"/>
      <c r="J90" s="29"/>
      <c r="K90" s="29"/>
      <c r="L90" s="29"/>
    </row>
    <row r="91" spans="1:15">
      <c r="A91"/>
      <c r="B91"/>
      <c r="C91"/>
      <c r="D91"/>
      <c r="E91"/>
      <c r="F91"/>
      <c r="G91"/>
      <c r="H91" s="29"/>
      <c r="I91"/>
      <c r="J91" s="29"/>
      <c r="K91" s="29"/>
      <c r="L91" s="29"/>
    </row>
  </sheetData>
  <mergeCells count="100">
    <mergeCell ref="A77:A86"/>
    <mergeCell ref="B77:B78"/>
    <mergeCell ref="C77:C86"/>
    <mergeCell ref="D77:D86"/>
    <mergeCell ref="E77:E86"/>
    <mergeCell ref="B79:B80"/>
    <mergeCell ref="B81:B82"/>
    <mergeCell ref="B83:B84"/>
    <mergeCell ref="B85:B86"/>
    <mergeCell ref="E71:E72"/>
    <mergeCell ref="B74:B76"/>
    <mergeCell ref="C74:C75"/>
    <mergeCell ref="D74:D75"/>
    <mergeCell ref="E74:E75"/>
    <mergeCell ref="C59:C60"/>
    <mergeCell ref="D59:D60"/>
    <mergeCell ref="E59:E60"/>
    <mergeCell ref="C50:C51"/>
    <mergeCell ref="D50:D51"/>
    <mergeCell ref="C47:C48"/>
    <mergeCell ref="D47:D48"/>
    <mergeCell ref="E47:E48"/>
    <mergeCell ref="B50:B52"/>
    <mergeCell ref="B56:B58"/>
    <mergeCell ref="C56:C57"/>
    <mergeCell ref="D56:D57"/>
    <mergeCell ref="E56:E57"/>
    <mergeCell ref="E50:E51"/>
    <mergeCell ref="B53:B55"/>
    <mergeCell ref="C53:C54"/>
    <mergeCell ref="D53:D54"/>
    <mergeCell ref="E53:E54"/>
    <mergeCell ref="A62:A76"/>
    <mergeCell ref="B62:B64"/>
    <mergeCell ref="C62:C63"/>
    <mergeCell ref="D62:D63"/>
    <mergeCell ref="E62:E63"/>
    <mergeCell ref="B65:B67"/>
    <mergeCell ref="C65:C66"/>
    <mergeCell ref="D65:D66"/>
    <mergeCell ref="E65:E66"/>
    <mergeCell ref="B68:B70"/>
    <mergeCell ref="C68:C69"/>
    <mergeCell ref="D68:D69"/>
    <mergeCell ref="E68:E69"/>
    <mergeCell ref="B71:B73"/>
    <mergeCell ref="C71:C72"/>
    <mergeCell ref="D71:D72"/>
    <mergeCell ref="C37:C46"/>
    <mergeCell ref="D37:D46"/>
    <mergeCell ref="E37:E46"/>
    <mergeCell ref="B39:B40"/>
    <mergeCell ref="B41:B42"/>
    <mergeCell ref="B43:B44"/>
    <mergeCell ref="B45:B46"/>
    <mergeCell ref="A47:A61"/>
    <mergeCell ref="B47:B49"/>
    <mergeCell ref="A27:A36"/>
    <mergeCell ref="B27:B28"/>
    <mergeCell ref="B29:B30"/>
    <mergeCell ref="B31:B32"/>
    <mergeCell ref="B33:B34"/>
    <mergeCell ref="B35:B36"/>
    <mergeCell ref="A37:A46"/>
    <mergeCell ref="B37:B38"/>
    <mergeCell ref="B59:B61"/>
    <mergeCell ref="A22:A25"/>
    <mergeCell ref="B22:B23"/>
    <mergeCell ref="C22:C25"/>
    <mergeCell ref="D22:D25"/>
    <mergeCell ref="E22:E25"/>
    <mergeCell ref="B24:B25"/>
    <mergeCell ref="A16:A21"/>
    <mergeCell ref="B16:B18"/>
    <mergeCell ref="C16:C17"/>
    <mergeCell ref="D16:D17"/>
    <mergeCell ref="E16:E17"/>
    <mergeCell ref="B19:B21"/>
    <mergeCell ref="C19:C20"/>
    <mergeCell ref="D19:D20"/>
    <mergeCell ref="E19:E20"/>
    <mergeCell ref="C6:C9"/>
    <mergeCell ref="D6:D9"/>
    <mergeCell ref="E6:E9"/>
    <mergeCell ref="B8:B9"/>
    <mergeCell ref="A10:A15"/>
    <mergeCell ref="B10:B12"/>
    <mergeCell ref="C10:C11"/>
    <mergeCell ref="D10:D11"/>
    <mergeCell ref="E10:E11"/>
    <mergeCell ref="B13:B15"/>
    <mergeCell ref="C13:C14"/>
    <mergeCell ref="D13:D14"/>
    <mergeCell ref="E13:E14"/>
    <mergeCell ref="A1:B1"/>
    <mergeCell ref="A2:A5"/>
    <mergeCell ref="B2:B3"/>
    <mergeCell ref="B4:B5"/>
    <mergeCell ref="A6:A9"/>
    <mergeCell ref="B6:B7"/>
  </mergeCells>
  <phoneticPr fontId="1" type="noConversion"/>
  <hyperlinks>
    <hyperlink ref="F12" r:id="rId1"/>
    <hyperlink ref="F15" r:id="rId2"/>
    <hyperlink ref="F49" r:id="rId3"/>
    <hyperlink ref="F61" r:id="rId4"/>
    <hyperlink ref="F52" r:id="rId5"/>
    <hyperlink ref="F55" r:id="rId6"/>
    <hyperlink ref="F58" r:id="rId7"/>
  </hyperlinks>
  <pageMargins left="0.7" right="0.7" top="0.75" bottom="0.75" header="0.3" footer="0.3"/>
  <pageSetup paperSize="9" orientation="portrait" r:id="rId8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57"/>
  <sheetViews>
    <sheetView workbookViewId="0">
      <pane ySplit="1" topLeftCell="A2" activePane="bottomLeft" state="frozen"/>
      <selection pane="bottomLeft" activeCell="K18" sqref="K18"/>
    </sheetView>
  </sheetViews>
  <sheetFormatPr defaultColWidth="8.875" defaultRowHeight="14.25"/>
  <cols>
    <col min="1" max="1" width="9.625" style="3" customWidth="1"/>
    <col min="2" max="2" width="13.75" style="3" customWidth="1"/>
    <col min="3" max="5" width="8.875" style="3"/>
    <col min="6" max="6" width="12.625" style="3" customWidth="1"/>
    <col min="7" max="7" width="8.875" style="3"/>
    <col min="8" max="8" width="8.875" style="31"/>
    <col min="9" max="9" width="8.875" style="3"/>
    <col min="10" max="13" width="8.875" style="31"/>
  </cols>
  <sheetData>
    <row r="1" spans="1:15" ht="38.25">
      <c r="A1" s="160" t="s">
        <v>113</v>
      </c>
      <c r="B1" s="161"/>
      <c r="C1" s="64" t="s">
        <v>14</v>
      </c>
      <c r="D1" s="64" t="s">
        <v>15</v>
      </c>
      <c r="E1" s="64" t="s">
        <v>16</v>
      </c>
      <c r="F1" s="64" t="s">
        <v>114</v>
      </c>
      <c r="G1" s="79" t="s">
        <v>0</v>
      </c>
      <c r="H1" s="30" t="s">
        <v>1</v>
      </c>
      <c r="I1" s="81" t="s">
        <v>115</v>
      </c>
      <c r="J1" s="30" t="s">
        <v>116</v>
      </c>
      <c r="K1" s="30" t="s">
        <v>29</v>
      </c>
      <c r="L1" s="30" t="s">
        <v>117</v>
      </c>
      <c r="M1" s="30" t="s">
        <v>53</v>
      </c>
      <c r="N1" s="79" t="s">
        <v>118</v>
      </c>
      <c r="O1" s="79" t="s">
        <v>119</v>
      </c>
    </row>
    <row r="2" spans="1:15" ht="17.25" customHeight="1">
      <c r="A2" s="140" t="s">
        <v>120</v>
      </c>
      <c r="B2" s="141" t="s">
        <v>121</v>
      </c>
      <c r="C2" s="64">
        <v>1</v>
      </c>
      <c r="D2" s="64">
        <v>1</v>
      </c>
      <c r="E2" s="64">
        <v>1</v>
      </c>
      <c r="F2" s="64"/>
      <c r="G2" s="64">
        <v>9.65</v>
      </c>
      <c r="H2" s="82"/>
      <c r="I2" s="82"/>
      <c r="J2" s="50"/>
      <c r="K2" s="50">
        <v>8.16</v>
      </c>
      <c r="L2" s="82"/>
      <c r="M2" s="82"/>
      <c r="N2" s="37">
        <f>MAX(G2:M2)-MIN(G2:M2)</f>
        <v>1.4900000000000002</v>
      </c>
      <c r="O2" s="37">
        <f>AVERAGE(G2:M2)</f>
        <v>8.9050000000000011</v>
      </c>
    </row>
    <row r="3" spans="1:15">
      <c r="A3" s="140"/>
      <c r="B3" s="142"/>
      <c r="C3" s="64">
        <v>1</v>
      </c>
      <c r="D3" s="64">
        <v>2</v>
      </c>
      <c r="E3" s="64">
        <v>1</v>
      </c>
      <c r="F3" s="64"/>
      <c r="G3" s="64">
        <v>4.37</v>
      </c>
      <c r="H3" s="82"/>
      <c r="I3" s="82"/>
      <c r="J3" s="51"/>
      <c r="K3" s="50">
        <v>2.85</v>
      </c>
      <c r="L3" s="82"/>
      <c r="M3" s="82"/>
      <c r="N3" s="37">
        <f t="shared" ref="N3:N21" si="0">MAX(G3:M3)-MIN(G3:M3)</f>
        <v>1.52</v>
      </c>
      <c r="O3" s="37">
        <f t="shared" ref="O3:O21" si="1">AVERAGE(G3:M3)</f>
        <v>3.6100000000000003</v>
      </c>
    </row>
    <row r="4" spans="1:15">
      <c r="A4" s="140"/>
      <c r="B4" s="141" t="s">
        <v>122</v>
      </c>
      <c r="C4" s="64">
        <v>1</v>
      </c>
      <c r="D4" s="64">
        <v>1</v>
      </c>
      <c r="E4" s="64">
        <v>1</v>
      </c>
      <c r="F4" s="64"/>
      <c r="G4" s="64">
        <v>9.76</v>
      </c>
      <c r="H4" s="82"/>
      <c r="I4" s="82"/>
      <c r="J4" s="51"/>
      <c r="K4" s="50">
        <v>7.78</v>
      </c>
      <c r="L4" s="82"/>
      <c r="M4" s="82"/>
      <c r="N4" s="37">
        <f t="shared" si="0"/>
        <v>1.9799999999999995</v>
      </c>
      <c r="O4" s="37">
        <f t="shared" si="1"/>
        <v>8.77</v>
      </c>
    </row>
    <row r="5" spans="1:15">
      <c r="A5" s="140"/>
      <c r="B5" s="142"/>
      <c r="C5" s="64">
        <v>1</v>
      </c>
      <c r="D5" s="64">
        <v>2</v>
      </c>
      <c r="E5" s="64">
        <v>1</v>
      </c>
      <c r="F5" s="64"/>
      <c r="G5" s="64">
        <v>4.3899999999999997</v>
      </c>
      <c r="H5" s="82"/>
      <c r="I5" s="82"/>
      <c r="J5" s="51"/>
      <c r="K5" s="50">
        <v>2.54</v>
      </c>
      <c r="L5" s="82"/>
      <c r="M5" s="82"/>
      <c r="N5" s="37">
        <f t="shared" si="0"/>
        <v>1.8499999999999996</v>
      </c>
      <c r="O5" s="37">
        <f t="shared" si="1"/>
        <v>3.4649999999999999</v>
      </c>
    </row>
    <row r="6" spans="1:15">
      <c r="A6" s="140" t="s">
        <v>123</v>
      </c>
      <c r="B6" s="141" t="s">
        <v>121</v>
      </c>
      <c r="C6" s="155">
        <v>2</v>
      </c>
      <c r="D6" s="155">
        <v>14</v>
      </c>
      <c r="E6" s="155">
        <v>1</v>
      </c>
      <c r="F6" s="50" t="s">
        <v>124</v>
      </c>
      <c r="G6" s="50">
        <v>-4.63</v>
      </c>
      <c r="H6" s="82"/>
      <c r="I6" s="59"/>
      <c r="J6" s="51"/>
      <c r="K6" s="50">
        <v>-4.7300000000000004</v>
      </c>
      <c r="L6" s="82"/>
      <c r="M6" s="75"/>
      <c r="N6" s="37">
        <f t="shared" si="0"/>
        <v>0.10000000000000053</v>
      </c>
      <c r="O6" s="37">
        <f t="shared" si="1"/>
        <v>-4.68</v>
      </c>
    </row>
    <row r="7" spans="1:15">
      <c r="A7" s="140"/>
      <c r="B7" s="142"/>
      <c r="C7" s="156"/>
      <c r="D7" s="156"/>
      <c r="E7" s="156"/>
      <c r="F7" s="50" t="s">
        <v>125</v>
      </c>
      <c r="G7" s="50"/>
      <c r="H7" s="82"/>
      <c r="I7" s="59"/>
      <c r="J7" s="82"/>
      <c r="K7" s="50">
        <v>-3.01</v>
      </c>
      <c r="L7" s="82"/>
      <c r="M7" s="75"/>
      <c r="N7" s="37">
        <f t="shared" si="0"/>
        <v>0</v>
      </c>
      <c r="O7" s="37">
        <f t="shared" si="1"/>
        <v>-3.01</v>
      </c>
    </row>
    <row r="8" spans="1:15">
      <c r="A8" s="140"/>
      <c r="B8" s="141" t="s">
        <v>122</v>
      </c>
      <c r="C8" s="156"/>
      <c r="D8" s="156"/>
      <c r="E8" s="156"/>
      <c r="F8" s="50" t="s">
        <v>124</v>
      </c>
      <c r="G8" s="50">
        <v>-4.55</v>
      </c>
      <c r="H8" s="82"/>
      <c r="I8" s="82"/>
      <c r="J8" s="82"/>
      <c r="K8" s="50">
        <v>-4.25</v>
      </c>
      <c r="L8" s="82"/>
      <c r="M8" s="82"/>
      <c r="N8" s="37">
        <f t="shared" si="0"/>
        <v>0.29999999999999982</v>
      </c>
      <c r="O8" s="37">
        <f t="shared" si="1"/>
        <v>-4.4000000000000004</v>
      </c>
    </row>
    <row r="9" spans="1:15">
      <c r="A9" s="140"/>
      <c r="B9" s="142"/>
      <c r="C9" s="157"/>
      <c r="D9" s="157"/>
      <c r="E9" s="157"/>
      <c r="F9" s="50" t="s">
        <v>125</v>
      </c>
      <c r="G9" s="50"/>
      <c r="H9" s="82"/>
      <c r="I9" s="82"/>
      <c r="J9" s="82"/>
      <c r="K9" s="50">
        <v>-3</v>
      </c>
      <c r="L9" s="82"/>
      <c r="M9" s="82"/>
      <c r="N9" s="37">
        <f t="shared" si="0"/>
        <v>0</v>
      </c>
      <c r="O9" s="37">
        <f t="shared" si="1"/>
        <v>-3</v>
      </c>
    </row>
    <row r="10" spans="1:15">
      <c r="A10" s="153" t="s">
        <v>126</v>
      </c>
      <c r="B10" s="141" t="s">
        <v>121</v>
      </c>
      <c r="C10" s="150">
        <v>4</v>
      </c>
      <c r="D10" s="150">
        <v>1</v>
      </c>
      <c r="E10" s="150">
        <v>4</v>
      </c>
      <c r="F10" s="50" t="s">
        <v>124</v>
      </c>
      <c r="G10" s="132">
        <v>4.76</v>
      </c>
      <c r="H10" s="82"/>
      <c r="I10" s="59"/>
      <c r="J10" s="82"/>
      <c r="K10" s="50"/>
      <c r="L10" s="82"/>
      <c r="M10" s="82"/>
      <c r="N10" s="37">
        <f t="shared" si="0"/>
        <v>0</v>
      </c>
      <c r="O10" s="37">
        <f t="shared" si="1"/>
        <v>4.76</v>
      </c>
    </row>
    <row r="11" spans="1:15">
      <c r="A11" s="153"/>
      <c r="B11" s="153"/>
      <c r="C11" s="152"/>
      <c r="D11" s="152"/>
      <c r="E11" s="152"/>
      <c r="F11" s="50" t="s">
        <v>125</v>
      </c>
      <c r="G11" s="132"/>
      <c r="H11" s="82"/>
      <c r="I11" s="82"/>
      <c r="J11" s="82"/>
      <c r="K11" s="50"/>
      <c r="L11" s="82"/>
      <c r="M11" s="82"/>
      <c r="N11" s="37">
        <f t="shared" si="0"/>
        <v>0</v>
      </c>
      <c r="O11" s="37" t="e">
        <f t="shared" si="1"/>
        <v>#DIV/0!</v>
      </c>
    </row>
    <row r="12" spans="1:15">
      <c r="A12" s="153"/>
      <c r="B12" s="153"/>
      <c r="C12" s="80">
        <v>22</v>
      </c>
      <c r="D12" s="80">
        <v>2</v>
      </c>
      <c r="E12" s="80">
        <v>9</v>
      </c>
      <c r="F12" s="50" t="s">
        <v>54</v>
      </c>
      <c r="G12" s="132">
        <v>1.95</v>
      </c>
      <c r="H12" s="82"/>
      <c r="I12" s="59"/>
      <c r="J12" s="82"/>
      <c r="K12" s="50"/>
      <c r="L12" s="82"/>
      <c r="M12" s="82"/>
      <c r="N12" s="37">
        <f t="shared" si="0"/>
        <v>0</v>
      </c>
      <c r="O12" s="37">
        <f t="shared" si="1"/>
        <v>1.95</v>
      </c>
    </row>
    <row r="13" spans="1:15">
      <c r="A13" s="153"/>
      <c r="B13" s="141" t="s">
        <v>122</v>
      </c>
      <c r="C13" s="150">
        <v>4</v>
      </c>
      <c r="D13" s="150">
        <v>1</v>
      </c>
      <c r="E13" s="150">
        <v>4</v>
      </c>
      <c r="F13" s="50" t="s">
        <v>124</v>
      </c>
      <c r="G13" s="132">
        <v>5.2</v>
      </c>
      <c r="H13" s="82"/>
      <c r="I13" s="79"/>
      <c r="J13" s="82"/>
      <c r="K13" s="50"/>
      <c r="L13" s="82"/>
      <c r="M13" s="82"/>
      <c r="N13" s="37">
        <f>MAX(G13:M13)-MIN(G13:M13)</f>
        <v>0</v>
      </c>
      <c r="O13" s="37">
        <f>AVERAGE(G13:M13)</f>
        <v>5.2</v>
      </c>
    </row>
    <row r="14" spans="1:15">
      <c r="A14" s="153"/>
      <c r="B14" s="153"/>
      <c r="C14" s="152"/>
      <c r="D14" s="152"/>
      <c r="E14" s="152"/>
      <c r="F14" s="50" t="s">
        <v>125</v>
      </c>
      <c r="G14" s="132"/>
      <c r="H14" s="82"/>
      <c r="I14" s="79"/>
      <c r="J14" s="82"/>
      <c r="K14" s="50"/>
      <c r="L14" s="82"/>
      <c r="M14" s="82"/>
      <c r="N14" s="37">
        <f t="shared" si="0"/>
        <v>0</v>
      </c>
      <c r="O14" s="37" t="e">
        <f t="shared" si="1"/>
        <v>#DIV/0!</v>
      </c>
    </row>
    <row r="15" spans="1:15">
      <c r="A15" s="153"/>
      <c r="B15" s="153"/>
      <c r="C15" s="80">
        <v>22</v>
      </c>
      <c r="D15" s="80">
        <v>2</v>
      </c>
      <c r="E15" s="80">
        <v>9</v>
      </c>
      <c r="F15" s="50" t="s">
        <v>54</v>
      </c>
      <c r="G15" s="132">
        <v>1.91</v>
      </c>
      <c r="H15" s="82"/>
      <c r="I15" s="79"/>
      <c r="J15" s="82"/>
      <c r="K15" s="50"/>
      <c r="L15" s="82"/>
      <c r="M15" s="82"/>
      <c r="N15" s="37">
        <f t="shared" si="0"/>
        <v>0</v>
      </c>
      <c r="O15" s="37">
        <f t="shared" si="1"/>
        <v>1.91</v>
      </c>
    </row>
    <row r="16" spans="1:15" ht="25.5">
      <c r="A16" s="140" t="s">
        <v>127</v>
      </c>
      <c r="B16" s="141" t="s">
        <v>121</v>
      </c>
      <c r="C16" s="80">
        <v>16</v>
      </c>
      <c r="D16" s="80">
        <v>14</v>
      </c>
      <c r="E16" s="80">
        <v>1</v>
      </c>
      <c r="F16" s="64" t="s">
        <v>17</v>
      </c>
      <c r="G16" s="64">
        <v>0.86</v>
      </c>
      <c r="H16" s="82"/>
      <c r="I16" s="79"/>
      <c r="J16" s="50"/>
      <c r="K16" s="50">
        <v>0.14999999999999991</v>
      </c>
      <c r="L16" s="82"/>
      <c r="M16" s="57"/>
      <c r="N16" s="37">
        <f>MAX(G16:M16)-MIN(G16:M16)</f>
        <v>0.71000000000000008</v>
      </c>
      <c r="O16" s="37">
        <f>AVERAGE(G16:M16)</f>
        <v>0.50499999999999989</v>
      </c>
    </row>
    <row r="17" spans="1:15" ht="25.5">
      <c r="A17" s="140"/>
      <c r="B17" s="142"/>
      <c r="C17" s="80">
        <v>16</v>
      </c>
      <c r="D17" s="80">
        <v>4</v>
      </c>
      <c r="E17" s="80">
        <v>3</v>
      </c>
      <c r="F17" s="64" t="s">
        <v>17</v>
      </c>
      <c r="G17" s="64">
        <v>2.1</v>
      </c>
      <c r="H17" s="82"/>
      <c r="I17" s="79"/>
      <c r="J17" s="51"/>
      <c r="K17" s="50"/>
      <c r="L17" s="82"/>
      <c r="M17" s="82"/>
      <c r="N17" s="37">
        <f t="shared" si="0"/>
        <v>0</v>
      </c>
      <c r="O17" s="37">
        <f t="shared" si="1"/>
        <v>2.1</v>
      </c>
    </row>
    <row r="18" spans="1:15" ht="25.5">
      <c r="A18" s="140"/>
      <c r="B18" s="141" t="s">
        <v>122</v>
      </c>
      <c r="C18" s="80">
        <v>16</v>
      </c>
      <c r="D18" s="80">
        <v>14</v>
      </c>
      <c r="E18" s="80">
        <v>1</v>
      </c>
      <c r="F18" s="64" t="s">
        <v>17</v>
      </c>
      <c r="G18" s="133">
        <v>1.03</v>
      </c>
      <c r="H18" s="82"/>
      <c r="I18" s="79"/>
      <c r="J18" s="50"/>
      <c r="K18" s="50">
        <v>-0.12999999999999989</v>
      </c>
      <c r="L18" s="82"/>
      <c r="M18" s="57"/>
      <c r="N18" s="37">
        <f t="shared" si="0"/>
        <v>1.1599999999999999</v>
      </c>
      <c r="O18" s="37">
        <f t="shared" si="1"/>
        <v>0.45000000000000007</v>
      </c>
    </row>
    <row r="19" spans="1:15" ht="25.5">
      <c r="A19" s="140"/>
      <c r="B19" s="142"/>
      <c r="C19" s="80">
        <v>16</v>
      </c>
      <c r="D19" s="80">
        <v>4</v>
      </c>
      <c r="E19" s="80">
        <v>3</v>
      </c>
      <c r="F19" s="91" t="s">
        <v>17</v>
      </c>
      <c r="G19" s="64">
        <v>2.4300000000000002</v>
      </c>
      <c r="H19" s="66"/>
      <c r="I19" s="79"/>
      <c r="J19" s="51"/>
      <c r="K19" s="50"/>
      <c r="L19" s="82"/>
      <c r="M19" s="82"/>
      <c r="N19" s="37">
        <f t="shared" si="0"/>
        <v>0</v>
      </c>
      <c r="O19" s="37">
        <f t="shared" si="1"/>
        <v>2.4300000000000002</v>
      </c>
    </row>
    <row r="20" spans="1:15" ht="25.5">
      <c r="A20" s="140" t="s">
        <v>128</v>
      </c>
      <c r="B20" s="64" t="s">
        <v>121</v>
      </c>
      <c r="C20" s="162">
        <v>22</v>
      </c>
      <c r="D20" s="162">
        <v>14</v>
      </c>
      <c r="E20" s="162">
        <v>1</v>
      </c>
      <c r="F20" s="64" t="s">
        <v>17</v>
      </c>
      <c r="G20" s="134">
        <v>4.5</v>
      </c>
      <c r="H20" s="82"/>
      <c r="I20" s="79"/>
      <c r="J20" s="82"/>
      <c r="K20" s="50">
        <v>-2.6900000000000004</v>
      </c>
      <c r="L20" s="82"/>
      <c r="M20" s="57"/>
      <c r="N20" s="37">
        <f t="shared" si="0"/>
        <v>7.19</v>
      </c>
      <c r="O20" s="37">
        <f t="shared" si="1"/>
        <v>0.9049999999999998</v>
      </c>
    </row>
    <row r="21" spans="1:15" ht="25.5">
      <c r="A21" s="140"/>
      <c r="B21" s="64" t="s">
        <v>122</v>
      </c>
      <c r="C21" s="162"/>
      <c r="D21" s="162">
        <v>14</v>
      </c>
      <c r="E21" s="162">
        <v>1</v>
      </c>
      <c r="F21" s="64" t="s">
        <v>17</v>
      </c>
      <c r="G21" s="64">
        <v>4.67</v>
      </c>
      <c r="H21" s="82"/>
      <c r="I21" s="79"/>
      <c r="J21" s="82"/>
      <c r="K21" s="50">
        <v>-2.6900000000000004</v>
      </c>
      <c r="L21" s="82"/>
      <c r="M21" s="82"/>
      <c r="N21" s="37">
        <f t="shared" si="0"/>
        <v>7.36</v>
      </c>
      <c r="O21" s="37">
        <f t="shared" si="1"/>
        <v>0.98999999999999977</v>
      </c>
    </row>
    <row r="22" spans="1:15">
      <c r="A22" s="4"/>
      <c r="B22" s="4"/>
      <c r="C22" s="4"/>
      <c r="D22" s="4"/>
      <c r="E22" s="4"/>
      <c r="F22" s="12"/>
      <c r="G22" s="4"/>
    </row>
    <row r="23" spans="1:15">
      <c r="A23" s="140" t="s">
        <v>120</v>
      </c>
      <c r="B23" s="141" t="s">
        <v>129</v>
      </c>
      <c r="C23" s="64">
        <v>1</v>
      </c>
      <c r="D23" s="64">
        <v>1</v>
      </c>
      <c r="E23" s="64">
        <v>1</v>
      </c>
      <c r="F23" s="64"/>
      <c r="G23" s="64"/>
      <c r="H23" s="82"/>
      <c r="I23" s="82"/>
      <c r="J23" s="50"/>
      <c r="K23" s="50"/>
      <c r="L23" s="82"/>
      <c r="M23" s="82"/>
      <c r="N23" s="37">
        <f>MAX(G23:M23)-MIN(G23:M23)</f>
        <v>0</v>
      </c>
      <c r="O23" s="37" t="e">
        <f>AVERAGE(G23:M23)</f>
        <v>#DIV/0!</v>
      </c>
    </row>
    <row r="24" spans="1:15">
      <c r="A24" s="140"/>
      <c r="B24" s="142"/>
      <c r="C24" s="64">
        <v>1</v>
      </c>
      <c r="D24" s="64">
        <v>2</v>
      </c>
      <c r="E24" s="64">
        <v>1</v>
      </c>
      <c r="F24" s="64"/>
      <c r="G24" s="64"/>
      <c r="H24" s="82"/>
      <c r="I24" s="82"/>
      <c r="J24" s="51"/>
      <c r="K24" s="50"/>
      <c r="L24" s="82"/>
      <c r="M24" s="82"/>
      <c r="N24" s="37">
        <f t="shared" ref="N24:N52" si="2">MAX(G24:M24)-MIN(G24:M24)</f>
        <v>0</v>
      </c>
      <c r="O24" s="37" t="e">
        <f t="shared" ref="O24:O52" si="3">AVERAGE(G24:M24)</f>
        <v>#DIV/0!</v>
      </c>
    </row>
    <row r="25" spans="1:15">
      <c r="A25" s="140"/>
      <c r="B25" s="141" t="s">
        <v>130</v>
      </c>
      <c r="C25" s="64">
        <v>1</v>
      </c>
      <c r="D25" s="64">
        <v>1</v>
      </c>
      <c r="E25" s="64">
        <v>1</v>
      </c>
      <c r="F25" s="64"/>
      <c r="G25" s="64"/>
      <c r="H25" s="82"/>
      <c r="I25" s="82"/>
      <c r="J25" s="51"/>
      <c r="K25" s="50"/>
      <c r="L25" s="82"/>
      <c r="M25" s="82"/>
      <c r="N25" s="37">
        <f t="shared" si="2"/>
        <v>0</v>
      </c>
      <c r="O25" s="37" t="e">
        <f t="shared" si="3"/>
        <v>#DIV/0!</v>
      </c>
    </row>
    <row r="26" spans="1:15">
      <c r="A26" s="140"/>
      <c r="B26" s="142"/>
      <c r="C26" s="64">
        <v>1</v>
      </c>
      <c r="D26" s="64">
        <v>2</v>
      </c>
      <c r="E26" s="64">
        <v>1</v>
      </c>
      <c r="F26" s="64"/>
      <c r="G26" s="64"/>
      <c r="H26" s="82"/>
      <c r="I26" s="82"/>
      <c r="J26" s="51"/>
      <c r="K26" s="50"/>
      <c r="L26" s="82"/>
      <c r="M26" s="82"/>
      <c r="N26" s="37">
        <f t="shared" si="2"/>
        <v>0</v>
      </c>
      <c r="O26" s="37" t="e">
        <f t="shared" si="3"/>
        <v>#DIV/0!</v>
      </c>
    </row>
    <row r="27" spans="1:15">
      <c r="A27" s="140"/>
      <c r="B27" s="141" t="s">
        <v>131</v>
      </c>
      <c r="C27" s="64">
        <v>1</v>
      </c>
      <c r="D27" s="64">
        <v>1</v>
      </c>
      <c r="E27" s="64">
        <v>1</v>
      </c>
      <c r="F27" s="64"/>
      <c r="G27" s="64"/>
      <c r="H27" s="82"/>
      <c r="I27" s="82"/>
      <c r="J27" s="51"/>
      <c r="K27" s="50"/>
      <c r="L27" s="82"/>
      <c r="M27" s="82"/>
      <c r="N27" s="37">
        <f t="shared" si="2"/>
        <v>0</v>
      </c>
      <c r="O27" s="37" t="e">
        <f t="shared" si="3"/>
        <v>#DIV/0!</v>
      </c>
    </row>
    <row r="28" spans="1:15">
      <c r="A28" s="140"/>
      <c r="B28" s="142"/>
      <c r="C28" s="64">
        <v>1</v>
      </c>
      <c r="D28" s="64">
        <v>2</v>
      </c>
      <c r="E28" s="64">
        <v>1</v>
      </c>
      <c r="F28" s="64"/>
      <c r="G28" s="64"/>
      <c r="H28" s="82"/>
      <c r="I28" s="82"/>
      <c r="J28" s="51"/>
      <c r="K28" s="50"/>
      <c r="L28" s="82"/>
      <c r="M28" s="82"/>
      <c r="N28" s="37">
        <f t="shared" si="2"/>
        <v>0</v>
      </c>
      <c r="O28" s="37" t="e">
        <f t="shared" si="3"/>
        <v>#DIV/0!</v>
      </c>
    </row>
    <row r="29" spans="1:15">
      <c r="A29" s="140" t="s">
        <v>123</v>
      </c>
      <c r="B29" s="141" t="s">
        <v>129</v>
      </c>
      <c r="C29" s="155">
        <v>2</v>
      </c>
      <c r="D29" s="155">
        <v>14</v>
      </c>
      <c r="E29" s="155">
        <v>1</v>
      </c>
      <c r="F29" s="50" t="s">
        <v>124</v>
      </c>
      <c r="G29" s="50"/>
      <c r="H29" s="82"/>
      <c r="I29" s="59"/>
      <c r="J29" s="51"/>
      <c r="K29" s="50"/>
      <c r="L29" s="82"/>
      <c r="M29" s="75"/>
      <c r="N29" s="37">
        <f t="shared" si="2"/>
        <v>0</v>
      </c>
      <c r="O29" s="37" t="e">
        <f t="shared" si="3"/>
        <v>#DIV/0!</v>
      </c>
    </row>
    <row r="30" spans="1:15">
      <c r="A30" s="140"/>
      <c r="B30" s="142"/>
      <c r="C30" s="156"/>
      <c r="D30" s="156"/>
      <c r="E30" s="156"/>
      <c r="F30" s="50" t="s">
        <v>125</v>
      </c>
      <c r="G30" s="50"/>
      <c r="H30" s="82"/>
      <c r="I30" s="59"/>
      <c r="J30" s="82"/>
      <c r="K30" s="50"/>
      <c r="L30" s="82"/>
      <c r="M30" s="75"/>
      <c r="N30" s="37">
        <f t="shared" si="2"/>
        <v>0</v>
      </c>
      <c r="O30" s="37" t="e">
        <f t="shared" si="3"/>
        <v>#DIV/0!</v>
      </c>
    </row>
    <row r="31" spans="1:15">
      <c r="A31" s="140"/>
      <c r="B31" s="141" t="s">
        <v>130</v>
      </c>
      <c r="C31" s="156"/>
      <c r="D31" s="156"/>
      <c r="E31" s="156"/>
      <c r="F31" s="50" t="s">
        <v>124</v>
      </c>
      <c r="G31" s="50"/>
      <c r="H31" s="82"/>
      <c r="I31" s="59"/>
      <c r="J31" s="82"/>
      <c r="K31" s="50"/>
      <c r="L31" s="82"/>
      <c r="M31" s="75"/>
      <c r="N31" s="37">
        <f t="shared" si="2"/>
        <v>0</v>
      </c>
      <c r="O31" s="37" t="e">
        <f t="shared" si="3"/>
        <v>#DIV/0!</v>
      </c>
    </row>
    <row r="32" spans="1:15">
      <c r="A32" s="140"/>
      <c r="B32" s="142"/>
      <c r="C32" s="156"/>
      <c r="D32" s="156"/>
      <c r="E32" s="156"/>
      <c r="F32" s="50" t="s">
        <v>125</v>
      </c>
      <c r="G32" s="50"/>
      <c r="H32" s="82"/>
      <c r="I32" s="59"/>
      <c r="J32" s="82"/>
      <c r="K32" s="50"/>
      <c r="L32" s="82"/>
      <c r="M32" s="75"/>
      <c r="N32" s="37">
        <f t="shared" si="2"/>
        <v>0</v>
      </c>
      <c r="O32" s="37" t="e">
        <f t="shared" si="3"/>
        <v>#DIV/0!</v>
      </c>
    </row>
    <row r="33" spans="1:15">
      <c r="A33" s="140"/>
      <c r="B33" s="141" t="s">
        <v>131</v>
      </c>
      <c r="C33" s="156"/>
      <c r="D33" s="156"/>
      <c r="E33" s="156"/>
      <c r="F33" s="50" t="s">
        <v>124</v>
      </c>
      <c r="G33" s="50"/>
      <c r="H33" s="82"/>
      <c r="I33" s="59"/>
      <c r="J33" s="82"/>
      <c r="K33" s="50"/>
      <c r="L33" s="82"/>
      <c r="M33" s="75"/>
      <c r="N33" s="37">
        <f t="shared" si="2"/>
        <v>0</v>
      </c>
      <c r="O33" s="37" t="e">
        <f t="shared" si="3"/>
        <v>#DIV/0!</v>
      </c>
    </row>
    <row r="34" spans="1:15">
      <c r="A34" s="140"/>
      <c r="B34" s="142"/>
      <c r="C34" s="156"/>
      <c r="D34" s="156"/>
      <c r="E34" s="156"/>
      <c r="F34" s="50" t="s">
        <v>125</v>
      </c>
      <c r="G34" s="50"/>
      <c r="H34" s="82"/>
      <c r="I34" s="59"/>
      <c r="J34" s="82"/>
      <c r="K34" s="50"/>
      <c r="L34" s="82"/>
      <c r="M34" s="75"/>
      <c r="N34" s="37">
        <f t="shared" si="2"/>
        <v>0</v>
      </c>
      <c r="O34" s="37" t="e">
        <f t="shared" si="3"/>
        <v>#DIV/0!</v>
      </c>
    </row>
    <row r="35" spans="1:15">
      <c r="A35" s="153" t="s">
        <v>126</v>
      </c>
      <c r="B35" s="141" t="s">
        <v>129</v>
      </c>
      <c r="C35" s="150">
        <v>4</v>
      </c>
      <c r="D35" s="150">
        <v>1</v>
      </c>
      <c r="E35" s="150">
        <v>4</v>
      </c>
      <c r="F35" s="50" t="s">
        <v>124</v>
      </c>
      <c r="G35" s="79"/>
      <c r="H35" s="82"/>
      <c r="I35" s="59"/>
      <c r="J35" s="82"/>
      <c r="K35" s="50"/>
      <c r="L35" s="82"/>
      <c r="M35" s="82"/>
      <c r="N35" s="37">
        <f t="shared" si="2"/>
        <v>0</v>
      </c>
      <c r="O35" s="37" t="e">
        <f t="shared" si="3"/>
        <v>#DIV/0!</v>
      </c>
    </row>
    <row r="36" spans="1:15">
      <c r="A36" s="153"/>
      <c r="B36" s="153"/>
      <c r="C36" s="152"/>
      <c r="D36" s="152"/>
      <c r="E36" s="152"/>
      <c r="F36" s="50" t="s">
        <v>125</v>
      </c>
      <c r="G36" s="79"/>
      <c r="H36" s="82"/>
      <c r="I36" s="82"/>
      <c r="J36" s="82"/>
      <c r="K36" s="50"/>
      <c r="L36" s="82"/>
      <c r="M36" s="82"/>
      <c r="N36" s="37">
        <f t="shared" si="2"/>
        <v>0</v>
      </c>
      <c r="O36" s="37" t="e">
        <f t="shared" si="3"/>
        <v>#DIV/0!</v>
      </c>
    </row>
    <row r="37" spans="1:15">
      <c r="A37" s="153"/>
      <c r="B37" s="153"/>
      <c r="C37" s="80">
        <v>22</v>
      </c>
      <c r="D37" s="80">
        <v>2</v>
      </c>
      <c r="E37" s="80">
        <v>9</v>
      </c>
      <c r="F37" s="50" t="s">
        <v>54</v>
      </c>
      <c r="G37" s="79"/>
      <c r="H37" s="82"/>
      <c r="I37" s="59"/>
      <c r="J37" s="82"/>
      <c r="K37" s="50"/>
      <c r="L37" s="82"/>
      <c r="M37" s="82"/>
      <c r="N37" s="37">
        <f t="shared" si="2"/>
        <v>0</v>
      </c>
      <c r="O37" s="37" t="e">
        <f t="shared" si="3"/>
        <v>#DIV/0!</v>
      </c>
    </row>
    <row r="38" spans="1:15">
      <c r="A38" s="153"/>
      <c r="B38" s="141" t="s">
        <v>130</v>
      </c>
      <c r="C38" s="150">
        <v>4</v>
      </c>
      <c r="D38" s="150">
        <v>1</v>
      </c>
      <c r="E38" s="150">
        <v>4</v>
      </c>
      <c r="F38" s="50" t="s">
        <v>124</v>
      </c>
      <c r="G38" s="79"/>
      <c r="H38" s="82"/>
      <c r="I38" s="59"/>
      <c r="J38" s="82"/>
      <c r="K38" s="50"/>
      <c r="L38" s="82"/>
      <c r="M38" s="82"/>
      <c r="N38" s="37">
        <f t="shared" si="2"/>
        <v>0</v>
      </c>
      <c r="O38" s="37" t="e">
        <f t="shared" si="3"/>
        <v>#DIV/0!</v>
      </c>
    </row>
    <row r="39" spans="1:15">
      <c r="A39" s="153"/>
      <c r="B39" s="153"/>
      <c r="C39" s="152"/>
      <c r="D39" s="152"/>
      <c r="E39" s="152"/>
      <c r="F39" s="50" t="s">
        <v>125</v>
      </c>
      <c r="G39" s="79"/>
      <c r="H39" s="82"/>
      <c r="I39" s="59"/>
      <c r="J39" s="82"/>
      <c r="K39" s="50"/>
      <c r="L39" s="82"/>
      <c r="M39" s="82"/>
      <c r="N39" s="37">
        <f t="shared" si="2"/>
        <v>0</v>
      </c>
      <c r="O39" s="37" t="e">
        <f t="shared" si="3"/>
        <v>#DIV/0!</v>
      </c>
    </row>
    <row r="40" spans="1:15">
      <c r="A40" s="153"/>
      <c r="B40" s="153"/>
      <c r="C40" s="80">
        <v>22</v>
      </c>
      <c r="D40" s="80">
        <v>2</v>
      </c>
      <c r="E40" s="80">
        <v>9</v>
      </c>
      <c r="F40" s="50" t="s">
        <v>54</v>
      </c>
      <c r="G40" s="79"/>
      <c r="H40" s="82"/>
      <c r="I40" s="59"/>
      <c r="J40" s="82"/>
      <c r="K40" s="50"/>
      <c r="L40" s="82"/>
      <c r="M40" s="82"/>
      <c r="N40" s="37">
        <f t="shared" si="2"/>
        <v>0</v>
      </c>
      <c r="O40" s="37" t="e">
        <f t="shared" si="3"/>
        <v>#DIV/0!</v>
      </c>
    </row>
    <row r="41" spans="1:15">
      <c r="A41" s="153"/>
      <c r="B41" s="141" t="s">
        <v>131</v>
      </c>
      <c r="C41" s="150">
        <v>4</v>
      </c>
      <c r="D41" s="150">
        <v>1</v>
      </c>
      <c r="E41" s="150">
        <v>4</v>
      </c>
      <c r="F41" s="50" t="s">
        <v>124</v>
      </c>
      <c r="G41" s="79"/>
      <c r="H41" s="82"/>
      <c r="I41" s="59"/>
      <c r="J41" s="82"/>
      <c r="K41" s="50"/>
      <c r="L41" s="82"/>
      <c r="M41" s="82"/>
      <c r="N41" s="37">
        <f t="shared" si="2"/>
        <v>0</v>
      </c>
      <c r="O41" s="37" t="e">
        <f t="shared" si="3"/>
        <v>#DIV/0!</v>
      </c>
    </row>
    <row r="42" spans="1:15">
      <c r="A42" s="153"/>
      <c r="B42" s="153"/>
      <c r="C42" s="152"/>
      <c r="D42" s="152"/>
      <c r="E42" s="152"/>
      <c r="F42" s="50" t="s">
        <v>125</v>
      </c>
      <c r="G42" s="79"/>
      <c r="H42" s="82"/>
      <c r="I42" s="59"/>
      <c r="J42" s="82"/>
      <c r="K42" s="50"/>
      <c r="L42" s="82"/>
      <c r="M42" s="82"/>
      <c r="N42" s="37">
        <f t="shared" si="2"/>
        <v>0</v>
      </c>
      <c r="O42" s="37" t="e">
        <f t="shared" si="3"/>
        <v>#DIV/0!</v>
      </c>
    </row>
    <row r="43" spans="1:15">
      <c r="A43" s="153"/>
      <c r="B43" s="153"/>
      <c r="C43" s="80">
        <v>22</v>
      </c>
      <c r="D43" s="80">
        <v>2</v>
      </c>
      <c r="E43" s="80">
        <v>9</v>
      </c>
      <c r="F43" s="50" t="s">
        <v>54</v>
      </c>
      <c r="G43" s="79"/>
      <c r="H43" s="82"/>
      <c r="I43" s="59"/>
      <c r="J43" s="82"/>
      <c r="K43" s="50"/>
      <c r="L43" s="82"/>
      <c r="M43" s="82"/>
      <c r="N43" s="37">
        <f t="shared" si="2"/>
        <v>0</v>
      </c>
      <c r="O43" s="37" t="e">
        <f t="shared" si="3"/>
        <v>#DIV/0!</v>
      </c>
    </row>
    <row r="44" spans="1:15" ht="25.5">
      <c r="A44" s="140" t="s">
        <v>127</v>
      </c>
      <c r="B44" s="141" t="s">
        <v>129</v>
      </c>
      <c r="C44" s="80">
        <v>16</v>
      </c>
      <c r="D44" s="80">
        <v>14</v>
      </c>
      <c r="E44" s="80">
        <v>1</v>
      </c>
      <c r="F44" s="64" t="s">
        <v>17</v>
      </c>
      <c r="G44" s="64"/>
      <c r="H44" s="82"/>
      <c r="I44" s="79"/>
      <c r="J44" s="50"/>
      <c r="K44" s="50"/>
      <c r="L44" s="82"/>
      <c r="M44" s="57"/>
      <c r="N44" s="37">
        <f t="shared" si="2"/>
        <v>0</v>
      </c>
      <c r="O44" s="37" t="e">
        <f t="shared" si="3"/>
        <v>#DIV/0!</v>
      </c>
    </row>
    <row r="45" spans="1:15" ht="25.5">
      <c r="A45" s="140"/>
      <c r="B45" s="142"/>
      <c r="C45" s="80">
        <v>16</v>
      </c>
      <c r="D45" s="80">
        <v>4</v>
      </c>
      <c r="E45" s="80">
        <v>3</v>
      </c>
      <c r="F45" s="64" t="s">
        <v>17</v>
      </c>
      <c r="G45" s="64"/>
      <c r="H45" s="82"/>
      <c r="I45" s="79"/>
      <c r="J45" s="51"/>
      <c r="K45" s="50"/>
      <c r="L45" s="82"/>
      <c r="M45" s="82"/>
      <c r="N45" s="37">
        <f t="shared" si="2"/>
        <v>0</v>
      </c>
      <c r="O45" s="37" t="e">
        <f t="shared" si="3"/>
        <v>#DIV/0!</v>
      </c>
    </row>
    <row r="46" spans="1:15" ht="25.5">
      <c r="A46" s="140"/>
      <c r="B46" s="141" t="s">
        <v>130</v>
      </c>
      <c r="C46" s="80">
        <v>16</v>
      </c>
      <c r="D46" s="80">
        <v>14</v>
      </c>
      <c r="E46" s="80">
        <v>1</v>
      </c>
      <c r="F46" s="64" t="s">
        <v>17</v>
      </c>
      <c r="G46" s="64"/>
      <c r="H46" s="82"/>
      <c r="I46" s="79"/>
      <c r="J46" s="51"/>
      <c r="K46" s="50"/>
      <c r="L46" s="82"/>
      <c r="M46" s="33"/>
      <c r="N46" s="37">
        <f t="shared" si="2"/>
        <v>0</v>
      </c>
      <c r="O46" s="37" t="e">
        <f t="shared" si="3"/>
        <v>#DIV/0!</v>
      </c>
    </row>
    <row r="47" spans="1:15" ht="25.5">
      <c r="A47" s="140"/>
      <c r="B47" s="142"/>
      <c r="C47" s="80">
        <v>16</v>
      </c>
      <c r="D47" s="80">
        <v>4</v>
      </c>
      <c r="E47" s="80">
        <v>3</v>
      </c>
      <c r="F47" s="64" t="s">
        <v>132</v>
      </c>
      <c r="G47" s="64"/>
      <c r="H47" s="82"/>
      <c r="I47" s="79"/>
      <c r="J47" s="51"/>
      <c r="K47" s="50"/>
      <c r="L47" s="82"/>
      <c r="M47" s="82"/>
      <c r="N47" s="37">
        <f t="shared" si="2"/>
        <v>0</v>
      </c>
      <c r="O47" s="37" t="e">
        <f t="shared" si="3"/>
        <v>#DIV/0!</v>
      </c>
    </row>
    <row r="48" spans="1:15" ht="25.5">
      <c r="A48" s="140"/>
      <c r="B48" s="141" t="s">
        <v>131</v>
      </c>
      <c r="C48" s="80">
        <v>16</v>
      </c>
      <c r="D48" s="80">
        <v>14</v>
      </c>
      <c r="E48" s="80">
        <v>1</v>
      </c>
      <c r="F48" s="64" t="s">
        <v>17</v>
      </c>
      <c r="G48" s="64"/>
      <c r="H48" s="82"/>
      <c r="I48" s="79"/>
      <c r="J48" s="51"/>
      <c r="K48" s="50"/>
      <c r="L48" s="82"/>
      <c r="M48" s="82"/>
      <c r="N48" s="37">
        <f t="shared" si="2"/>
        <v>0</v>
      </c>
      <c r="O48" s="37" t="e">
        <f t="shared" si="3"/>
        <v>#DIV/0!</v>
      </c>
    </row>
    <row r="49" spans="1:15" ht="25.5">
      <c r="A49" s="140"/>
      <c r="B49" s="142"/>
      <c r="C49" s="80">
        <v>16</v>
      </c>
      <c r="D49" s="80">
        <v>4</v>
      </c>
      <c r="E49" s="80">
        <v>3</v>
      </c>
      <c r="F49" s="64" t="s">
        <v>17</v>
      </c>
      <c r="G49" s="64"/>
      <c r="H49" s="82"/>
      <c r="I49" s="79"/>
      <c r="J49" s="51"/>
      <c r="K49" s="50"/>
      <c r="L49" s="82"/>
      <c r="M49" s="82"/>
      <c r="N49" s="37">
        <f t="shared" si="2"/>
        <v>0</v>
      </c>
      <c r="O49" s="37" t="e">
        <f t="shared" si="3"/>
        <v>#DIV/0!</v>
      </c>
    </row>
    <row r="50" spans="1:15" ht="25.5">
      <c r="A50" s="140" t="s">
        <v>128</v>
      </c>
      <c r="B50" s="79" t="s">
        <v>129</v>
      </c>
      <c r="C50" s="162">
        <v>22</v>
      </c>
      <c r="D50" s="162">
        <v>14</v>
      </c>
      <c r="E50" s="162">
        <v>1</v>
      </c>
      <c r="F50" s="64" t="s">
        <v>17</v>
      </c>
      <c r="G50" s="64"/>
      <c r="H50" s="82"/>
      <c r="I50" s="79"/>
      <c r="J50" s="82"/>
      <c r="K50" s="50"/>
      <c r="L50" s="82"/>
      <c r="M50" s="75"/>
      <c r="N50" s="37">
        <f t="shared" si="2"/>
        <v>0</v>
      </c>
      <c r="O50" s="37" t="e">
        <f t="shared" si="3"/>
        <v>#DIV/0!</v>
      </c>
    </row>
    <row r="51" spans="1:15" ht="25.5">
      <c r="A51" s="140"/>
      <c r="B51" s="79" t="s">
        <v>130</v>
      </c>
      <c r="C51" s="162"/>
      <c r="D51" s="162"/>
      <c r="E51" s="162"/>
      <c r="F51" s="64" t="s">
        <v>17</v>
      </c>
      <c r="G51" s="64"/>
      <c r="H51" s="82"/>
      <c r="I51" s="79"/>
      <c r="J51" s="82"/>
      <c r="K51" s="50"/>
      <c r="L51" s="82"/>
      <c r="M51" s="82"/>
      <c r="N51" s="37">
        <f t="shared" si="2"/>
        <v>0</v>
      </c>
      <c r="O51" s="37" t="e">
        <f t="shared" si="3"/>
        <v>#DIV/0!</v>
      </c>
    </row>
    <row r="52" spans="1:15" ht="25.5">
      <c r="A52" s="140"/>
      <c r="B52" s="79" t="s">
        <v>130</v>
      </c>
      <c r="C52" s="162"/>
      <c r="D52" s="162"/>
      <c r="E52" s="162"/>
      <c r="F52" s="64" t="s">
        <v>17</v>
      </c>
      <c r="G52" s="64"/>
      <c r="H52" s="82"/>
      <c r="I52" s="79"/>
      <c r="J52" s="82"/>
      <c r="K52" s="50"/>
      <c r="L52" s="82"/>
      <c r="M52" s="82"/>
      <c r="N52" s="37">
        <f t="shared" si="2"/>
        <v>0</v>
      </c>
      <c r="O52" s="37" t="e">
        <f t="shared" si="3"/>
        <v>#DIV/0!</v>
      </c>
    </row>
    <row r="53" spans="1:15">
      <c r="A53"/>
      <c r="B53"/>
      <c r="C53"/>
      <c r="D53"/>
      <c r="E53"/>
      <c r="F53"/>
      <c r="G53"/>
      <c r="H53" s="29"/>
      <c r="I53"/>
      <c r="J53" s="29"/>
      <c r="K53" s="29"/>
      <c r="L53" s="29"/>
    </row>
    <row r="54" spans="1:15">
      <c r="A54"/>
      <c r="B54"/>
      <c r="C54"/>
      <c r="D54"/>
      <c r="E54"/>
      <c r="F54"/>
      <c r="G54"/>
      <c r="H54" s="29"/>
      <c r="I54"/>
      <c r="J54" s="29"/>
      <c r="K54" s="29"/>
      <c r="L54" s="29"/>
    </row>
    <row r="55" spans="1:15">
      <c r="A55"/>
      <c r="B55"/>
      <c r="C55"/>
      <c r="D55"/>
      <c r="E55"/>
      <c r="F55"/>
      <c r="G55"/>
      <c r="H55" s="29"/>
      <c r="I55"/>
      <c r="J55" s="29"/>
      <c r="K55" s="29"/>
      <c r="L55" s="29"/>
    </row>
    <row r="56" spans="1:15">
      <c r="A56"/>
      <c r="B56"/>
      <c r="C56"/>
      <c r="D56"/>
      <c r="E56"/>
      <c r="F56"/>
      <c r="G56"/>
      <c r="H56" s="29"/>
      <c r="I56"/>
      <c r="J56" s="29"/>
      <c r="K56" s="29"/>
      <c r="L56" s="29"/>
    </row>
    <row r="57" spans="1:15">
      <c r="A57"/>
      <c r="B57"/>
      <c r="C57"/>
      <c r="D57"/>
      <c r="E57"/>
      <c r="F57"/>
      <c r="G57"/>
      <c r="H57" s="29"/>
      <c r="I57"/>
      <c r="J57" s="29"/>
      <c r="K57" s="29"/>
      <c r="L57" s="29"/>
    </row>
  </sheetData>
  <mergeCells count="58">
    <mergeCell ref="A50:A52"/>
    <mergeCell ref="C50:C52"/>
    <mergeCell ref="D50:D52"/>
    <mergeCell ref="E50:E52"/>
    <mergeCell ref="A44:A49"/>
    <mergeCell ref="B44:B45"/>
    <mergeCell ref="B46:B47"/>
    <mergeCell ref="B48:B49"/>
    <mergeCell ref="A35:A43"/>
    <mergeCell ref="B35:B37"/>
    <mergeCell ref="C35:C36"/>
    <mergeCell ref="D35:D36"/>
    <mergeCell ref="E35:E36"/>
    <mergeCell ref="B38:B40"/>
    <mergeCell ref="C38:C39"/>
    <mergeCell ref="D38:D39"/>
    <mergeCell ref="E38:E39"/>
    <mergeCell ref="B41:B43"/>
    <mergeCell ref="C41:C42"/>
    <mergeCell ref="D41:D42"/>
    <mergeCell ref="E41:E42"/>
    <mergeCell ref="A29:A34"/>
    <mergeCell ref="B29:B30"/>
    <mergeCell ref="C29:C34"/>
    <mergeCell ref="D29:D34"/>
    <mergeCell ref="E29:E34"/>
    <mergeCell ref="B31:B32"/>
    <mergeCell ref="B33:B34"/>
    <mergeCell ref="A23:A28"/>
    <mergeCell ref="B23:B24"/>
    <mergeCell ref="B25:B26"/>
    <mergeCell ref="B27:B28"/>
    <mergeCell ref="A20:A21"/>
    <mergeCell ref="C20:C21"/>
    <mergeCell ref="D20:D21"/>
    <mergeCell ref="E20:E21"/>
    <mergeCell ref="B18:B19"/>
    <mergeCell ref="A2:A5"/>
    <mergeCell ref="A6:A9"/>
    <mergeCell ref="A10:A15"/>
    <mergeCell ref="A16:A19"/>
    <mergeCell ref="B16:B17"/>
    <mergeCell ref="C6:C9"/>
    <mergeCell ref="D6:D9"/>
    <mergeCell ref="E6:E9"/>
    <mergeCell ref="C10:C11"/>
    <mergeCell ref="D10:D11"/>
    <mergeCell ref="E10:E11"/>
    <mergeCell ref="C13:C14"/>
    <mergeCell ref="D13:D14"/>
    <mergeCell ref="E13:E14"/>
    <mergeCell ref="A1:B1"/>
    <mergeCell ref="B2:B3"/>
    <mergeCell ref="B4:B5"/>
    <mergeCell ref="B13:B15"/>
    <mergeCell ref="B10:B12"/>
    <mergeCell ref="B6:B7"/>
    <mergeCell ref="B8:B9"/>
  </mergeCells>
  <phoneticPr fontId="1" type="noConversion"/>
  <hyperlinks>
    <hyperlink ref="F12" r:id="rId1"/>
    <hyperlink ref="F15" r:id="rId2"/>
    <hyperlink ref="F37" r:id="rId3"/>
    <hyperlink ref="F40" r:id="rId4"/>
    <hyperlink ref="F43" r:id="rId5"/>
  </hyperlinks>
  <pageMargins left="0.7" right="0.7" top="0.75" bottom="0.75" header="0.3" footer="0.3"/>
  <pageSetup paperSize="9" orientation="portrait" r:id="rId6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27"/>
  <sheetViews>
    <sheetView zoomScaleNormal="100" workbookViewId="0">
      <pane ySplit="1" topLeftCell="A2" activePane="bottomLeft" state="frozen"/>
      <selection pane="bottomLeft" activeCell="J17" sqref="J17"/>
    </sheetView>
  </sheetViews>
  <sheetFormatPr defaultColWidth="8.875" defaultRowHeight="14.25"/>
  <cols>
    <col min="1" max="1" width="10.625" customWidth="1"/>
    <col min="2" max="2" width="11.125" customWidth="1"/>
    <col min="3" max="3" width="10.875" customWidth="1"/>
    <col min="4" max="4" width="11.125" customWidth="1"/>
    <col min="5" max="5" width="10.25" customWidth="1"/>
    <col min="6" max="6" width="8.75" customWidth="1"/>
    <col min="9" max="9" width="9" customWidth="1"/>
  </cols>
  <sheetData>
    <row r="1" spans="1:13" s="78" customFormat="1" ht="25.5">
      <c r="A1" s="160" t="s">
        <v>105</v>
      </c>
      <c r="B1" s="161"/>
      <c r="C1" s="50" t="s">
        <v>88</v>
      </c>
      <c r="D1" s="50" t="s">
        <v>89</v>
      </c>
      <c r="E1" s="50" t="s">
        <v>0</v>
      </c>
      <c r="F1" s="50" t="s">
        <v>1</v>
      </c>
      <c r="G1" s="50" t="s">
        <v>9</v>
      </c>
      <c r="H1" s="76" t="s">
        <v>86</v>
      </c>
      <c r="I1" s="50" t="s">
        <v>28</v>
      </c>
      <c r="J1" s="50" t="s">
        <v>29</v>
      </c>
      <c r="K1" s="77" t="s">
        <v>27</v>
      </c>
      <c r="L1" s="50" t="s">
        <v>30</v>
      </c>
      <c r="M1" s="64" t="s">
        <v>31</v>
      </c>
    </row>
    <row r="2" spans="1:13">
      <c r="A2" s="158" t="s">
        <v>34</v>
      </c>
      <c r="B2" s="158" t="s">
        <v>50</v>
      </c>
      <c r="C2" s="65" t="s">
        <v>87</v>
      </c>
      <c r="D2" s="65">
        <v>0</v>
      </c>
      <c r="E2" s="47">
        <v>-14.38</v>
      </c>
      <c r="F2" s="53"/>
      <c r="G2" s="85">
        <v>-16.2</v>
      </c>
      <c r="H2" s="130">
        <v>-15.29</v>
      </c>
      <c r="I2" s="61"/>
      <c r="J2" s="65">
        <v>-13.8</v>
      </c>
      <c r="K2" s="47">
        <v>-14.5</v>
      </c>
      <c r="L2" s="101">
        <f>MAX(E2:K2)-MIN(E2:K2)</f>
        <v>2.3999999999999986</v>
      </c>
      <c r="M2" s="37">
        <f>AVERAGE(E2:K2)</f>
        <v>-14.834</v>
      </c>
    </row>
    <row r="3" spans="1:13">
      <c r="A3" s="163"/>
      <c r="B3" s="163"/>
      <c r="C3" s="65" t="s">
        <v>90</v>
      </c>
      <c r="D3" s="65">
        <v>400</v>
      </c>
      <c r="E3" s="47">
        <v>-6.48</v>
      </c>
      <c r="F3" s="62"/>
      <c r="G3" s="100"/>
      <c r="H3" s="130">
        <v>-6.32</v>
      </c>
      <c r="I3" s="66"/>
      <c r="J3" s="65"/>
      <c r="K3" s="47">
        <v>-7.4</v>
      </c>
      <c r="L3" s="101">
        <f t="shared" ref="L3:L27" si="0">MAX(E3:K3)-MIN(E3:K3)</f>
        <v>1.08</v>
      </c>
      <c r="M3" s="37">
        <f t="shared" ref="M3:M27" si="1">AVERAGE(E3:K3)</f>
        <v>-6.7333333333333343</v>
      </c>
    </row>
    <row r="4" spans="1:13">
      <c r="A4" s="158" t="s">
        <v>40</v>
      </c>
      <c r="B4" s="158" t="s">
        <v>46</v>
      </c>
      <c r="C4" s="65" t="s">
        <v>87</v>
      </c>
      <c r="D4" s="65">
        <v>0</v>
      </c>
      <c r="E4" s="47">
        <v>-8.86</v>
      </c>
      <c r="F4" s="52"/>
      <c r="G4" s="85">
        <v>-12</v>
      </c>
      <c r="H4" s="130">
        <v>-9.84</v>
      </c>
      <c r="I4" s="61"/>
      <c r="J4" s="65"/>
      <c r="K4" s="47">
        <v>-9.6999999999999993</v>
      </c>
      <c r="L4" s="101">
        <f t="shared" si="0"/>
        <v>3.1400000000000006</v>
      </c>
      <c r="M4" s="37">
        <f t="shared" si="1"/>
        <v>-10.1</v>
      </c>
    </row>
    <row r="5" spans="1:13">
      <c r="A5" s="159"/>
      <c r="B5" s="163"/>
      <c r="C5" s="65" t="s">
        <v>90</v>
      </c>
      <c r="D5" s="65">
        <v>400</v>
      </c>
      <c r="E5" s="47">
        <v>-1.68</v>
      </c>
      <c r="F5" s="52"/>
      <c r="G5" s="100"/>
      <c r="H5" s="130">
        <v>-1.31</v>
      </c>
      <c r="I5" s="66"/>
      <c r="J5" s="65"/>
      <c r="K5" s="47">
        <v>-2.2000000000000002</v>
      </c>
      <c r="L5" s="101">
        <f t="shared" si="0"/>
        <v>0.89000000000000012</v>
      </c>
      <c r="M5" s="37">
        <f t="shared" si="1"/>
        <v>-1.7300000000000002</v>
      </c>
    </row>
    <row r="6" spans="1:13">
      <c r="A6" s="159"/>
      <c r="B6" s="158" t="s">
        <v>47</v>
      </c>
      <c r="C6" s="65" t="s">
        <v>87</v>
      </c>
      <c r="D6" s="65">
        <v>0</v>
      </c>
      <c r="E6" s="47">
        <v>-8.75</v>
      </c>
      <c r="F6" s="52"/>
      <c r="G6" s="100"/>
      <c r="H6" s="130">
        <v>-9.81</v>
      </c>
      <c r="I6" s="66"/>
      <c r="J6" s="65"/>
      <c r="K6" s="47">
        <v>-9.3000000000000007</v>
      </c>
      <c r="L6" s="101">
        <f t="shared" si="0"/>
        <v>1.0600000000000005</v>
      </c>
      <c r="M6" s="37">
        <f t="shared" si="1"/>
        <v>-9.2866666666666671</v>
      </c>
    </row>
    <row r="7" spans="1:13">
      <c r="A7" s="163"/>
      <c r="B7" s="163"/>
      <c r="C7" s="65" t="s">
        <v>90</v>
      </c>
      <c r="D7" s="65">
        <v>400</v>
      </c>
      <c r="E7" s="47">
        <v>-2.7</v>
      </c>
      <c r="F7" s="52"/>
      <c r="G7" s="100"/>
      <c r="H7" s="130">
        <v>-1.97</v>
      </c>
      <c r="I7" s="61"/>
      <c r="J7" s="65"/>
      <c r="K7" s="47">
        <v>-2.7</v>
      </c>
      <c r="L7" s="101">
        <f t="shared" si="0"/>
        <v>0.7300000000000002</v>
      </c>
      <c r="M7" s="37">
        <f t="shared" si="1"/>
        <v>-2.4566666666666666</v>
      </c>
    </row>
    <row r="8" spans="1:13">
      <c r="A8" s="158" t="s">
        <v>41</v>
      </c>
      <c r="B8" s="158" t="s">
        <v>46</v>
      </c>
      <c r="C8" s="65" t="s">
        <v>87</v>
      </c>
      <c r="D8" s="65">
        <v>0</v>
      </c>
      <c r="E8" s="47">
        <v>-11.29</v>
      </c>
      <c r="F8" s="54"/>
      <c r="G8" s="85">
        <v>-14.8</v>
      </c>
      <c r="H8" s="130">
        <v>-12.29</v>
      </c>
      <c r="I8" s="60"/>
      <c r="J8" s="65"/>
      <c r="K8" s="47">
        <v>-12.8</v>
      </c>
      <c r="L8" s="101">
        <f t="shared" si="0"/>
        <v>3.5100000000000016</v>
      </c>
      <c r="M8" s="37">
        <f t="shared" si="1"/>
        <v>-12.794999999999998</v>
      </c>
    </row>
    <row r="9" spans="1:13">
      <c r="A9" s="159"/>
      <c r="B9" s="163"/>
      <c r="C9" s="65" t="s">
        <v>90</v>
      </c>
      <c r="D9" s="65">
        <v>400</v>
      </c>
      <c r="E9" s="47">
        <v>-4.0999999999999996</v>
      </c>
      <c r="F9" s="64"/>
      <c r="G9" s="100"/>
      <c r="H9" s="130">
        <v>-3.71</v>
      </c>
      <c r="I9" s="64"/>
      <c r="J9" s="65"/>
      <c r="K9" s="47">
        <v>-5</v>
      </c>
      <c r="L9" s="101">
        <f t="shared" si="0"/>
        <v>1.29</v>
      </c>
      <c r="M9" s="37">
        <f t="shared" si="1"/>
        <v>-4.2699999999999996</v>
      </c>
    </row>
    <row r="10" spans="1:13">
      <c r="A10" s="159"/>
      <c r="B10" s="158" t="s">
        <v>47</v>
      </c>
      <c r="C10" s="65" t="s">
        <v>87</v>
      </c>
      <c r="D10" s="65">
        <v>0</v>
      </c>
      <c r="E10" s="47">
        <v>-11.16</v>
      </c>
      <c r="F10" s="64"/>
      <c r="G10" s="100"/>
      <c r="H10" s="130">
        <v>-12.07</v>
      </c>
      <c r="I10" s="64"/>
      <c r="J10" s="65"/>
      <c r="K10" s="47">
        <v>-12.3</v>
      </c>
      <c r="L10" s="101">
        <f t="shared" si="0"/>
        <v>1.1400000000000006</v>
      </c>
      <c r="M10" s="37">
        <f t="shared" si="1"/>
        <v>-11.843333333333334</v>
      </c>
    </row>
    <row r="11" spans="1:13" ht="15.75" customHeight="1">
      <c r="A11" s="159"/>
      <c r="B11" s="163"/>
      <c r="C11" s="65" t="s">
        <v>90</v>
      </c>
      <c r="D11" s="65">
        <v>400</v>
      </c>
      <c r="E11" s="47">
        <v>-4.99</v>
      </c>
      <c r="F11" s="54"/>
      <c r="G11" s="100"/>
      <c r="H11" s="130">
        <v>-4.28</v>
      </c>
      <c r="I11" s="49"/>
      <c r="J11" s="65"/>
      <c r="K11" s="47">
        <v>-5.9</v>
      </c>
      <c r="L11" s="101">
        <f t="shared" si="0"/>
        <v>1.62</v>
      </c>
      <c r="M11" s="37">
        <f t="shared" si="1"/>
        <v>-5.0566666666666666</v>
      </c>
    </row>
    <row r="12" spans="1:13">
      <c r="A12" s="158" t="s">
        <v>42</v>
      </c>
      <c r="B12" s="158" t="s">
        <v>46</v>
      </c>
      <c r="C12" s="65" t="s">
        <v>87</v>
      </c>
      <c r="D12" s="65">
        <v>0</v>
      </c>
      <c r="E12" s="47">
        <v>-12.54</v>
      </c>
      <c r="F12" s="54"/>
      <c r="G12" s="85">
        <v>-15.6</v>
      </c>
      <c r="H12" s="130">
        <v>-13.59</v>
      </c>
      <c r="I12" s="60"/>
      <c r="J12" s="65"/>
      <c r="K12" s="47">
        <v>-14.2</v>
      </c>
      <c r="L12" s="101">
        <f t="shared" si="0"/>
        <v>3.0600000000000005</v>
      </c>
      <c r="M12" s="37">
        <f t="shared" si="1"/>
        <v>-13.982500000000002</v>
      </c>
    </row>
    <row r="13" spans="1:13">
      <c r="A13" s="159"/>
      <c r="B13" s="163"/>
      <c r="C13" s="65" t="s">
        <v>90</v>
      </c>
      <c r="D13" s="65">
        <v>400</v>
      </c>
      <c r="E13" s="47">
        <v>-5.46</v>
      </c>
      <c r="F13" s="64"/>
      <c r="G13" s="100"/>
      <c r="H13" s="130">
        <v>-5.16</v>
      </c>
      <c r="I13" s="64"/>
      <c r="J13" s="65"/>
      <c r="K13" s="47">
        <v>-6.8</v>
      </c>
      <c r="L13" s="101">
        <f t="shared" si="0"/>
        <v>1.6399999999999997</v>
      </c>
      <c r="M13" s="37">
        <f t="shared" si="1"/>
        <v>-5.8066666666666675</v>
      </c>
    </row>
    <row r="14" spans="1:13">
      <c r="A14" s="159"/>
      <c r="B14" s="158" t="s">
        <v>47</v>
      </c>
      <c r="C14" s="65" t="s">
        <v>87</v>
      </c>
      <c r="D14" s="65">
        <v>0</v>
      </c>
      <c r="E14" s="47">
        <v>-12.45</v>
      </c>
      <c r="F14" s="64"/>
      <c r="G14" s="100"/>
      <c r="H14" s="130">
        <v>-13.43</v>
      </c>
      <c r="I14" s="64"/>
      <c r="J14" s="65"/>
      <c r="K14" s="47">
        <v>-14.3</v>
      </c>
      <c r="L14" s="101">
        <f t="shared" si="0"/>
        <v>1.8500000000000014</v>
      </c>
      <c r="M14" s="37">
        <f t="shared" si="1"/>
        <v>-13.393333333333333</v>
      </c>
    </row>
    <row r="15" spans="1:13">
      <c r="A15" s="163"/>
      <c r="B15" s="163"/>
      <c r="C15" s="65" t="s">
        <v>90</v>
      </c>
      <c r="D15" s="65">
        <v>400</v>
      </c>
      <c r="E15" s="47">
        <v>-6.22</v>
      </c>
      <c r="F15" s="54"/>
      <c r="G15" s="100"/>
      <c r="H15" s="130">
        <v>-5.64</v>
      </c>
      <c r="I15" s="49"/>
      <c r="J15" s="65"/>
      <c r="K15" s="47">
        <v>-7.4</v>
      </c>
      <c r="L15" s="101">
        <f t="shared" si="0"/>
        <v>1.7600000000000007</v>
      </c>
      <c r="M15" s="37">
        <f t="shared" si="1"/>
        <v>-6.419999999999999</v>
      </c>
    </row>
    <row r="16" spans="1:13">
      <c r="A16" s="158" t="s">
        <v>43</v>
      </c>
      <c r="B16" s="158" t="s">
        <v>46</v>
      </c>
      <c r="C16" s="65" t="s">
        <v>87</v>
      </c>
      <c r="D16" s="65">
        <v>0</v>
      </c>
      <c r="E16" s="47">
        <v>-14.8</v>
      </c>
      <c r="F16" s="53"/>
      <c r="G16" s="85">
        <v>-17.600000000000001</v>
      </c>
      <c r="H16" s="130">
        <v>-15.73</v>
      </c>
      <c r="I16" s="49"/>
      <c r="J16" s="65"/>
      <c r="K16" s="47">
        <v>-17</v>
      </c>
      <c r="L16" s="101">
        <f t="shared" si="0"/>
        <v>2.8000000000000007</v>
      </c>
      <c r="M16" s="37">
        <f t="shared" si="1"/>
        <v>-16.282500000000002</v>
      </c>
    </row>
    <row r="17" spans="1:13">
      <c r="A17" s="159"/>
      <c r="B17" s="163"/>
      <c r="C17" s="65" t="s">
        <v>90</v>
      </c>
      <c r="D17" s="65">
        <v>400</v>
      </c>
      <c r="E17" s="47">
        <v>-7.58</v>
      </c>
      <c r="F17" s="62"/>
      <c r="G17" s="100"/>
      <c r="H17" s="130">
        <v>-7.19</v>
      </c>
      <c r="I17" s="49"/>
      <c r="J17" s="65"/>
      <c r="K17" s="47">
        <v>-8</v>
      </c>
      <c r="L17" s="101">
        <f t="shared" si="0"/>
        <v>0.80999999999999961</v>
      </c>
      <c r="M17" s="37">
        <f>AVERAGE(E17:K17)</f>
        <v>-7.59</v>
      </c>
    </row>
    <row r="18" spans="1:13">
      <c r="A18" s="159"/>
      <c r="B18" s="158" t="s">
        <v>47</v>
      </c>
      <c r="C18" s="65" t="s">
        <v>87</v>
      </c>
      <c r="D18" s="65">
        <v>0</v>
      </c>
      <c r="E18" s="47">
        <v>-14.67</v>
      </c>
      <c r="F18" s="62"/>
      <c r="G18" s="100"/>
      <c r="H18" s="130">
        <v>-15.58</v>
      </c>
      <c r="I18" s="49"/>
      <c r="J18" s="65"/>
      <c r="K18" s="47">
        <v>-16.899999999999999</v>
      </c>
      <c r="L18" s="101">
        <f t="shared" si="0"/>
        <v>2.2299999999999986</v>
      </c>
      <c r="M18" s="37">
        <f t="shared" si="1"/>
        <v>-15.716666666666667</v>
      </c>
    </row>
    <row r="19" spans="1:13">
      <c r="A19" s="163"/>
      <c r="B19" s="163"/>
      <c r="C19" s="65" t="s">
        <v>90</v>
      </c>
      <c r="D19" s="65">
        <v>400</v>
      </c>
      <c r="E19" s="47">
        <v>-8.27</v>
      </c>
      <c r="F19" s="54"/>
      <c r="G19" s="100"/>
      <c r="H19" s="130">
        <v>-7.42</v>
      </c>
      <c r="I19" s="49"/>
      <c r="J19" s="65"/>
      <c r="K19" s="47">
        <v>-10.199999999999999</v>
      </c>
      <c r="L19" s="101">
        <f t="shared" si="0"/>
        <v>2.7799999999999994</v>
      </c>
      <c r="M19" s="37">
        <f t="shared" si="1"/>
        <v>-8.6300000000000008</v>
      </c>
    </row>
    <row r="20" spans="1:13">
      <c r="A20" s="158" t="s">
        <v>44</v>
      </c>
      <c r="B20" s="158" t="s">
        <v>46</v>
      </c>
      <c r="C20" s="65" t="s">
        <v>87</v>
      </c>
      <c r="D20" s="65">
        <v>0</v>
      </c>
      <c r="E20" s="47">
        <v>-6.29</v>
      </c>
      <c r="F20" s="54"/>
      <c r="G20" s="64">
        <v>-9.4</v>
      </c>
      <c r="H20" s="130">
        <v>-7.4</v>
      </c>
      <c r="I20" s="60"/>
      <c r="J20" s="136"/>
      <c r="K20" s="87"/>
      <c r="L20" s="42">
        <f t="shared" si="0"/>
        <v>3.1100000000000003</v>
      </c>
      <c r="M20" s="37">
        <f t="shared" si="1"/>
        <v>-7.6966666666666681</v>
      </c>
    </row>
    <row r="21" spans="1:13">
      <c r="A21" s="159"/>
      <c r="B21" s="163"/>
      <c r="C21" s="65" t="s">
        <v>90</v>
      </c>
      <c r="D21" s="65">
        <v>400</v>
      </c>
      <c r="E21" s="47">
        <v>0.71</v>
      </c>
      <c r="F21" s="64"/>
      <c r="G21" s="100"/>
      <c r="H21" s="130">
        <v>0.94</v>
      </c>
      <c r="I21" s="64"/>
      <c r="J21" s="136"/>
      <c r="K21" s="62"/>
      <c r="L21" s="42">
        <f>MAX(E21:K21)-MIN(E21:K21)</f>
        <v>0.22999999999999998</v>
      </c>
      <c r="M21" s="37">
        <f t="shared" si="1"/>
        <v>0.82499999999999996</v>
      </c>
    </row>
    <row r="22" spans="1:13">
      <c r="A22" s="159"/>
      <c r="B22" s="158" t="s">
        <v>47</v>
      </c>
      <c r="C22" s="65" t="s">
        <v>87</v>
      </c>
      <c r="D22" s="65">
        <v>0</v>
      </c>
      <c r="E22" s="47">
        <v>-6.13</v>
      </c>
      <c r="F22" s="64"/>
      <c r="G22" s="100"/>
      <c r="H22" s="130">
        <v>-7.24</v>
      </c>
      <c r="I22" s="64"/>
      <c r="J22" s="136"/>
      <c r="K22" s="62"/>
      <c r="L22" s="42">
        <f t="shared" si="0"/>
        <v>1.1100000000000003</v>
      </c>
      <c r="M22" s="37">
        <f t="shared" si="1"/>
        <v>-6.6850000000000005</v>
      </c>
    </row>
    <row r="23" spans="1:13">
      <c r="A23" s="163"/>
      <c r="B23" s="163"/>
      <c r="C23" s="65" t="s">
        <v>90</v>
      </c>
      <c r="D23" s="65">
        <v>400</v>
      </c>
      <c r="E23" s="47">
        <v>-0.22</v>
      </c>
      <c r="F23" s="54"/>
      <c r="G23" s="100"/>
      <c r="H23" s="130">
        <v>0.47</v>
      </c>
      <c r="I23" s="49"/>
      <c r="J23" s="136"/>
      <c r="K23" s="43"/>
      <c r="L23" s="42">
        <f t="shared" si="0"/>
        <v>0.69</v>
      </c>
      <c r="M23" s="37">
        <f t="shared" si="1"/>
        <v>0.12499999999999999</v>
      </c>
    </row>
    <row r="24" spans="1:13">
      <c r="A24" s="164" t="s">
        <v>45</v>
      </c>
      <c r="B24" s="158" t="s">
        <v>46</v>
      </c>
      <c r="C24" s="65" t="s">
        <v>87</v>
      </c>
      <c r="D24" s="65">
        <v>0</v>
      </c>
      <c r="E24" s="47">
        <v>-11.27</v>
      </c>
      <c r="F24" s="53"/>
      <c r="G24" s="64">
        <v>-14.3</v>
      </c>
      <c r="H24" s="130">
        <v>-12.27</v>
      </c>
      <c r="I24" s="60"/>
      <c r="J24" s="136">
        <v>-12.3</v>
      </c>
      <c r="K24" s="43"/>
      <c r="L24" s="42">
        <f t="shared" si="0"/>
        <v>3.0300000000000011</v>
      </c>
      <c r="M24" s="37">
        <f t="shared" si="1"/>
        <v>-12.535</v>
      </c>
    </row>
    <row r="25" spans="1:13">
      <c r="A25" s="164"/>
      <c r="B25" s="163"/>
      <c r="C25" s="65" t="s">
        <v>90</v>
      </c>
      <c r="D25" s="65">
        <v>400</v>
      </c>
      <c r="E25" s="47">
        <v>-4.0599999999999996</v>
      </c>
      <c r="F25" s="62"/>
      <c r="G25" s="100"/>
      <c r="H25" s="130">
        <v>-3.75</v>
      </c>
      <c r="I25" s="64"/>
      <c r="J25" s="136"/>
      <c r="K25" s="62"/>
      <c r="L25" s="42">
        <f t="shared" si="0"/>
        <v>0.30999999999999961</v>
      </c>
      <c r="M25" s="37">
        <f t="shared" si="1"/>
        <v>-3.9049999999999998</v>
      </c>
    </row>
    <row r="26" spans="1:13">
      <c r="A26" s="164"/>
      <c r="B26" s="158" t="s">
        <v>47</v>
      </c>
      <c r="C26" s="65" t="s">
        <v>87</v>
      </c>
      <c r="D26" s="65">
        <v>0</v>
      </c>
      <c r="E26" s="47">
        <v>-11.16</v>
      </c>
      <c r="F26" s="62"/>
      <c r="G26" s="100"/>
      <c r="H26" s="130">
        <v>-12.06</v>
      </c>
      <c r="I26" s="64"/>
      <c r="J26" s="136">
        <v>-12.4</v>
      </c>
      <c r="K26" s="62"/>
      <c r="L26" s="42">
        <f t="shared" si="0"/>
        <v>1.2400000000000002</v>
      </c>
      <c r="M26" s="37">
        <f>AVERAGE(E26:K26)</f>
        <v>-11.873333333333333</v>
      </c>
    </row>
    <row r="27" spans="1:13">
      <c r="A27" s="164"/>
      <c r="B27" s="163"/>
      <c r="C27" s="65" t="s">
        <v>90</v>
      </c>
      <c r="D27" s="65">
        <v>400</v>
      </c>
      <c r="E27" s="47">
        <v>-5.0599999999999996</v>
      </c>
      <c r="F27" s="53"/>
      <c r="G27" s="100"/>
      <c r="H27" s="130">
        <v>-4.21</v>
      </c>
      <c r="I27" s="49"/>
      <c r="J27" s="136"/>
      <c r="K27" s="43"/>
      <c r="L27" s="42">
        <f t="shared" si="0"/>
        <v>0.84999999999999964</v>
      </c>
      <c r="M27" s="37">
        <f t="shared" si="1"/>
        <v>-4.6349999999999998</v>
      </c>
    </row>
  </sheetData>
  <mergeCells count="21">
    <mergeCell ref="B22:B23"/>
    <mergeCell ref="B24:B25"/>
    <mergeCell ref="B26:B27"/>
    <mergeCell ref="A1:B1"/>
    <mergeCell ref="B12:B13"/>
    <mergeCell ref="B14:B15"/>
    <mergeCell ref="B16:B17"/>
    <mergeCell ref="B18:B19"/>
    <mergeCell ref="B20:B21"/>
    <mergeCell ref="B4:B5"/>
    <mergeCell ref="B6:B7"/>
    <mergeCell ref="B2:B3"/>
    <mergeCell ref="B8:B9"/>
    <mergeCell ref="B10:B11"/>
    <mergeCell ref="A4:A7"/>
    <mergeCell ref="A8:A11"/>
    <mergeCell ref="A12:A15"/>
    <mergeCell ref="A16:A19"/>
    <mergeCell ref="A24:A27"/>
    <mergeCell ref="A20:A23"/>
    <mergeCell ref="A2:A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27"/>
  <sheetViews>
    <sheetView zoomScaleNormal="100" workbookViewId="0">
      <pane ySplit="1" topLeftCell="A2" activePane="bottomLeft" state="frozen"/>
      <selection pane="bottomLeft" activeCell="I18" sqref="I18"/>
    </sheetView>
  </sheetViews>
  <sheetFormatPr defaultColWidth="8.875" defaultRowHeight="14.25"/>
  <cols>
    <col min="1" max="1" width="10.625" customWidth="1"/>
    <col min="2" max="2" width="11.125" customWidth="1"/>
    <col min="3" max="3" width="10.875" customWidth="1"/>
    <col min="4" max="4" width="11.125" customWidth="1"/>
    <col min="5" max="5" width="10.25" customWidth="1"/>
    <col min="6" max="6" width="8.75" customWidth="1"/>
    <col min="9" max="9" width="9" customWidth="1"/>
  </cols>
  <sheetData>
    <row r="1" spans="1:13" s="78" customFormat="1" ht="25.5">
      <c r="A1" s="160" t="s">
        <v>106</v>
      </c>
      <c r="B1" s="161"/>
      <c r="C1" s="50" t="s">
        <v>88</v>
      </c>
      <c r="D1" s="50" t="s">
        <v>89</v>
      </c>
      <c r="E1" s="50" t="s">
        <v>0</v>
      </c>
      <c r="F1" s="50" t="s">
        <v>1</v>
      </c>
      <c r="G1" s="50" t="s">
        <v>9</v>
      </c>
      <c r="H1" s="76" t="s">
        <v>86</v>
      </c>
      <c r="I1" s="50" t="s">
        <v>28</v>
      </c>
      <c r="J1" s="50" t="s">
        <v>29</v>
      </c>
      <c r="K1" s="77" t="s">
        <v>27</v>
      </c>
      <c r="L1" s="50" t="s">
        <v>30</v>
      </c>
      <c r="M1" s="64" t="s">
        <v>31</v>
      </c>
    </row>
    <row r="2" spans="1:13">
      <c r="A2" s="158" t="s">
        <v>34</v>
      </c>
      <c r="B2" s="158" t="s">
        <v>50</v>
      </c>
      <c r="C2" s="65" t="s">
        <v>87</v>
      </c>
      <c r="D2" s="65">
        <v>0</v>
      </c>
      <c r="E2" s="55" t="s">
        <v>152</v>
      </c>
      <c r="F2" s="62"/>
      <c r="G2" s="49"/>
      <c r="H2" s="115">
        <v>-17.760000000000002</v>
      </c>
      <c r="I2" s="66"/>
      <c r="J2" s="65"/>
      <c r="K2" s="47">
        <v>-16.899999999999999</v>
      </c>
      <c r="L2" s="101">
        <f>MAX(E2:K2)-MIN(E2:K2)</f>
        <v>0.86000000000000298</v>
      </c>
      <c r="M2" s="37">
        <f>AVERAGE(E2:K2)</f>
        <v>-17.329999999999998</v>
      </c>
    </row>
    <row r="3" spans="1:13">
      <c r="A3" s="163"/>
      <c r="B3" s="163"/>
      <c r="C3" s="65" t="s">
        <v>90</v>
      </c>
      <c r="D3" s="65">
        <v>400</v>
      </c>
      <c r="E3" s="55" t="s">
        <v>149</v>
      </c>
      <c r="F3" s="62"/>
      <c r="G3" s="49"/>
      <c r="H3" s="115">
        <v>-11.39</v>
      </c>
      <c r="I3" s="66"/>
      <c r="J3" s="65"/>
      <c r="K3" s="47">
        <v>-13</v>
      </c>
      <c r="L3" s="101">
        <f t="shared" ref="L3:L27" si="0">MAX(E3:K3)-MIN(E3:K3)</f>
        <v>1.6099999999999994</v>
      </c>
      <c r="M3" s="37">
        <f t="shared" ref="M3:M27" si="1">AVERAGE(E3:K3)</f>
        <v>-12.195</v>
      </c>
    </row>
    <row r="4" spans="1:13">
      <c r="A4" s="158" t="s">
        <v>40</v>
      </c>
      <c r="B4" s="158" t="s">
        <v>46</v>
      </c>
      <c r="C4" s="65" t="s">
        <v>87</v>
      </c>
      <c r="D4" s="65">
        <v>0</v>
      </c>
      <c r="E4" s="55">
        <v>-11.27</v>
      </c>
      <c r="F4" s="52"/>
      <c r="G4" s="49"/>
      <c r="H4" s="115">
        <v>-12.29</v>
      </c>
      <c r="I4" s="66"/>
      <c r="J4" s="65"/>
      <c r="K4" s="47">
        <v>-12</v>
      </c>
      <c r="L4" s="101">
        <f t="shared" si="0"/>
        <v>1.0199999999999996</v>
      </c>
      <c r="M4" s="37">
        <f t="shared" si="1"/>
        <v>-11.853333333333333</v>
      </c>
    </row>
    <row r="5" spans="1:13">
      <c r="A5" s="159"/>
      <c r="B5" s="163"/>
      <c r="C5" s="65" t="s">
        <v>90</v>
      </c>
      <c r="D5" s="65">
        <v>400</v>
      </c>
      <c r="E5" s="55">
        <v>-6.55</v>
      </c>
      <c r="F5" s="52"/>
      <c r="G5" s="49"/>
      <c r="H5" s="115">
        <v>-6.3</v>
      </c>
      <c r="I5" s="66"/>
      <c r="J5" s="65"/>
      <c r="K5" s="47">
        <v>-7.4</v>
      </c>
      <c r="L5" s="101">
        <f t="shared" si="0"/>
        <v>1.1000000000000005</v>
      </c>
      <c r="M5" s="37">
        <f t="shared" si="1"/>
        <v>-6.75</v>
      </c>
    </row>
    <row r="6" spans="1:13">
      <c r="A6" s="159"/>
      <c r="B6" s="158" t="s">
        <v>47</v>
      </c>
      <c r="C6" s="65" t="s">
        <v>87</v>
      </c>
      <c r="D6" s="65">
        <v>0</v>
      </c>
      <c r="E6" s="55">
        <v>-11.18</v>
      </c>
      <c r="F6" s="52"/>
      <c r="G6" s="49"/>
      <c r="H6" s="115">
        <v>-12.01</v>
      </c>
      <c r="I6" s="66"/>
      <c r="J6" s="65"/>
      <c r="K6" s="47">
        <v>-11.8</v>
      </c>
      <c r="L6" s="101">
        <f t="shared" si="0"/>
        <v>0.83000000000000007</v>
      </c>
      <c r="M6" s="37">
        <f t="shared" si="1"/>
        <v>-11.663333333333332</v>
      </c>
    </row>
    <row r="7" spans="1:13">
      <c r="A7" s="163"/>
      <c r="B7" s="163"/>
      <c r="C7" s="65" t="s">
        <v>90</v>
      </c>
      <c r="D7" s="65">
        <v>400</v>
      </c>
      <c r="E7" s="55">
        <v>-6.6</v>
      </c>
      <c r="F7" s="52"/>
      <c r="G7" s="49"/>
      <c r="H7" s="115">
        <v>-6.45</v>
      </c>
      <c r="I7" s="66"/>
      <c r="J7" s="65"/>
      <c r="K7" s="47">
        <v>-7.1</v>
      </c>
      <c r="L7" s="101">
        <f t="shared" si="0"/>
        <v>0.64999999999999947</v>
      </c>
      <c r="M7" s="37">
        <f t="shared" si="1"/>
        <v>-6.7166666666666659</v>
      </c>
    </row>
    <row r="8" spans="1:13">
      <c r="A8" s="158" t="s">
        <v>41</v>
      </c>
      <c r="B8" s="158" t="s">
        <v>46</v>
      </c>
      <c r="C8" s="65" t="s">
        <v>87</v>
      </c>
      <c r="D8" s="65">
        <v>0</v>
      </c>
      <c r="E8" s="55">
        <v>-13.48</v>
      </c>
      <c r="F8" s="64"/>
      <c r="G8" s="49"/>
      <c r="H8" s="115">
        <v>-14.48</v>
      </c>
      <c r="I8" s="64"/>
      <c r="J8" s="65"/>
      <c r="K8" s="47">
        <v>-15.2</v>
      </c>
      <c r="L8" s="101">
        <f t="shared" si="0"/>
        <v>1.7199999999999989</v>
      </c>
      <c r="M8" s="37">
        <f t="shared" si="1"/>
        <v>-14.386666666666665</v>
      </c>
    </row>
    <row r="9" spans="1:13">
      <c r="A9" s="159"/>
      <c r="B9" s="163"/>
      <c r="C9" s="65" t="s">
        <v>90</v>
      </c>
      <c r="D9" s="65">
        <v>400</v>
      </c>
      <c r="E9" s="55">
        <v>-8.74</v>
      </c>
      <c r="F9" s="64"/>
      <c r="G9" s="49"/>
      <c r="H9" s="115">
        <v>-8.42</v>
      </c>
      <c r="I9" s="64"/>
      <c r="J9" s="65"/>
      <c r="K9" s="47">
        <v>-10.199999999999999</v>
      </c>
      <c r="L9" s="101">
        <f t="shared" si="0"/>
        <v>1.7799999999999994</v>
      </c>
      <c r="M9" s="37">
        <f t="shared" si="1"/>
        <v>-9.1199999999999992</v>
      </c>
    </row>
    <row r="10" spans="1:13">
      <c r="A10" s="159"/>
      <c r="B10" s="158" t="s">
        <v>47</v>
      </c>
      <c r="C10" s="65" t="s">
        <v>87</v>
      </c>
      <c r="D10" s="65">
        <v>0</v>
      </c>
      <c r="E10" s="55">
        <v>-13.38</v>
      </c>
      <c r="F10" s="64"/>
      <c r="G10" s="49"/>
      <c r="H10" s="115">
        <v>-14.34</v>
      </c>
      <c r="I10" s="64"/>
      <c r="J10" s="65"/>
      <c r="K10" s="47">
        <v>-14.9</v>
      </c>
      <c r="L10" s="101">
        <f t="shared" si="0"/>
        <v>1.5199999999999996</v>
      </c>
      <c r="M10" s="37">
        <f t="shared" si="1"/>
        <v>-14.206666666666665</v>
      </c>
    </row>
    <row r="11" spans="1:13" ht="15.75" customHeight="1">
      <c r="A11" s="159"/>
      <c r="B11" s="163"/>
      <c r="C11" s="65" t="s">
        <v>90</v>
      </c>
      <c r="D11" s="65">
        <v>400</v>
      </c>
      <c r="E11" s="55">
        <v>-8.69</v>
      </c>
      <c r="F11" s="64"/>
      <c r="G11" s="49"/>
      <c r="H11" s="115">
        <v>-8.65</v>
      </c>
      <c r="I11" s="49"/>
      <c r="J11" s="65"/>
      <c r="K11" s="47">
        <v>-10.1</v>
      </c>
      <c r="L11" s="101">
        <f t="shared" si="0"/>
        <v>1.4499999999999993</v>
      </c>
      <c r="M11" s="37">
        <f t="shared" si="1"/>
        <v>-9.1466666666666665</v>
      </c>
    </row>
    <row r="12" spans="1:13">
      <c r="A12" s="158" t="s">
        <v>42</v>
      </c>
      <c r="B12" s="158" t="s">
        <v>46</v>
      </c>
      <c r="C12" s="65" t="s">
        <v>87</v>
      </c>
      <c r="D12" s="65">
        <v>0</v>
      </c>
      <c r="E12" s="55">
        <v>-14.77</v>
      </c>
      <c r="F12" s="64"/>
      <c r="G12" s="49"/>
      <c r="H12" s="115">
        <v>-15.68</v>
      </c>
      <c r="I12" s="64"/>
      <c r="J12" s="65"/>
      <c r="K12" s="102">
        <v>-16.7</v>
      </c>
      <c r="L12" s="101">
        <f t="shared" si="0"/>
        <v>1.9299999999999997</v>
      </c>
      <c r="M12" s="37">
        <f t="shared" si="1"/>
        <v>-15.716666666666667</v>
      </c>
    </row>
    <row r="13" spans="1:13">
      <c r="A13" s="159"/>
      <c r="B13" s="163"/>
      <c r="C13" s="65" t="s">
        <v>90</v>
      </c>
      <c r="D13" s="65">
        <v>400</v>
      </c>
      <c r="E13" s="55">
        <v>-9.89</v>
      </c>
      <c r="F13" s="64"/>
      <c r="G13" s="49"/>
      <c r="H13" s="115">
        <v>-9.4499999999999993</v>
      </c>
      <c r="I13" s="64"/>
      <c r="J13" s="65"/>
      <c r="K13" s="47">
        <v>-11.6</v>
      </c>
      <c r="L13" s="101">
        <f t="shared" si="0"/>
        <v>2.1500000000000004</v>
      </c>
      <c r="M13" s="37">
        <f t="shared" si="1"/>
        <v>-10.313333333333333</v>
      </c>
    </row>
    <row r="14" spans="1:13">
      <c r="A14" s="159"/>
      <c r="B14" s="158" t="s">
        <v>47</v>
      </c>
      <c r="C14" s="65" t="s">
        <v>87</v>
      </c>
      <c r="D14" s="65">
        <v>0</v>
      </c>
      <c r="E14" s="55">
        <v>-14.67</v>
      </c>
      <c r="F14" s="64"/>
      <c r="G14" s="49"/>
      <c r="H14" s="115">
        <v>-15.56</v>
      </c>
      <c r="I14" s="64"/>
      <c r="J14" s="65"/>
      <c r="K14" s="47">
        <v>-16.7</v>
      </c>
      <c r="L14" s="101">
        <f t="shared" si="0"/>
        <v>2.0299999999999994</v>
      </c>
      <c r="M14" s="37">
        <f t="shared" si="1"/>
        <v>-15.643333333333333</v>
      </c>
    </row>
    <row r="15" spans="1:13">
      <c r="A15" s="163"/>
      <c r="B15" s="163"/>
      <c r="C15" s="65" t="s">
        <v>90</v>
      </c>
      <c r="D15" s="65">
        <v>400</v>
      </c>
      <c r="E15" s="55">
        <v>-9.89</v>
      </c>
      <c r="F15" s="64"/>
      <c r="G15" s="49"/>
      <c r="H15" s="115">
        <v>-9.7899999999999991</v>
      </c>
      <c r="I15" s="49"/>
      <c r="J15" s="65"/>
      <c r="K15" s="47">
        <v>-11.8</v>
      </c>
      <c r="L15" s="101">
        <f t="shared" si="0"/>
        <v>2.0100000000000016</v>
      </c>
      <c r="M15" s="37">
        <f t="shared" si="1"/>
        <v>-10.493333333333334</v>
      </c>
    </row>
    <row r="16" spans="1:13">
      <c r="A16" s="158" t="s">
        <v>43</v>
      </c>
      <c r="B16" s="158" t="s">
        <v>46</v>
      </c>
      <c r="C16" s="65" t="s">
        <v>87</v>
      </c>
      <c r="D16" s="65">
        <v>0</v>
      </c>
      <c r="E16" s="55">
        <v>-16.82</v>
      </c>
      <c r="F16" s="62"/>
      <c r="G16" s="49"/>
      <c r="H16" s="115">
        <v>-17.73</v>
      </c>
      <c r="I16" s="49"/>
      <c r="J16" s="65"/>
      <c r="K16" s="47">
        <v>-19.399999999999999</v>
      </c>
      <c r="L16" s="101">
        <f t="shared" si="0"/>
        <v>2.5799999999999983</v>
      </c>
      <c r="M16" s="37">
        <f t="shared" si="1"/>
        <v>-17.983333333333331</v>
      </c>
    </row>
    <row r="17" spans="1:13">
      <c r="A17" s="159"/>
      <c r="B17" s="163"/>
      <c r="C17" s="65" t="s">
        <v>90</v>
      </c>
      <c r="D17" s="65">
        <v>400</v>
      </c>
      <c r="E17" s="55">
        <v>-11.85</v>
      </c>
      <c r="F17" s="62"/>
      <c r="G17" s="49"/>
      <c r="H17" s="115">
        <v>-11.37</v>
      </c>
      <c r="I17" s="49"/>
      <c r="J17" s="65"/>
      <c r="K17" s="47">
        <v>-13.4</v>
      </c>
      <c r="L17" s="101">
        <f t="shared" si="0"/>
        <v>2.0300000000000011</v>
      </c>
      <c r="M17" s="37">
        <f>AVERAGE(E17:K17)</f>
        <v>-12.206666666666665</v>
      </c>
    </row>
    <row r="18" spans="1:13">
      <c r="A18" s="159"/>
      <c r="B18" s="158" t="s">
        <v>47</v>
      </c>
      <c r="C18" s="65" t="s">
        <v>87</v>
      </c>
      <c r="D18" s="65">
        <v>0</v>
      </c>
      <c r="E18" s="55">
        <v>-16.72</v>
      </c>
      <c r="F18" s="62"/>
      <c r="G18" s="49"/>
      <c r="H18" s="115">
        <v>-17.57</v>
      </c>
      <c r="I18" s="49"/>
      <c r="J18" s="65"/>
      <c r="K18" s="47">
        <v>-19.5</v>
      </c>
      <c r="L18" s="101">
        <f t="shared" si="0"/>
        <v>2.7800000000000011</v>
      </c>
      <c r="M18" s="37">
        <f t="shared" si="1"/>
        <v>-17.93</v>
      </c>
    </row>
    <row r="19" spans="1:13">
      <c r="A19" s="163"/>
      <c r="B19" s="163"/>
      <c r="C19" s="65" t="s">
        <v>90</v>
      </c>
      <c r="D19" s="65">
        <v>400</v>
      </c>
      <c r="E19" s="55">
        <v>-11.79</v>
      </c>
      <c r="F19" s="64"/>
      <c r="G19" s="49"/>
      <c r="H19" s="115">
        <v>-11.55</v>
      </c>
      <c r="I19" s="49"/>
      <c r="J19" s="65"/>
      <c r="K19" s="47">
        <v>-14.2</v>
      </c>
      <c r="L19" s="101">
        <f t="shared" si="0"/>
        <v>2.6499999999999986</v>
      </c>
      <c r="M19" s="37">
        <f t="shared" si="1"/>
        <v>-12.513333333333334</v>
      </c>
    </row>
    <row r="20" spans="1:13">
      <c r="A20" s="158" t="s">
        <v>44</v>
      </c>
      <c r="B20" s="158" t="s">
        <v>46</v>
      </c>
      <c r="C20" s="65" t="s">
        <v>87</v>
      </c>
      <c r="D20" s="65">
        <v>0</v>
      </c>
      <c r="E20" s="55">
        <v>-8.89</v>
      </c>
      <c r="F20" s="64"/>
      <c r="G20" s="49"/>
      <c r="H20" s="115">
        <v>-9.8699999999999992</v>
      </c>
      <c r="I20" s="64"/>
      <c r="J20" s="49"/>
      <c r="K20" s="87"/>
      <c r="L20" s="42">
        <f t="shared" si="0"/>
        <v>0.97999999999999865</v>
      </c>
      <c r="M20" s="37">
        <f t="shared" si="1"/>
        <v>-9.379999999999999</v>
      </c>
    </row>
    <row r="21" spans="1:13">
      <c r="A21" s="159"/>
      <c r="B21" s="163"/>
      <c r="C21" s="65" t="s">
        <v>90</v>
      </c>
      <c r="D21" s="65">
        <v>400</v>
      </c>
      <c r="E21" s="55">
        <v>-4.24</v>
      </c>
      <c r="F21" s="64"/>
      <c r="G21" s="49"/>
      <c r="H21" s="115">
        <v>-3.85</v>
      </c>
      <c r="I21" s="64"/>
      <c r="J21" s="49"/>
      <c r="K21" s="62"/>
      <c r="L21" s="42">
        <f>MAX(E21:K21)-MIN(E21:K21)</f>
        <v>0.39000000000000012</v>
      </c>
      <c r="M21" s="37">
        <f t="shared" si="1"/>
        <v>-4.0449999999999999</v>
      </c>
    </row>
    <row r="22" spans="1:13">
      <c r="A22" s="159"/>
      <c r="B22" s="158" t="s">
        <v>47</v>
      </c>
      <c r="C22" s="65" t="s">
        <v>87</v>
      </c>
      <c r="D22" s="65">
        <v>0</v>
      </c>
      <c r="E22" s="55">
        <v>-8.68</v>
      </c>
      <c r="F22" s="64"/>
      <c r="G22" s="49"/>
      <c r="H22" s="115">
        <v>-9.67</v>
      </c>
      <c r="I22" s="64"/>
      <c r="J22" s="49"/>
      <c r="K22" s="62"/>
      <c r="L22" s="42">
        <f t="shared" si="0"/>
        <v>0.99000000000000021</v>
      </c>
      <c r="M22" s="37">
        <f t="shared" si="1"/>
        <v>-9.1750000000000007</v>
      </c>
    </row>
    <row r="23" spans="1:13">
      <c r="A23" s="163"/>
      <c r="B23" s="163"/>
      <c r="C23" s="65" t="s">
        <v>90</v>
      </c>
      <c r="D23" s="65">
        <v>400</v>
      </c>
      <c r="E23" s="55">
        <v>-4.2300000000000004</v>
      </c>
      <c r="F23" s="64"/>
      <c r="G23" s="49"/>
      <c r="H23" s="115">
        <v>-4.1399999999999997</v>
      </c>
      <c r="I23" s="49"/>
      <c r="J23" s="49"/>
      <c r="K23" s="62"/>
      <c r="L23" s="42">
        <f>MAX(E23:K23)-MIN(E23:K23)</f>
        <v>9.0000000000000746E-2</v>
      </c>
      <c r="M23" s="37">
        <f>AVERAGE(E23:K23)</f>
        <v>-4.1850000000000005</v>
      </c>
    </row>
    <row r="24" spans="1:13">
      <c r="A24" s="164" t="s">
        <v>45</v>
      </c>
      <c r="B24" s="158" t="s">
        <v>46</v>
      </c>
      <c r="C24" s="65" t="s">
        <v>87</v>
      </c>
      <c r="D24" s="65">
        <v>0</v>
      </c>
      <c r="E24" s="55">
        <v>-13.49</v>
      </c>
      <c r="F24" s="62"/>
      <c r="G24" s="49"/>
      <c r="H24" s="115">
        <v>-14.5</v>
      </c>
      <c r="I24" s="64"/>
      <c r="J24" s="49"/>
      <c r="K24" s="62"/>
      <c r="L24" s="42">
        <f t="shared" si="0"/>
        <v>1.0099999999999998</v>
      </c>
      <c r="M24" s="37">
        <f t="shared" si="1"/>
        <v>-13.995000000000001</v>
      </c>
    </row>
    <row r="25" spans="1:13">
      <c r="A25" s="164"/>
      <c r="B25" s="163"/>
      <c r="C25" s="65" t="s">
        <v>90</v>
      </c>
      <c r="D25" s="65">
        <v>400</v>
      </c>
      <c r="E25" s="55">
        <v>-8.68</v>
      </c>
      <c r="F25" s="62"/>
      <c r="G25" s="49"/>
      <c r="H25" s="115">
        <v>-8.27</v>
      </c>
      <c r="I25" s="64"/>
      <c r="J25" s="49"/>
      <c r="K25" s="62"/>
      <c r="L25" s="42">
        <f t="shared" si="0"/>
        <v>0.41000000000000014</v>
      </c>
      <c r="M25" s="37">
        <f t="shared" si="1"/>
        <v>-8.4749999999999996</v>
      </c>
    </row>
    <row r="26" spans="1:13">
      <c r="A26" s="164"/>
      <c r="B26" s="158" t="s">
        <v>47</v>
      </c>
      <c r="C26" s="65" t="s">
        <v>87</v>
      </c>
      <c r="D26" s="65">
        <v>0</v>
      </c>
      <c r="E26" s="55">
        <v>-13.4</v>
      </c>
      <c r="F26" s="62"/>
      <c r="G26" s="49"/>
      <c r="H26" s="115">
        <v>-14.33</v>
      </c>
      <c r="I26" s="64"/>
      <c r="J26" s="49"/>
      <c r="K26" s="62"/>
      <c r="L26" s="42">
        <f t="shared" si="0"/>
        <v>0.92999999999999972</v>
      </c>
      <c r="M26" s="37">
        <f>AVERAGE(E26:K26)</f>
        <v>-13.865</v>
      </c>
    </row>
    <row r="27" spans="1:13">
      <c r="A27" s="164"/>
      <c r="B27" s="163"/>
      <c r="C27" s="65" t="s">
        <v>90</v>
      </c>
      <c r="D27" s="65">
        <v>400</v>
      </c>
      <c r="E27" s="55">
        <v>-8.6999999999999993</v>
      </c>
      <c r="F27" s="62"/>
      <c r="G27" s="49"/>
      <c r="H27" s="115">
        <v>-8.48</v>
      </c>
      <c r="I27" s="49"/>
      <c r="J27" s="49"/>
      <c r="K27" s="62"/>
      <c r="L27" s="42">
        <f t="shared" si="0"/>
        <v>0.21999999999999886</v>
      </c>
      <c r="M27" s="37">
        <f t="shared" si="1"/>
        <v>-8.59</v>
      </c>
    </row>
  </sheetData>
  <mergeCells count="21">
    <mergeCell ref="A24:A27"/>
    <mergeCell ref="B24:B25"/>
    <mergeCell ref="B26:B27"/>
    <mergeCell ref="A16:A19"/>
    <mergeCell ref="B16:B17"/>
    <mergeCell ref="B18:B19"/>
    <mergeCell ref="A20:A23"/>
    <mergeCell ref="B20:B21"/>
    <mergeCell ref="B22:B23"/>
    <mergeCell ref="A8:A11"/>
    <mergeCell ref="B8:B9"/>
    <mergeCell ref="B10:B11"/>
    <mergeCell ref="A12:A15"/>
    <mergeCell ref="B12:B13"/>
    <mergeCell ref="B14:B15"/>
    <mergeCell ref="A1:B1"/>
    <mergeCell ref="A2:A3"/>
    <mergeCell ref="B2:B3"/>
    <mergeCell ref="A4:A7"/>
    <mergeCell ref="B4:B5"/>
    <mergeCell ref="B6:B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27"/>
  <sheetViews>
    <sheetView zoomScaleNormal="100" workbookViewId="0">
      <pane ySplit="1" topLeftCell="A2" activePane="bottomLeft" state="frozen"/>
      <selection pane="bottomLeft" activeCell="I20" sqref="I20"/>
    </sheetView>
  </sheetViews>
  <sheetFormatPr defaultColWidth="8.875" defaultRowHeight="14.25"/>
  <cols>
    <col min="1" max="1" width="10.625" customWidth="1"/>
    <col min="2" max="2" width="11.125" customWidth="1"/>
    <col min="3" max="3" width="10.875" customWidth="1"/>
    <col min="4" max="4" width="11.125" customWidth="1"/>
    <col min="5" max="5" width="10.25" customWidth="1"/>
    <col min="6" max="6" width="8.75" customWidth="1"/>
    <col min="9" max="9" width="9" customWidth="1"/>
  </cols>
  <sheetData>
    <row r="1" spans="1:13" s="78" customFormat="1" ht="25.5">
      <c r="A1" s="160" t="s">
        <v>107</v>
      </c>
      <c r="B1" s="161"/>
      <c r="C1" s="50" t="s">
        <v>88</v>
      </c>
      <c r="D1" s="50" t="s">
        <v>89</v>
      </c>
      <c r="E1" s="50" t="s">
        <v>0</v>
      </c>
      <c r="F1" s="50" t="s">
        <v>1</v>
      </c>
      <c r="G1" s="50" t="s">
        <v>9</v>
      </c>
      <c r="H1" s="76" t="s">
        <v>86</v>
      </c>
      <c r="I1" s="50" t="s">
        <v>28</v>
      </c>
      <c r="J1" s="50" t="s">
        <v>29</v>
      </c>
      <c r="K1" s="77" t="s">
        <v>27</v>
      </c>
      <c r="L1" s="50" t="s">
        <v>30</v>
      </c>
      <c r="M1" s="64" t="s">
        <v>31</v>
      </c>
    </row>
    <row r="2" spans="1:13">
      <c r="A2" s="158" t="s">
        <v>34</v>
      </c>
      <c r="B2" s="158" t="s">
        <v>50</v>
      </c>
      <c r="C2" s="65" t="s">
        <v>87</v>
      </c>
      <c r="D2" s="65">
        <v>0</v>
      </c>
      <c r="E2" s="56" t="s">
        <v>150</v>
      </c>
      <c r="F2" s="62"/>
      <c r="G2" s="49"/>
      <c r="H2" s="115">
        <v>-20.07</v>
      </c>
      <c r="I2" s="66"/>
      <c r="J2" s="65"/>
      <c r="K2" s="47">
        <v>-19.100000000000001</v>
      </c>
      <c r="L2" s="101">
        <f>MAX(E2:K2)-MIN(E2:K2)</f>
        <v>0.96999999999999886</v>
      </c>
      <c r="M2" s="37">
        <f>AVERAGE(E2:K2)</f>
        <v>-19.585000000000001</v>
      </c>
    </row>
    <row r="3" spans="1:13">
      <c r="A3" s="163"/>
      <c r="B3" s="163"/>
      <c r="C3" s="65" t="s">
        <v>90</v>
      </c>
      <c r="D3" s="65">
        <v>400</v>
      </c>
      <c r="E3" s="56" t="s">
        <v>151</v>
      </c>
      <c r="F3" s="62"/>
      <c r="G3" s="49"/>
      <c r="H3" s="115">
        <v>-15.89</v>
      </c>
      <c r="I3" s="66"/>
      <c r="J3" s="65"/>
      <c r="K3" s="47">
        <v>-16.8</v>
      </c>
      <c r="L3" s="101">
        <f t="shared" ref="L3:L27" si="0">MAX(E3:K3)-MIN(E3:K3)</f>
        <v>0.91000000000000014</v>
      </c>
      <c r="M3" s="37">
        <f t="shared" ref="M3:M27" si="1">AVERAGE(E3:K3)</f>
        <v>-16.344999999999999</v>
      </c>
    </row>
    <row r="4" spans="1:13">
      <c r="A4" s="158" t="s">
        <v>40</v>
      </c>
      <c r="B4" s="158" t="s">
        <v>46</v>
      </c>
      <c r="C4" s="65" t="s">
        <v>87</v>
      </c>
      <c r="D4" s="65">
        <v>0</v>
      </c>
      <c r="E4" s="55">
        <v>-13.49</v>
      </c>
      <c r="F4" s="52"/>
      <c r="G4" s="49"/>
      <c r="H4" s="115">
        <v>-14.51</v>
      </c>
      <c r="I4" s="66"/>
      <c r="J4" s="65"/>
      <c r="K4" s="47">
        <v>-14.2</v>
      </c>
      <c r="L4" s="101">
        <f t="shared" si="0"/>
        <v>1.0199999999999996</v>
      </c>
      <c r="M4" s="37">
        <f t="shared" si="1"/>
        <v>-14.066666666666668</v>
      </c>
    </row>
    <row r="5" spans="1:13">
      <c r="A5" s="159"/>
      <c r="B5" s="163"/>
      <c r="C5" s="65" t="s">
        <v>90</v>
      </c>
      <c r="D5" s="65">
        <v>400</v>
      </c>
      <c r="E5" s="55">
        <v>-10.38</v>
      </c>
      <c r="F5" s="52"/>
      <c r="G5" s="49"/>
      <c r="H5" s="115">
        <v>-9.75</v>
      </c>
      <c r="I5" s="66"/>
      <c r="J5" s="65"/>
      <c r="K5" s="47">
        <v>-11.2</v>
      </c>
      <c r="L5" s="101">
        <f t="shared" si="0"/>
        <v>1.4499999999999993</v>
      </c>
      <c r="M5" s="37">
        <f t="shared" si="1"/>
        <v>-10.443333333333333</v>
      </c>
    </row>
    <row r="6" spans="1:13">
      <c r="A6" s="159"/>
      <c r="B6" s="158" t="s">
        <v>47</v>
      </c>
      <c r="C6" s="65" t="s">
        <v>87</v>
      </c>
      <c r="D6" s="65">
        <v>0</v>
      </c>
      <c r="E6" s="55">
        <v>-13.41</v>
      </c>
      <c r="F6" s="52"/>
      <c r="G6" s="49"/>
      <c r="H6" s="115">
        <v>-14.31</v>
      </c>
      <c r="I6" s="66"/>
      <c r="J6" s="65"/>
      <c r="K6" s="47">
        <v>-14</v>
      </c>
      <c r="L6" s="101">
        <f t="shared" si="0"/>
        <v>0.90000000000000036</v>
      </c>
      <c r="M6" s="37">
        <f t="shared" si="1"/>
        <v>-13.906666666666666</v>
      </c>
    </row>
    <row r="7" spans="1:13">
      <c r="A7" s="163"/>
      <c r="B7" s="163"/>
      <c r="C7" s="65" t="s">
        <v>90</v>
      </c>
      <c r="D7" s="65">
        <v>400</v>
      </c>
      <c r="E7" s="55">
        <v>-9.92</v>
      </c>
      <c r="F7" s="52"/>
      <c r="G7" s="49"/>
      <c r="H7" s="115">
        <v>-9.8800000000000008</v>
      </c>
      <c r="I7" s="66"/>
      <c r="J7" s="65"/>
      <c r="K7" s="47">
        <v>-10.5</v>
      </c>
      <c r="L7" s="101">
        <f t="shared" si="0"/>
        <v>0.61999999999999922</v>
      </c>
      <c r="M7" s="37">
        <f t="shared" si="1"/>
        <v>-10.1</v>
      </c>
    </row>
    <row r="8" spans="1:13">
      <c r="A8" s="158" t="s">
        <v>41</v>
      </c>
      <c r="B8" s="158" t="s">
        <v>46</v>
      </c>
      <c r="C8" s="65" t="s">
        <v>87</v>
      </c>
      <c r="D8" s="65">
        <v>0</v>
      </c>
      <c r="E8" s="65">
        <v>-15.63</v>
      </c>
      <c r="F8" s="64"/>
      <c r="G8" s="49"/>
      <c r="H8" s="115">
        <v>-16.45</v>
      </c>
      <c r="I8" s="64"/>
      <c r="J8" s="65"/>
      <c r="K8" s="47">
        <v>-17.2</v>
      </c>
      <c r="L8" s="101">
        <f t="shared" si="0"/>
        <v>1.5699999999999985</v>
      </c>
      <c r="M8" s="37">
        <f t="shared" si="1"/>
        <v>-16.426666666666666</v>
      </c>
    </row>
    <row r="9" spans="1:13">
      <c r="A9" s="159"/>
      <c r="B9" s="163"/>
      <c r="C9" s="65" t="s">
        <v>90</v>
      </c>
      <c r="D9" s="65">
        <v>400</v>
      </c>
      <c r="E9" s="65">
        <v>-12.5</v>
      </c>
      <c r="F9" s="64"/>
      <c r="G9" s="49"/>
      <c r="H9" s="115">
        <v>-11.78</v>
      </c>
      <c r="I9" s="64"/>
      <c r="J9" s="65"/>
      <c r="K9" s="47">
        <v>-13.9</v>
      </c>
      <c r="L9" s="101">
        <f t="shared" si="0"/>
        <v>2.120000000000001</v>
      </c>
      <c r="M9" s="37">
        <f t="shared" si="1"/>
        <v>-12.726666666666667</v>
      </c>
    </row>
    <row r="10" spans="1:13">
      <c r="A10" s="159"/>
      <c r="B10" s="158" t="s">
        <v>47</v>
      </c>
      <c r="C10" s="65" t="s">
        <v>87</v>
      </c>
      <c r="D10" s="65">
        <v>0</v>
      </c>
      <c r="E10" s="65">
        <v>-15.52</v>
      </c>
      <c r="F10" s="64"/>
      <c r="G10" s="49"/>
      <c r="H10" s="115">
        <v>-16.37</v>
      </c>
      <c r="I10" s="64"/>
      <c r="J10" s="65"/>
      <c r="K10" s="47">
        <v>-16.899999999999999</v>
      </c>
      <c r="L10" s="101">
        <f t="shared" si="0"/>
        <v>1.379999999999999</v>
      </c>
      <c r="M10" s="37">
        <f t="shared" si="1"/>
        <v>-16.263333333333332</v>
      </c>
    </row>
    <row r="11" spans="1:13" ht="15.75" customHeight="1">
      <c r="A11" s="159"/>
      <c r="B11" s="163"/>
      <c r="C11" s="65" t="s">
        <v>90</v>
      </c>
      <c r="D11" s="65">
        <v>400</v>
      </c>
      <c r="E11" s="65">
        <v>-11.9</v>
      </c>
      <c r="F11" s="64"/>
      <c r="G11" s="49"/>
      <c r="H11" s="115">
        <v>-11.92</v>
      </c>
      <c r="I11" s="49"/>
      <c r="J11" s="65"/>
      <c r="K11" s="47">
        <v>-13.3</v>
      </c>
      <c r="L11" s="101">
        <f t="shared" si="0"/>
        <v>1.4000000000000004</v>
      </c>
      <c r="M11" s="37">
        <f t="shared" si="1"/>
        <v>-12.373333333333335</v>
      </c>
    </row>
    <row r="12" spans="1:13">
      <c r="A12" s="158" t="s">
        <v>42</v>
      </c>
      <c r="B12" s="158" t="s">
        <v>46</v>
      </c>
      <c r="C12" s="65" t="s">
        <v>87</v>
      </c>
      <c r="D12" s="65">
        <v>0</v>
      </c>
      <c r="E12" s="65">
        <v>-16.8</v>
      </c>
      <c r="F12" s="64"/>
      <c r="G12" s="49"/>
      <c r="H12" s="115">
        <v>-17.68</v>
      </c>
      <c r="I12" s="64"/>
      <c r="J12" s="65"/>
      <c r="K12" s="47">
        <v>-19</v>
      </c>
      <c r="L12" s="101">
        <f t="shared" si="0"/>
        <v>2.1999999999999993</v>
      </c>
      <c r="M12" s="37">
        <f t="shared" si="1"/>
        <v>-17.826666666666668</v>
      </c>
    </row>
    <row r="13" spans="1:13">
      <c r="A13" s="159"/>
      <c r="B13" s="163"/>
      <c r="C13" s="65" t="s">
        <v>90</v>
      </c>
      <c r="D13" s="65">
        <v>400</v>
      </c>
      <c r="E13" s="65">
        <v>-13.55</v>
      </c>
      <c r="F13" s="64"/>
      <c r="G13" s="49"/>
      <c r="H13" s="115">
        <v>-12.95</v>
      </c>
      <c r="I13" s="64"/>
      <c r="J13" s="65"/>
      <c r="K13" s="47">
        <v>-15.6</v>
      </c>
      <c r="L13" s="101">
        <f t="shared" si="0"/>
        <v>2.6500000000000004</v>
      </c>
      <c r="M13" s="37">
        <f t="shared" si="1"/>
        <v>-14.033333333333333</v>
      </c>
    </row>
    <row r="14" spans="1:13">
      <c r="A14" s="159"/>
      <c r="B14" s="158" t="s">
        <v>47</v>
      </c>
      <c r="C14" s="65" t="s">
        <v>87</v>
      </c>
      <c r="D14" s="65">
        <v>0</v>
      </c>
      <c r="E14" s="65">
        <v>-16.7</v>
      </c>
      <c r="F14" s="64"/>
      <c r="G14" s="49"/>
      <c r="H14" s="115">
        <v>-17.52</v>
      </c>
      <c r="I14" s="64"/>
      <c r="J14" s="65"/>
      <c r="K14" s="47">
        <v>-19</v>
      </c>
      <c r="L14" s="101">
        <f t="shared" si="0"/>
        <v>2.3000000000000007</v>
      </c>
      <c r="M14" s="37">
        <f t="shared" si="1"/>
        <v>-17.739999999999998</v>
      </c>
    </row>
    <row r="15" spans="1:13">
      <c r="A15" s="163"/>
      <c r="B15" s="163"/>
      <c r="C15" s="65" t="s">
        <v>90</v>
      </c>
      <c r="D15" s="65">
        <v>400</v>
      </c>
      <c r="E15" s="65">
        <v>-13.07</v>
      </c>
      <c r="F15" s="64"/>
      <c r="G15" s="49"/>
      <c r="H15" s="115">
        <v>-13.02</v>
      </c>
      <c r="I15" s="49"/>
      <c r="J15" s="65"/>
      <c r="K15" s="47">
        <v>-15.3</v>
      </c>
      <c r="L15" s="101">
        <f t="shared" si="0"/>
        <v>2.2800000000000011</v>
      </c>
      <c r="M15" s="37">
        <f t="shared" si="1"/>
        <v>-13.796666666666667</v>
      </c>
    </row>
    <row r="16" spans="1:13">
      <c r="A16" s="158" t="s">
        <v>43</v>
      </c>
      <c r="B16" s="158" t="s">
        <v>46</v>
      </c>
      <c r="C16" s="65" t="s">
        <v>87</v>
      </c>
      <c r="D16" s="65">
        <v>0</v>
      </c>
      <c r="E16" s="65">
        <v>-18.760000000000002</v>
      </c>
      <c r="F16" s="62"/>
      <c r="G16" s="49"/>
      <c r="H16" s="115">
        <v>-19.600000000000001</v>
      </c>
      <c r="I16" s="49"/>
      <c r="J16" s="65"/>
      <c r="K16" s="47">
        <v>-21.5</v>
      </c>
      <c r="L16" s="101">
        <f t="shared" si="0"/>
        <v>2.7399999999999984</v>
      </c>
      <c r="M16" s="37">
        <f t="shared" si="1"/>
        <v>-19.953333333333333</v>
      </c>
    </row>
    <row r="17" spans="1:13">
      <c r="A17" s="159"/>
      <c r="B17" s="163"/>
      <c r="C17" s="65" t="s">
        <v>90</v>
      </c>
      <c r="D17" s="65">
        <v>400</v>
      </c>
      <c r="E17" s="65">
        <v>-15.45</v>
      </c>
      <c r="F17" s="62"/>
      <c r="G17" s="49"/>
      <c r="H17" s="115">
        <v>-14.75</v>
      </c>
      <c r="I17" s="49"/>
      <c r="J17" s="65"/>
      <c r="K17" s="47">
        <v>-17</v>
      </c>
      <c r="L17" s="101">
        <f t="shared" si="0"/>
        <v>2.25</v>
      </c>
      <c r="M17" s="37">
        <f>AVERAGE(E17:K17)</f>
        <v>-15.733333333333334</v>
      </c>
    </row>
    <row r="18" spans="1:13">
      <c r="A18" s="159"/>
      <c r="B18" s="158" t="s">
        <v>47</v>
      </c>
      <c r="C18" s="65" t="s">
        <v>87</v>
      </c>
      <c r="D18" s="65">
        <v>0</v>
      </c>
      <c r="E18" s="65">
        <v>-18.670000000000002</v>
      </c>
      <c r="F18" s="62"/>
      <c r="G18" s="49"/>
      <c r="H18" s="115">
        <v>-19.489999999999998</v>
      </c>
      <c r="I18" s="49"/>
      <c r="J18" s="65"/>
      <c r="K18" s="47">
        <v>-21.3</v>
      </c>
      <c r="L18" s="101">
        <f t="shared" si="0"/>
        <v>2.629999999999999</v>
      </c>
      <c r="M18" s="37">
        <f t="shared" si="1"/>
        <v>-19.819999999999997</v>
      </c>
    </row>
    <row r="19" spans="1:13">
      <c r="A19" s="163"/>
      <c r="B19" s="163"/>
      <c r="C19" s="65" t="s">
        <v>90</v>
      </c>
      <c r="D19" s="65">
        <v>400</v>
      </c>
      <c r="E19" s="65">
        <v>-14.9</v>
      </c>
      <c r="F19" s="64"/>
      <c r="G19" s="49"/>
      <c r="H19" s="115">
        <v>-14.99</v>
      </c>
      <c r="I19" s="49"/>
      <c r="J19" s="65"/>
      <c r="K19" s="47">
        <v>-17.8</v>
      </c>
      <c r="L19" s="101">
        <f t="shared" si="0"/>
        <v>2.9000000000000004</v>
      </c>
      <c r="M19" s="37">
        <f t="shared" si="1"/>
        <v>-15.896666666666667</v>
      </c>
    </row>
    <row r="20" spans="1:13">
      <c r="A20" s="158" t="s">
        <v>44</v>
      </c>
      <c r="B20" s="158" t="s">
        <v>46</v>
      </c>
      <c r="C20" s="65" t="s">
        <v>87</v>
      </c>
      <c r="D20" s="65">
        <v>0</v>
      </c>
      <c r="E20" s="65">
        <v>-11.28</v>
      </c>
      <c r="F20" s="64"/>
      <c r="G20" s="49"/>
      <c r="H20" s="115">
        <v>-12.27</v>
      </c>
      <c r="I20" s="64"/>
      <c r="J20" s="49"/>
      <c r="K20" s="87"/>
      <c r="L20" s="42">
        <f t="shared" si="0"/>
        <v>0.99000000000000021</v>
      </c>
      <c r="M20" s="37">
        <f t="shared" si="1"/>
        <v>-11.774999999999999</v>
      </c>
    </row>
    <row r="21" spans="1:13">
      <c r="A21" s="159"/>
      <c r="B21" s="163"/>
      <c r="C21" s="65" t="s">
        <v>90</v>
      </c>
      <c r="D21" s="65">
        <v>400</v>
      </c>
      <c r="E21" s="65">
        <v>-8.17</v>
      </c>
      <c r="F21" s="64"/>
      <c r="G21" s="49"/>
      <c r="H21" s="115">
        <v>-7.74</v>
      </c>
      <c r="I21" s="64"/>
      <c r="J21" s="49"/>
      <c r="K21" s="62"/>
      <c r="L21" s="42">
        <f>MAX(E21:K21)-MIN(E21:K21)</f>
        <v>0.42999999999999972</v>
      </c>
      <c r="M21" s="37">
        <f t="shared" si="1"/>
        <v>-7.9550000000000001</v>
      </c>
    </row>
    <row r="22" spans="1:13">
      <c r="A22" s="159"/>
      <c r="B22" s="158" t="s">
        <v>47</v>
      </c>
      <c r="C22" s="65" t="s">
        <v>87</v>
      </c>
      <c r="D22" s="65">
        <v>0</v>
      </c>
      <c r="E22" s="65">
        <v>-11.14</v>
      </c>
      <c r="F22" s="64"/>
      <c r="G22" s="49"/>
      <c r="H22" s="115">
        <v>-12.05</v>
      </c>
      <c r="I22" s="64"/>
      <c r="J22" s="49"/>
      <c r="K22" s="62"/>
      <c r="L22" s="42">
        <f t="shared" si="0"/>
        <v>0.91000000000000014</v>
      </c>
      <c r="M22" s="37">
        <f t="shared" si="1"/>
        <v>-11.595000000000001</v>
      </c>
    </row>
    <row r="23" spans="1:13">
      <c r="A23" s="163"/>
      <c r="B23" s="163"/>
      <c r="C23" s="65" t="s">
        <v>90</v>
      </c>
      <c r="D23" s="65">
        <v>400</v>
      </c>
      <c r="E23" s="65">
        <v>-7.79</v>
      </c>
      <c r="F23" s="64"/>
      <c r="G23" s="49"/>
      <c r="H23" s="115">
        <v>-7.86</v>
      </c>
      <c r="I23" s="49"/>
      <c r="J23" s="49"/>
      <c r="K23" s="62"/>
      <c r="L23" s="42">
        <f t="shared" si="0"/>
        <v>7.0000000000000284E-2</v>
      </c>
      <c r="M23" s="37">
        <f t="shared" si="1"/>
        <v>-7.8250000000000002</v>
      </c>
    </row>
    <row r="24" spans="1:13">
      <c r="A24" s="164" t="s">
        <v>45</v>
      </c>
      <c r="B24" s="158" t="s">
        <v>46</v>
      </c>
      <c r="C24" s="65" t="s">
        <v>87</v>
      </c>
      <c r="D24" s="65">
        <v>0</v>
      </c>
      <c r="E24" s="55">
        <v>-15.62</v>
      </c>
      <c r="F24" s="62"/>
      <c r="G24" s="49"/>
      <c r="H24" s="115">
        <v>-16.559999999999999</v>
      </c>
      <c r="I24" s="64"/>
      <c r="J24" s="49"/>
      <c r="K24" s="62"/>
      <c r="L24" s="42">
        <f t="shared" si="0"/>
        <v>0.9399999999999995</v>
      </c>
      <c r="M24" s="37">
        <f t="shared" si="1"/>
        <v>-16.09</v>
      </c>
    </row>
    <row r="25" spans="1:13">
      <c r="A25" s="164"/>
      <c r="B25" s="163"/>
      <c r="C25" s="65" t="s">
        <v>90</v>
      </c>
      <c r="D25" s="65">
        <v>400</v>
      </c>
      <c r="E25" s="55">
        <v>-12.33</v>
      </c>
      <c r="F25" s="62"/>
      <c r="G25" s="49"/>
      <c r="H25" s="115">
        <v>-11.72</v>
      </c>
      <c r="I25" s="64"/>
      <c r="J25" s="49"/>
      <c r="K25" s="62"/>
      <c r="L25" s="42">
        <f t="shared" si="0"/>
        <v>0.60999999999999943</v>
      </c>
      <c r="M25" s="37">
        <f t="shared" si="1"/>
        <v>-12.025</v>
      </c>
    </row>
    <row r="26" spans="1:13">
      <c r="A26" s="164"/>
      <c r="B26" s="158" t="s">
        <v>47</v>
      </c>
      <c r="C26" s="65" t="s">
        <v>87</v>
      </c>
      <c r="D26" s="65">
        <v>0</v>
      </c>
      <c r="E26" s="55">
        <v>-15.54</v>
      </c>
      <c r="F26" s="62"/>
      <c r="G26" s="49"/>
      <c r="H26" s="115">
        <v>-16.41</v>
      </c>
      <c r="I26" s="64"/>
      <c r="J26" s="49"/>
      <c r="K26" s="62"/>
      <c r="L26" s="42">
        <f t="shared" si="0"/>
        <v>0.87000000000000099</v>
      </c>
      <c r="M26" s="37">
        <f>AVERAGE(E26:K26)</f>
        <v>-15.975</v>
      </c>
    </row>
    <row r="27" spans="1:13">
      <c r="A27" s="164"/>
      <c r="B27" s="163"/>
      <c r="C27" s="65" t="s">
        <v>90</v>
      </c>
      <c r="D27" s="65">
        <v>400</v>
      </c>
      <c r="E27" s="55">
        <v>-11.98</v>
      </c>
      <c r="F27" s="62"/>
      <c r="G27" s="49"/>
      <c r="H27" s="115">
        <v>-11.93</v>
      </c>
      <c r="I27" s="49"/>
      <c r="J27" s="49"/>
      <c r="K27" s="62"/>
      <c r="L27" s="42">
        <f t="shared" si="0"/>
        <v>5.0000000000000711E-2</v>
      </c>
      <c r="M27" s="37">
        <f t="shared" si="1"/>
        <v>-11.955</v>
      </c>
    </row>
  </sheetData>
  <mergeCells count="21">
    <mergeCell ref="A24:A27"/>
    <mergeCell ref="B24:B25"/>
    <mergeCell ref="B26:B27"/>
    <mergeCell ref="A16:A19"/>
    <mergeCell ref="B16:B17"/>
    <mergeCell ref="B18:B19"/>
    <mergeCell ref="A20:A23"/>
    <mergeCell ref="B20:B21"/>
    <mergeCell ref="B22:B23"/>
    <mergeCell ref="A8:A11"/>
    <mergeCell ref="B8:B9"/>
    <mergeCell ref="B10:B11"/>
    <mergeCell ref="A12:A15"/>
    <mergeCell ref="B12:B13"/>
    <mergeCell ref="B14:B15"/>
    <mergeCell ref="A1:B1"/>
    <mergeCell ref="A2:A3"/>
    <mergeCell ref="B2:B3"/>
    <mergeCell ref="A4:A7"/>
    <mergeCell ref="B4:B5"/>
    <mergeCell ref="B6:B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25"/>
  <sheetViews>
    <sheetView zoomScaleNormal="100" workbookViewId="0">
      <selection activeCell="J19" sqref="J19"/>
    </sheetView>
  </sheetViews>
  <sheetFormatPr defaultColWidth="8.875" defaultRowHeight="14.25"/>
  <cols>
    <col min="1" max="1" width="10.625" customWidth="1"/>
    <col min="2" max="2" width="11.25" customWidth="1"/>
    <col min="3" max="3" width="10.875" customWidth="1"/>
    <col min="4" max="4" width="11.125" customWidth="1"/>
    <col min="5" max="5" width="10.25" customWidth="1"/>
    <col min="6" max="6" width="8.75" customWidth="1"/>
    <col min="9" max="9" width="9" customWidth="1"/>
  </cols>
  <sheetData>
    <row r="1" spans="1:13" s="78" customFormat="1" ht="27.75" customHeight="1">
      <c r="A1" s="160" t="s">
        <v>104</v>
      </c>
      <c r="B1" s="161"/>
      <c r="C1" s="50" t="s">
        <v>88</v>
      </c>
      <c r="D1" s="50" t="s">
        <v>89</v>
      </c>
      <c r="E1" s="50" t="s">
        <v>0</v>
      </c>
      <c r="F1" s="50" t="s">
        <v>1</v>
      </c>
      <c r="G1" s="50" t="s">
        <v>9</v>
      </c>
      <c r="H1" s="76" t="s">
        <v>86</v>
      </c>
      <c r="I1" s="50" t="s">
        <v>28</v>
      </c>
      <c r="J1" s="50" t="s">
        <v>29</v>
      </c>
      <c r="K1" s="77" t="s">
        <v>27</v>
      </c>
      <c r="L1" s="50" t="s">
        <v>30</v>
      </c>
      <c r="M1" s="64" t="s">
        <v>31</v>
      </c>
    </row>
    <row r="2" spans="1:13">
      <c r="A2" s="158" t="s">
        <v>40</v>
      </c>
      <c r="B2" s="158" t="s">
        <v>48</v>
      </c>
      <c r="C2" s="65" t="s">
        <v>87</v>
      </c>
      <c r="D2" s="65">
        <v>0</v>
      </c>
      <c r="E2" s="65">
        <v>-8.6</v>
      </c>
      <c r="F2" s="52"/>
      <c r="G2" s="49"/>
      <c r="H2" s="115">
        <v>-9.64</v>
      </c>
      <c r="I2" s="66"/>
      <c r="J2" s="49"/>
      <c r="K2" s="62"/>
      <c r="L2" s="42">
        <f t="shared" ref="L2:L25" si="0">MAX(E2:K2)-MIN(E2:K2)</f>
        <v>1.0400000000000009</v>
      </c>
      <c r="M2" s="37">
        <f t="shared" ref="M2:M25" si="1">AVERAGE(E2:K2)</f>
        <v>-9.120000000000001</v>
      </c>
    </row>
    <row r="3" spans="1:13">
      <c r="A3" s="159"/>
      <c r="B3" s="163"/>
      <c r="C3" s="65" t="s">
        <v>91</v>
      </c>
      <c r="D3" s="65">
        <v>4000</v>
      </c>
      <c r="E3" s="65">
        <v>-1.2</v>
      </c>
      <c r="F3" s="52"/>
      <c r="G3" s="49"/>
      <c r="H3" s="115">
        <v>-1.61</v>
      </c>
      <c r="I3" s="66"/>
      <c r="J3" s="49"/>
      <c r="K3" s="62"/>
      <c r="L3" s="42">
        <f t="shared" si="0"/>
        <v>0.41000000000000014</v>
      </c>
      <c r="M3" s="37">
        <f t="shared" si="1"/>
        <v>-1.405</v>
      </c>
    </row>
    <row r="4" spans="1:13">
      <c r="A4" s="159"/>
      <c r="B4" s="158" t="s">
        <v>49</v>
      </c>
      <c r="C4" s="65" t="s">
        <v>87</v>
      </c>
      <c r="D4" s="65">
        <v>0</v>
      </c>
      <c r="E4" s="65">
        <v>-8.1</v>
      </c>
      <c r="F4" s="52"/>
      <c r="G4" s="49"/>
      <c r="H4" s="115">
        <v>-9.7200000000000006</v>
      </c>
      <c r="I4" s="66"/>
      <c r="J4" s="49"/>
      <c r="K4" s="62"/>
      <c r="L4" s="42">
        <f t="shared" si="0"/>
        <v>1.620000000000001</v>
      </c>
      <c r="M4" s="37">
        <f t="shared" si="1"/>
        <v>-8.91</v>
      </c>
    </row>
    <row r="5" spans="1:13">
      <c r="A5" s="163"/>
      <c r="B5" s="163"/>
      <c r="C5" s="65" t="s">
        <v>91</v>
      </c>
      <c r="D5" s="65">
        <v>4000</v>
      </c>
      <c r="E5" s="65">
        <v>-1.6</v>
      </c>
      <c r="F5" s="52"/>
      <c r="G5" s="49"/>
      <c r="H5" s="115"/>
      <c r="I5" s="66"/>
      <c r="J5" s="49"/>
      <c r="K5" s="62"/>
      <c r="L5" s="42">
        <f t="shared" si="0"/>
        <v>0</v>
      </c>
      <c r="M5" s="37">
        <f t="shared" si="1"/>
        <v>-1.6</v>
      </c>
    </row>
    <row r="6" spans="1:13">
      <c r="A6" s="158" t="s">
        <v>41</v>
      </c>
      <c r="B6" s="158" t="s">
        <v>48</v>
      </c>
      <c r="C6" s="65" t="s">
        <v>87</v>
      </c>
      <c r="D6" s="65">
        <v>0</v>
      </c>
      <c r="E6" s="65">
        <v>-12.1</v>
      </c>
      <c r="F6" s="64"/>
      <c r="G6" s="49"/>
      <c r="H6" s="115">
        <v>-12.04</v>
      </c>
      <c r="I6" s="64"/>
      <c r="J6" s="49"/>
      <c r="K6" s="62"/>
      <c r="L6" s="42">
        <f t="shared" si="0"/>
        <v>6.0000000000000497E-2</v>
      </c>
      <c r="M6" s="37">
        <f t="shared" si="1"/>
        <v>-12.07</v>
      </c>
    </row>
    <row r="7" spans="1:13">
      <c r="A7" s="159"/>
      <c r="B7" s="163"/>
      <c r="C7" s="65" t="s">
        <v>91</v>
      </c>
      <c r="D7" s="65">
        <v>4000</v>
      </c>
      <c r="E7" s="65">
        <v>-3.6</v>
      </c>
      <c r="F7" s="64"/>
      <c r="G7" s="49"/>
      <c r="H7" s="115">
        <v>-3.82</v>
      </c>
      <c r="I7" s="64"/>
      <c r="J7" s="49"/>
      <c r="K7" s="62"/>
      <c r="L7" s="42">
        <f t="shared" si="0"/>
        <v>0.21999999999999975</v>
      </c>
      <c r="M7" s="37">
        <f t="shared" si="1"/>
        <v>-3.71</v>
      </c>
    </row>
    <row r="8" spans="1:13">
      <c r="A8" s="159"/>
      <c r="B8" s="158" t="s">
        <v>49</v>
      </c>
      <c r="C8" s="65" t="s">
        <v>87</v>
      </c>
      <c r="D8" s="65">
        <v>0</v>
      </c>
      <c r="E8" s="65">
        <v>-11.1</v>
      </c>
      <c r="F8" s="64"/>
      <c r="G8" s="49"/>
      <c r="H8" s="115">
        <v>-11.96</v>
      </c>
      <c r="I8" s="64"/>
      <c r="J8" s="49"/>
      <c r="K8" s="62"/>
      <c r="L8" s="42">
        <f t="shared" si="0"/>
        <v>0.86000000000000121</v>
      </c>
      <c r="M8" s="37">
        <f t="shared" si="1"/>
        <v>-11.530000000000001</v>
      </c>
    </row>
    <row r="9" spans="1:13">
      <c r="A9" s="159"/>
      <c r="B9" s="163"/>
      <c r="C9" s="65" t="s">
        <v>91</v>
      </c>
      <c r="D9" s="65">
        <v>4000</v>
      </c>
      <c r="E9" s="65">
        <v>-3.9</v>
      </c>
      <c r="F9" s="64"/>
      <c r="G9" s="49"/>
      <c r="H9" s="115"/>
      <c r="I9" s="49"/>
      <c r="J9" s="49"/>
      <c r="K9" s="62"/>
      <c r="L9" s="42">
        <f t="shared" si="0"/>
        <v>0</v>
      </c>
      <c r="M9" s="37">
        <f t="shared" si="1"/>
        <v>-3.9</v>
      </c>
    </row>
    <row r="10" spans="1:13">
      <c r="A10" s="158" t="s">
        <v>42</v>
      </c>
      <c r="B10" s="158" t="s">
        <v>48</v>
      </c>
      <c r="C10" s="65" t="s">
        <v>87</v>
      </c>
      <c r="D10" s="65">
        <v>0</v>
      </c>
      <c r="E10" s="65">
        <v>-12.4</v>
      </c>
      <c r="F10" s="64"/>
      <c r="G10" s="49"/>
      <c r="H10" s="115">
        <v>-13.33</v>
      </c>
      <c r="I10" s="64"/>
      <c r="J10" s="49"/>
      <c r="K10" s="62"/>
      <c r="L10" s="42">
        <f t="shared" si="0"/>
        <v>0.92999999999999972</v>
      </c>
      <c r="M10" s="37">
        <f t="shared" si="1"/>
        <v>-12.865</v>
      </c>
    </row>
    <row r="11" spans="1:13">
      <c r="A11" s="159"/>
      <c r="B11" s="163"/>
      <c r="C11" s="65" t="s">
        <v>91</v>
      </c>
      <c r="D11" s="65">
        <v>4000</v>
      </c>
      <c r="E11" s="65">
        <v>-5.0999999999999996</v>
      </c>
      <c r="F11" s="64"/>
      <c r="G11" s="49"/>
      <c r="H11" s="115">
        <v>-5.0999999999999996</v>
      </c>
      <c r="I11" s="64"/>
      <c r="J11" s="49"/>
      <c r="K11" s="62"/>
      <c r="L11" s="42">
        <f t="shared" si="0"/>
        <v>0</v>
      </c>
      <c r="M11" s="37">
        <f t="shared" si="1"/>
        <v>-5.0999999999999996</v>
      </c>
    </row>
    <row r="12" spans="1:13">
      <c r="A12" s="159"/>
      <c r="B12" s="158" t="s">
        <v>49</v>
      </c>
      <c r="C12" s="65" t="s">
        <v>87</v>
      </c>
      <c r="D12" s="65">
        <v>0</v>
      </c>
      <c r="E12" s="65">
        <v>-12.4</v>
      </c>
      <c r="F12" s="64"/>
      <c r="G12" s="49"/>
      <c r="H12" s="115">
        <v>-13.37</v>
      </c>
      <c r="I12" s="64"/>
      <c r="J12" s="49"/>
      <c r="K12" s="62"/>
      <c r="L12" s="42">
        <f t="shared" si="0"/>
        <v>0.96999999999999886</v>
      </c>
      <c r="M12" s="37">
        <f t="shared" si="1"/>
        <v>-12.885</v>
      </c>
    </row>
    <row r="13" spans="1:13">
      <c r="A13" s="163"/>
      <c r="B13" s="163"/>
      <c r="C13" s="65" t="s">
        <v>91</v>
      </c>
      <c r="D13" s="65">
        <v>4000</v>
      </c>
      <c r="E13" s="65">
        <v>-5.7</v>
      </c>
      <c r="F13" s="64"/>
      <c r="G13" s="49"/>
      <c r="H13" s="115"/>
      <c r="I13" s="49"/>
      <c r="J13" s="49"/>
      <c r="K13" s="62"/>
      <c r="L13" s="42">
        <f t="shared" si="0"/>
        <v>0</v>
      </c>
      <c r="M13" s="37">
        <f t="shared" si="1"/>
        <v>-5.7</v>
      </c>
    </row>
    <row r="14" spans="1:13">
      <c r="A14" s="158" t="s">
        <v>43</v>
      </c>
      <c r="B14" s="158" t="s">
        <v>48</v>
      </c>
      <c r="C14" s="65" t="s">
        <v>87</v>
      </c>
      <c r="D14" s="65">
        <v>0</v>
      </c>
      <c r="E14" s="65">
        <f>F11-14.7</f>
        <v>-14.7</v>
      </c>
      <c r="F14" s="62"/>
      <c r="G14" s="49"/>
      <c r="H14" s="115">
        <v>-15.5</v>
      </c>
      <c r="I14" s="49"/>
      <c r="J14" s="49"/>
      <c r="K14" s="62"/>
      <c r="L14" s="42">
        <f t="shared" si="0"/>
        <v>0.80000000000000071</v>
      </c>
      <c r="M14" s="37">
        <f t="shared" si="1"/>
        <v>-15.1</v>
      </c>
    </row>
    <row r="15" spans="1:13">
      <c r="A15" s="159"/>
      <c r="B15" s="163"/>
      <c r="C15" s="65" t="s">
        <v>91</v>
      </c>
      <c r="D15" s="65">
        <v>4000</v>
      </c>
      <c r="E15" s="65">
        <v>-7.5</v>
      </c>
      <c r="F15" s="62"/>
      <c r="G15" s="49"/>
      <c r="H15" s="115">
        <v>-7.2</v>
      </c>
      <c r="I15" s="49"/>
      <c r="J15" s="49"/>
      <c r="K15" s="62"/>
      <c r="L15" s="42">
        <f t="shared" si="0"/>
        <v>0.29999999999999982</v>
      </c>
      <c r="M15" s="37">
        <f>AVERAGE(E15:K15)</f>
        <v>-7.35</v>
      </c>
    </row>
    <row r="16" spans="1:13">
      <c r="A16" s="159"/>
      <c r="B16" s="158" t="s">
        <v>49</v>
      </c>
      <c r="C16" s="65" t="s">
        <v>87</v>
      </c>
      <c r="D16" s="65">
        <v>0</v>
      </c>
      <c r="E16" s="65">
        <v>-14.6</v>
      </c>
      <c r="F16" s="62"/>
      <c r="G16" s="49"/>
      <c r="H16" s="115">
        <v>-15.5</v>
      </c>
      <c r="I16" s="49"/>
      <c r="J16" s="49"/>
      <c r="K16" s="62"/>
      <c r="L16" s="42">
        <f t="shared" si="0"/>
        <v>0.90000000000000036</v>
      </c>
      <c r="M16" s="37">
        <f t="shared" si="1"/>
        <v>-15.05</v>
      </c>
    </row>
    <row r="17" spans="1:13">
      <c r="A17" s="163"/>
      <c r="B17" s="163"/>
      <c r="C17" s="65" t="s">
        <v>91</v>
      </c>
      <c r="D17" s="65">
        <v>4000</v>
      </c>
      <c r="E17" s="65">
        <v>-7.8</v>
      </c>
      <c r="F17" s="64"/>
      <c r="G17" s="49"/>
      <c r="H17" s="115"/>
      <c r="I17" s="49"/>
      <c r="J17" s="49"/>
      <c r="K17" s="62"/>
      <c r="L17" s="42">
        <f t="shared" si="0"/>
        <v>0</v>
      </c>
      <c r="M17" s="37">
        <f t="shared" si="1"/>
        <v>-7.8</v>
      </c>
    </row>
    <row r="18" spans="1:13">
      <c r="A18" s="158" t="s">
        <v>44</v>
      </c>
      <c r="B18" s="158" t="s">
        <v>48</v>
      </c>
      <c r="C18" s="65" t="s">
        <v>87</v>
      </c>
      <c r="D18" s="65">
        <v>0</v>
      </c>
      <c r="E18" s="65">
        <v>-6.1</v>
      </c>
      <c r="F18" s="64"/>
      <c r="G18" s="49"/>
      <c r="H18" s="115">
        <v>-7.2</v>
      </c>
      <c r="I18" s="64"/>
      <c r="J18" s="49"/>
      <c r="K18" s="62"/>
      <c r="L18" s="42">
        <f t="shared" si="0"/>
        <v>1.1000000000000005</v>
      </c>
      <c r="M18" s="37">
        <f t="shared" si="1"/>
        <v>-6.65</v>
      </c>
    </row>
    <row r="19" spans="1:13">
      <c r="A19" s="159"/>
      <c r="B19" s="163"/>
      <c r="C19" s="65" t="s">
        <v>91</v>
      </c>
      <c r="D19" s="65">
        <v>4000</v>
      </c>
      <c r="E19" s="65">
        <v>1.4</v>
      </c>
      <c r="F19" s="64"/>
      <c r="G19" s="49"/>
      <c r="H19" s="115">
        <v>0.89</v>
      </c>
      <c r="I19" s="64"/>
      <c r="J19" s="49"/>
      <c r="K19" s="62"/>
      <c r="L19" s="42">
        <f>MAX(E19:K19)-MIN(E19:K19)</f>
        <v>0.5099999999999999</v>
      </c>
      <c r="M19" s="37">
        <f t="shared" si="1"/>
        <v>1.145</v>
      </c>
    </row>
    <row r="20" spans="1:13">
      <c r="A20" s="159"/>
      <c r="B20" s="158" t="s">
        <v>49</v>
      </c>
      <c r="C20" s="65" t="s">
        <v>87</v>
      </c>
      <c r="D20" s="65">
        <v>0</v>
      </c>
      <c r="E20" s="65">
        <v>-6.1</v>
      </c>
      <c r="F20" s="64"/>
      <c r="G20" s="49"/>
      <c r="H20" s="115">
        <v>-7.12</v>
      </c>
      <c r="I20" s="64"/>
      <c r="J20" s="49"/>
      <c r="K20" s="62"/>
      <c r="L20" s="42">
        <f t="shared" si="0"/>
        <v>1.0200000000000005</v>
      </c>
      <c r="M20" s="37">
        <f t="shared" si="1"/>
        <v>-6.6099999999999994</v>
      </c>
    </row>
    <row r="21" spans="1:13">
      <c r="A21" s="163"/>
      <c r="B21" s="163"/>
      <c r="C21" s="65" t="s">
        <v>91</v>
      </c>
      <c r="D21" s="65">
        <v>4000</v>
      </c>
      <c r="E21" s="65">
        <v>0.8</v>
      </c>
      <c r="F21" s="64"/>
      <c r="G21" s="49"/>
      <c r="H21" s="115"/>
      <c r="I21" s="49"/>
      <c r="J21" s="49"/>
      <c r="K21" s="62"/>
      <c r="L21" s="42">
        <f t="shared" si="0"/>
        <v>0</v>
      </c>
      <c r="M21" s="37">
        <f t="shared" si="1"/>
        <v>0.8</v>
      </c>
    </row>
    <row r="22" spans="1:13">
      <c r="A22" s="164" t="s">
        <v>45</v>
      </c>
      <c r="B22" s="158" t="s">
        <v>48</v>
      </c>
      <c r="C22" s="65" t="s">
        <v>87</v>
      </c>
      <c r="D22" s="65">
        <v>0</v>
      </c>
      <c r="E22" s="65">
        <v>-11.2</v>
      </c>
      <c r="F22" s="62"/>
      <c r="G22" s="49"/>
      <c r="H22" s="115">
        <v>-11.95</v>
      </c>
      <c r="I22" s="64"/>
      <c r="J22" s="49"/>
      <c r="K22" s="62"/>
      <c r="L22" s="42">
        <f t="shared" si="0"/>
        <v>0.75</v>
      </c>
      <c r="M22" s="37">
        <f t="shared" si="1"/>
        <v>-11.574999999999999</v>
      </c>
    </row>
    <row r="23" spans="1:13">
      <c r="A23" s="164"/>
      <c r="B23" s="163"/>
      <c r="C23" s="65" t="s">
        <v>92</v>
      </c>
      <c r="D23" s="65">
        <v>4000</v>
      </c>
      <c r="E23" s="65">
        <v>-3.7</v>
      </c>
      <c r="F23" s="62"/>
      <c r="G23" s="49"/>
      <c r="H23" s="115">
        <v>-3.84</v>
      </c>
      <c r="I23" s="64"/>
      <c r="J23" s="49"/>
      <c r="K23" s="62"/>
      <c r="L23" s="42">
        <f t="shared" si="0"/>
        <v>0.13999999999999968</v>
      </c>
      <c r="M23" s="37">
        <f t="shared" si="1"/>
        <v>-3.77</v>
      </c>
    </row>
    <row r="24" spans="1:13">
      <c r="A24" s="164"/>
      <c r="B24" s="158" t="s">
        <v>49</v>
      </c>
      <c r="C24" s="65" t="s">
        <v>87</v>
      </c>
      <c r="D24" s="65">
        <v>0</v>
      </c>
      <c r="E24" s="65">
        <v>-11.1</v>
      </c>
      <c r="F24" s="62"/>
      <c r="G24" s="49"/>
      <c r="H24" s="115">
        <v>-12</v>
      </c>
      <c r="I24" s="64"/>
      <c r="J24" s="49"/>
      <c r="K24" s="62"/>
      <c r="L24" s="42">
        <f t="shared" si="0"/>
        <v>0.90000000000000036</v>
      </c>
      <c r="M24" s="37">
        <f>AVERAGE(E24:K24)</f>
        <v>-11.55</v>
      </c>
    </row>
    <row r="25" spans="1:13">
      <c r="A25" s="164"/>
      <c r="B25" s="163"/>
      <c r="C25" s="65" t="s">
        <v>91</v>
      </c>
      <c r="D25" s="65">
        <v>4000</v>
      </c>
      <c r="E25" s="65">
        <v>-4.0999999999999996</v>
      </c>
      <c r="F25" s="62"/>
      <c r="G25" s="49"/>
      <c r="H25" s="49"/>
      <c r="I25" s="49"/>
      <c r="J25" s="49"/>
      <c r="K25" s="62"/>
      <c r="L25" s="42">
        <f t="shared" si="0"/>
        <v>0</v>
      </c>
      <c r="M25" s="37">
        <f t="shared" si="1"/>
        <v>-4.0999999999999996</v>
      </c>
    </row>
  </sheetData>
  <mergeCells count="19">
    <mergeCell ref="A1:B1"/>
    <mergeCell ref="B10:B11"/>
    <mergeCell ref="B12:B13"/>
    <mergeCell ref="A14:A17"/>
    <mergeCell ref="B14:B15"/>
    <mergeCell ref="B16:B17"/>
    <mergeCell ref="A2:A5"/>
    <mergeCell ref="B2:B3"/>
    <mergeCell ref="B4:B5"/>
    <mergeCell ref="A6:A9"/>
    <mergeCell ref="B6:B7"/>
    <mergeCell ref="B8:B9"/>
    <mergeCell ref="A10:A13"/>
    <mergeCell ref="A22:A25"/>
    <mergeCell ref="B22:B23"/>
    <mergeCell ref="B24:B25"/>
    <mergeCell ref="A18:A21"/>
    <mergeCell ref="B18:B19"/>
    <mergeCell ref="B20:B2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13</vt:i4>
      </vt:variant>
    </vt:vector>
  </HeadingPairs>
  <TitlesOfParts>
    <vt:vector size="28" baseType="lpstr">
      <vt:lpstr>Cover</vt:lpstr>
      <vt:lpstr>PUSCH 1T2R</vt:lpstr>
      <vt:lpstr>PUSCH 1T4R</vt:lpstr>
      <vt:lpstr>PUSCH 1T8R</vt:lpstr>
      <vt:lpstr>PUSCH 2T2R</vt:lpstr>
      <vt:lpstr>PUSCH 2T4R</vt:lpstr>
      <vt:lpstr>PUSCH 2T8R </vt:lpstr>
      <vt:lpstr>PUCCH FR1 1T2R</vt:lpstr>
      <vt:lpstr>PUCCH FR1 1T4R</vt:lpstr>
      <vt:lpstr>PUCCH FR1 1T8R</vt:lpstr>
      <vt:lpstr>PUCCH FR2</vt:lpstr>
      <vt:lpstr>PRACH FR1 1T2R</vt:lpstr>
      <vt:lpstr>PRACH FR1 1T4R</vt:lpstr>
      <vt:lpstr>PRACH FR1 1T8R</vt:lpstr>
      <vt:lpstr>PRACH FR2</vt:lpstr>
      <vt:lpstr>'PUSCH 1T2R'!_Hlk521571252</vt:lpstr>
      <vt:lpstr>'PUSCH 1T4R'!_Hlk521571252</vt:lpstr>
      <vt:lpstr>'PUSCH 1T8R'!_Hlk521571252</vt:lpstr>
      <vt:lpstr>'PUSCH 2T2R'!_Hlk521571252</vt:lpstr>
      <vt:lpstr>'PUSCH 2T4R'!_Hlk521571252</vt:lpstr>
      <vt:lpstr>'PUSCH 2T8R '!_Hlk521571252</vt:lpstr>
      <vt:lpstr>'PUCCH FR1 1T2R'!OLE_LINK35</vt:lpstr>
      <vt:lpstr>'PUCCH FR1 1T4R'!OLE_LINK35</vt:lpstr>
      <vt:lpstr>'PUCCH FR1 1T8R'!OLE_LINK35</vt:lpstr>
      <vt:lpstr>'PUCCH FR1 1T2R'!OLE_LINK4</vt:lpstr>
      <vt:lpstr>'PUCCH FR1 1T4R'!OLE_LINK4</vt:lpstr>
      <vt:lpstr>'PUCCH FR1 1T8R'!OLE_LINK4</vt:lpstr>
      <vt:lpstr>'PUCCH FR2'!OLE_LINK4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Shan</cp:lastModifiedBy>
  <dcterms:created xsi:type="dcterms:W3CDTF">2018-08-16T12:44:36Z</dcterms:created>
  <dcterms:modified xsi:type="dcterms:W3CDTF">2018-11-16T02:16:21Z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E:\work_documment\2018\3GPP\RAN4#88\R4-18xxxxx_Summary of simulation results for NR BS demod_v0_HW.xlsx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1539056644</vt:lpwstr>
  </property>
  <property fmtid="{D5CDD505-2E9C-101B-9397-08002B2CF9AE}" pid="7" name="_2015_ms_pID_725343">
    <vt:lpwstr>(2)sqcho1iYyNILEftMrvzWXT84HS9ptkBR5lQDBt+mVGjdXJMBRohJzX82TYB9zFanXMdmxA5H
5l0056MdkQRQEtWQEpXKfmdO80JXSz9bZ0fUPpcleFy3p5abt9N2fOwsifrCjm6yAX9Dh3Te
VxLizCd7OsbNc6PcLsmaCsgU7L+/fJLVu9tV+Yhbz04aZ97hKfZgIkSD6SmMKoCjwivcGPM8
6gkQ5B/fw48sDejYgT</vt:lpwstr>
  </property>
  <property fmtid="{D5CDD505-2E9C-101B-9397-08002B2CF9AE}" pid="8" name="_2015_ms_pID_7253431">
    <vt:lpwstr>Bu8snJnpavLF+KO0bZLe0pyUJQBEsfLkmZtCItw+Mbgi2htskE/EZH
EzLoV59jESJTO9gwG0oSlNnjQof479gLgP1UFJvgOkc6zVAqWj8N3/4WsMYfTgl8Kf1GTTOy
9fMfVwAthvWP6PVsnpwA3uiNnui7zH53ZKxKcYxFtq3HXhgkyrbF9fEwaqqhngI51Y6n4Ci/
1ksZtwZ3BLbCClli</vt:lpwstr>
  </property>
</Properties>
</file>