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aoche\Documents\RAN4\RAN4_86\REFSENS\"/>
    </mc:Choice>
  </mc:AlternateContent>
  <bookViews>
    <workbookView xWindow="0" yWindow="0" windowWidth="11655" windowHeight="6900" tabRatio="687" activeTab="1" xr2:uid="{00000000-000D-0000-FFFF-FFFF00000000}"/>
  </bookViews>
  <sheets>
    <sheet name="Cover sheet" sheetId="4" r:id="rId1"/>
    <sheet name="Summary_results" sheetId="2" r:id="rId2"/>
    <sheet name="FR1_10MHz_15kHz" sheetId="15" r:id="rId3"/>
    <sheet name="FR1_50MHz_30kHz" sheetId="17" r:id="rId4"/>
    <sheet name="FR2_50MHz_60kHz" sheetId="20" r:id="rId5"/>
    <sheet name="Sheet2" sheetId="6" r:id="rId6"/>
  </sheets>
  <calcPr calcId="171027"/>
</workbook>
</file>

<file path=xl/calcChain.xml><?xml version="1.0" encoding="utf-8"?>
<calcChain xmlns="http://schemas.openxmlformats.org/spreadsheetml/2006/main">
  <c r="F1" i="2" l="1"/>
  <c r="E7" i="2"/>
  <c r="E6" i="2"/>
  <c r="E5" i="2"/>
  <c r="C50" i="17" l="1"/>
  <c r="D11" i="2" s="1"/>
  <c r="K50" i="15"/>
  <c r="AC50" i="15"/>
  <c r="S50" i="15"/>
  <c r="R50" i="15"/>
  <c r="D50" i="15"/>
  <c r="E10" i="2" s="1"/>
  <c r="E50" i="15"/>
  <c r="F10" i="2" s="1"/>
  <c r="F50" i="15"/>
  <c r="G50" i="15"/>
  <c r="H50" i="15"/>
  <c r="I50" i="15"/>
  <c r="J10" i="2" s="1"/>
  <c r="J50" i="15"/>
  <c r="K10" i="2" s="1"/>
  <c r="B50" i="15"/>
  <c r="C10" i="2" s="1"/>
  <c r="C50" i="15"/>
  <c r="D10" i="2" s="1"/>
  <c r="N10" i="2" l="1"/>
  <c r="L10" i="2"/>
  <c r="M10" i="2"/>
  <c r="S50" i="20"/>
  <c r="T50" i="20"/>
  <c r="U50" i="20"/>
  <c r="V50" i="20"/>
  <c r="W50" i="20"/>
  <c r="X50" i="20"/>
  <c r="Y50" i="20"/>
  <c r="Z50" i="20"/>
  <c r="AA50" i="20"/>
  <c r="AB50" i="20"/>
  <c r="AC50" i="20"/>
  <c r="AD50" i="20"/>
  <c r="R50" i="20"/>
  <c r="C50" i="20"/>
  <c r="D12" i="2" s="1"/>
  <c r="D50" i="20"/>
  <c r="E12" i="2" s="1"/>
  <c r="E50" i="20"/>
  <c r="F12" i="2" s="1"/>
  <c r="F50" i="20"/>
  <c r="G50" i="20"/>
  <c r="H50" i="20"/>
  <c r="I50" i="20"/>
  <c r="J12" i="2" s="1"/>
  <c r="J50" i="20"/>
  <c r="K12" i="2" s="1"/>
  <c r="K50" i="20"/>
  <c r="B50" i="20"/>
  <c r="C12" i="2" s="1"/>
  <c r="S50" i="17"/>
  <c r="T50" i="17"/>
  <c r="U50" i="17"/>
  <c r="V50" i="17"/>
  <c r="W50" i="17"/>
  <c r="X50" i="17"/>
  <c r="Y50" i="17"/>
  <c r="Z50" i="17"/>
  <c r="AA50" i="17"/>
  <c r="AB50" i="17"/>
  <c r="AC50" i="17"/>
  <c r="R50" i="17"/>
  <c r="D50" i="17"/>
  <c r="E11" i="2" s="1"/>
  <c r="E50" i="17"/>
  <c r="F11" i="2" s="1"/>
  <c r="F50" i="17"/>
  <c r="G50" i="17"/>
  <c r="H50" i="17"/>
  <c r="I50" i="17"/>
  <c r="J11" i="2" s="1"/>
  <c r="J50" i="17"/>
  <c r="K11" i="2" s="1"/>
  <c r="K50" i="17"/>
  <c r="B50" i="17"/>
  <c r="C11" i="2" s="1"/>
  <c r="T50" i="15"/>
  <c r="U50" i="15"/>
  <c r="V50" i="15"/>
  <c r="W50" i="15"/>
  <c r="X50" i="15"/>
  <c r="Y50" i="15"/>
  <c r="Z50" i="15"/>
  <c r="AA50" i="15"/>
  <c r="AB50" i="15"/>
  <c r="N11" i="2" l="1"/>
  <c r="L11" i="2"/>
  <c r="M11" i="2"/>
  <c r="N12" i="2"/>
  <c r="L12" i="2"/>
  <c r="M12" i="2"/>
  <c r="K7" i="2"/>
  <c r="K6" i="2"/>
  <c r="J7" i="2"/>
  <c r="J6" i="2"/>
  <c r="F7" i="2"/>
  <c r="F6" i="2"/>
  <c r="C5" i="2"/>
  <c r="D5" i="2"/>
  <c r="F5" i="2"/>
  <c r="J5" i="2"/>
  <c r="K5" i="2"/>
  <c r="AA55" i="15"/>
  <c r="Y55" i="20"/>
  <c r="AB55" i="20"/>
  <c r="AA55" i="20"/>
  <c r="Z55" i="20"/>
  <c r="C7" i="2"/>
  <c r="P50" i="20"/>
  <c r="O50" i="20"/>
  <c r="N50" i="20"/>
  <c r="M50" i="20"/>
  <c r="L50" i="20"/>
  <c r="AA55" i="17"/>
  <c r="Y55" i="17"/>
  <c r="AB55" i="17"/>
  <c r="Z55" i="17"/>
  <c r="C6" i="2"/>
  <c r="P50" i="17"/>
  <c r="O50" i="17"/>
  <c r="N50" i="17"/>
  <c r="M50" i="17"/>
  <c r="L50" i="17"/>
  <c r="Z55" i="15"/>
  <c r="AB55" i="15"/>
  <c r="P50" i="15"/>
  <c r="O50" i="15"/>
  <c r="N50" i="15"/>
  <c r="M50" i="15"/>
  <c r="L50" i="15"/>
  <c r="C4" i="17" l="1"/>
  <c r="Y55" i="15"/>
  <c r="C4" i="15"/>
  <c r="S4" i="20"/>
  <c r="R4" i="20"/>
  <c r="D7" i="2"/>
  <c r="T4" i="20"/>
  <c r="D4" i="20"/>
  <c r="B4" i="20"/>
  <c r="C4" i="20"/>
  <c r="R4" i="17"/>
  <c r="T4" i="17"/>
  <c r="S4" i="17"/>
  <c r="D6" i="2"/>
  <c r="D4" i="17"/>
  <c r="B4" i="17"/>
  <c r="M5" i="2"/>
  <c r="R4" i="15"/>
  <c r="L5" i="2"/>
  <c r="T4" i="15"/>
  <c r="N5" i="2"/>
  <c r="S4" i="15"/>
  <c r="B4" i="15"/>
  <c r="D4" i="15"/>
  <c r="L7" i="2" l="1"/>
  <c r="N7" i="2"/>
  <c r="M7" i="2"/>
  <c r="N6" i="2"/>
  <c r="L6" i="2"/>
  <c r="M6" i="2"/>
</calcChain>
</file>

<file path=xl/sharedStrings.xml><?xml version="1.0" encoding="utf-8"?>
<sst xmlns="http://schemas.openxmlformats.org/spreadsheetml/2006/main" count="153" uniqueCount="54">
  <si>
    <t>Ericsson</t>
  </si>
  <si>
    <t>Abstract:</t>
  </si>
  <si>
    <t>Information</t>
  </si>
  <si>
    <t>Document for:</t>
  </si>
  <si>
    <t>Title:</t>
  </si>
  <si>
    <t>Source:</t>
  </si>
  <si>
    <t>Agenda item:</t>
  </si>
  <si>
    <t>Tdoc number:</t>
  </si>
  <si>
    <t>Company</t>
  </si>
  <si>
    <t>Tdoc</t>
  </si>
  <si>
    <t>Average</t>
  </si>
  <si>
    <t>Span</t>
  </si>
  <si>
    <t>STD</t>
  </si>
  <si>
    <t>Margin</t>
  </si>
  <si>
    <t>Req. SNR</t>
  </si>
  <si>
    <t>SINR(dB)</t>
  </si>
  <si>
    <t>company 8</t>
    <phoneticPr fontId="0" type="noConversion"/>
  </si>
  <si>
    <t>company 9</t>
    <phoneticPr fontId="0" type="noConversion"/>
  </si>
  <si>
    <t>company 10</t>
    <phoneticPr fontId="0" type="noConversion"/>
  </si>
  <si>
    <t>company 11</t>
    <phoneticPr fontId="0" type="noConversion"/>
  </si>
  <si>
    <t>company 12</t>
    <phoneticPr fontId="0" type="noConversion"/>
  </si>
  <si>
    <t>BLER</t>
  </si>
  <si>
    <t>SNR [dB]</t>
  </si>
  <si>
    <t>AVE</t>
  </si>
  <si>
    <t>SPAN</t>
  </si>
  <si>
    <t>company 7</t>
  </si>
  <si>
    <t>Company 3</t>
  </si>
  <si>
    <t>`</t>
  </si>
  <si>
    <t>These result spreadsheets summarize the alignment simulation results for REFSENS SNR</t>
  </si>
  <si>
    <t>XX</t>
  </si>
  <si>
    <t>Company 5</t>
  </si>
  <si>
    <t>Ideal channel estimation</t>
  </si>
  <si>
    <t>Practical channel estimation</t>
  </si>
  <si>
    <t>SNR@5%BLER</t>
  </si>
  <si>
    <t>Company 7</t>
  </si>
  <si>
    <t>Company 8</t>
  </si>
  <si>
    <t>Company 9</t>
  </si>
  <si>
    <t>Company 10</t>
  </si>
  <si>
    <t>FR1_10MHz_15kHz</t>
  </si>
  <si>
    <t>FR1_50MHz_30kHz</t>
  </si>
  <si>
    <t>FR2_50MHz_60kHz</t>
  </si>
  <si>
    <t>3GPP TSG-RAN WG4 meeting #86
Athens, Greece, 26 Feb-2 Mar, 2018</t>
  </si>
  <si>
    <t>DMRS 1+1+1</t>
  </si>
  <si>
    <t>Summary of simulation results for NR REFSES SNR</t>
  </si>
  <si>
    <t>Intel</t>
  </si>
  <si>
    <t>Huawei</t>
  </si>
  <si>
    <t>LG</t>
    <phoneticPr fontId="12" type="noConversion"/>
  </si>
  <si>
    <t>Nokia</t>
  </si>
  <si>
    <t>Samsung</t>
    <phoneticPr fontId="7" type="noConversion"/>
  </si>
  <si>
    <t>Samsung</t>
    <phoneticPr fontId="12" type="noConversion"/>
  </si>
  <si>
    <t>Samsung</t>
    <phoneticPr fontId="12" type="noConversion"/>
  </si>
  <si>
    <t>Qualcomm</t>
  </si>
  <si>
    <t>R4-1803341</t>
  </si>
  <si>
    <t>7.4.11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</si>
</sst>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_ "/>
    <numFmt numFmtId="166" formatCode="0.00_ "/>
    <numFmt numFmtId="167" formatCode="0.0%"/>
    <numFmt numFmtId="168" formatCode="0.000"/>
  </numFmts>
  <fonts count="13">
    <font>
      <sz val="11"/>
      <color theme="1"/>
      <name val="Calibri"/>
      <family val="3"/>
      <charset val="128"/>
      <scheme val="minor"/>
    </font>
    <font>
      <sz val="12"/>
      <name val="宋体"/>
      <charset val="134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ＭＳ Ｐゴシック"/>
      <family val="3"/>
      <charset val="128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theme="1"/>
      <name val="Calibri"/>
      <family val="3"/>
      <charset val="128"/>
      <scheme val="minor"/>
    </font>
    <font>
      <u/>
      <sz val="11"/>
      <color theme="10"/>
      <name val="Calibri"/>
      <family val="3"/>
      <charset val="128"/>
      <scheme val="minor"/>
    </font>
    <font>
      <b/>
      <sz val="11"/>
      <color theme="1"/>
      <name val="Calibri"/>
      <family val="3"/>
      <charset val="128"/>
      <scheme val="minor"/>
    </font>
    <font>
      <sz val="8"/>
      <name val="Calibri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10" fillId="0" borderId="0" applyNumberFormat="0" applyFill="0" applyBorder="0" applyAlignment="0" applyProtection="0"/>
    <xf numFmtId="0" fontId="1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3" xfId="0" applyBorder="1"/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0" borderId="1" xfId="0" applyBorder="1"/>
    <xf numFmtId="0" fontId="11" fillId="0" borderId="1" xfId="0" applyFont="1" applyBorder="1"/>
    <xf numFmtId="0" fontId="3" fillId="0" borderId="0" xfId="10" applyFont="1" applyFill="1"/>
    <xf numFmtId="0" fontId="2" fillId="0" borderId="0" xfId="10" applyFill="1"/>
    <xf numFmtId="165" fontId="2" fillId="0" borderId="0" xfId="10" applyNumberFormat="1" applyFill="1"/>
    <xf numFmtId="0" fontId="4" fillId="0" borderId="0" xfId="47" applyFont="1" applyAlignment="1"/>
    <xf numFmtId="0" fontId="2" fillId="0" borderId="0" xfId="10" applyFont="1"/>
    <xf numFmtId="0" fontId="2" fillId="0" borderId="0" xfId="10"/>
    <xf numFmtId="0" fontId="2" fillId="0" borderId="0" xfId="10" applyFont="1" applyAlignment="1">
      <alignment horizontal="right"/>
    </xf>
    <xf numFmtId="2" fontId="2" fillId="0" borderId="0" xfId="10" applyNumberFormat="1" applyFont="1" applyAlignment="1">
      <alignment horizontal="right"/>
    </xf>
    <xf numFmtId="165" fontId="2" fillId="0" borderId="0" xfId="10" applyNumberFormat="1"/>
    <xf numFmtId="9" fontId="2" fillId="0" borderId="0" xfId="10" applyNumberFormat="1" applyFont="1" applyAlignment="1">
      <alignment horizontal="right"/>
    </xf>
    <xf numFmtId="164" fontId="2" fillId="0" borderId="0" xfId="10" applyNumberFormat="1"/>
    <xf numFmtId="2" fontId="2" fillId="0" borderId="0" xfId="10" applyNumberFormat="1"/>
    <xf numFmtId="9" fontId="3" fillId="0" borderId="0" xfId="10" applyNumberFormat="1" applyFont="1"/>
    <xf numFmtId="0" fontId="3" fillId="0" borderId="0" xfId="10" applyFont="1"/>
    <xf numFmtId="0" fontId="2" fillId="0" borderId="0" xfId="10" applyFont="1" applyAlignment="1">
      <alignment horizontal="right" textRotation="90" wrapText="1"/>
    </xf>
    <xf numFmtId="0" fontId="1" fillId="0" borderId="0" xfId="47" applyAlignment="1">
      <alignment textRotation="90"/>
    </xf>
    <xf numFmtId="0" fontId="2" fillId="0" borderId="0" xfId="10" applyAlignment="1">
      <alignment textRotation="90"/>
    </xf>
    <xf numFmtId="0" fontId="0" fillId="0" borderId="0" xfId="0" applyFont="1" applyFill="1" applyAlignment="1"/>
    <xf numFmtId="0" fontId="1" fillId="0" borderId="0" xfId="47" applyAlignment="1"/>
    <xf numFmtId="9" fontId="2" fillId="0" borderId="0" xfId="47" applyNumberFormat="1" applyFont="1" applyAlignment="1">
      <alignment horizontal="right"/>
    </xf>
    <xf numFmtId="2" fontId="2" fillId="0" borderId="0" xfId="10" applyNumberFormat="1" applyFont="1" applyBorder="1"/>
    <xf numFmtId="165" fontId="2" fillId="0" borderId="0" xfId="10" applyNumberFormat="1" applyAlignment="1"/>
    <xf numFmtId="166" fontId="2" fillId="0" borderId="0" xfId="10" applyNumberFormat="1"/>
    <xf numFmtId="165" fontId="2" fillId="0" borderId="0" xfId="10" applyNumberFormat="1" applyFont="1" applyFill="1" applyBorder="1"/>
    <xf numFmtId="0" fontId="5" fillId="0" borderId="0" xfId="10" applyFont="1" applyFill="1"/>
    <xf numFmtId="0" fontId="2" fillId="0" borderId="0" xfId="10" applyAlignment="1">
      <alignment horizontal="right"/>
    </xf>
    <xf numFmtId="167" fontId="2" fillId="0" borderId="0" xfId="10" applyNumberFormat="1" applyFont="1" applyAlignment="1">
      <alignment horizontal="right"/>
    </xf>
    <xf numFmtId="0" fontId="0" fillId="0" borderId="3" xfId="0" applyBorder="1" applyAlignment="1">
      <alignment horizontal="center"/>
    </xf>
    <xf numFmtId="0" fontId="9" fillId="0" borderId="3" xfId="7" applyBorder="1"/>
    <xf numFmtId="0" fontId="9" fillId="0" borderId="1" xfId="7" applyBorder="1"/>
    <xf numFmtId="0" fontId="0" fillId="2" borderId="4" xfId="0" applyFill="1" applyBorder="1" applyAlignment="1">
      <alignment wrapText="1"/>
    </xf>
    <xf numFmtId="0" fontId="9" fillId="0" borderId="4" xfId="7" applyBorder="1"/>
    <xf numFmtId="0" fontId="0" fillId="0" borderId="0" xfId="0" applyBorder="1"/>
    <xf numFmtId="0" fontId="0" fillId="0" borderId="0" xfId="0" applyAlignment="1">
      <alignment vertical="center"/>
    </xf>
    <xf numFmtId="0" fontId="0" fillId="0" borderId="1" xfId="0" applyFill="1" applyBorder="1"/>
    <xf numFmtId="0" fontId="10" fillId="0" borderId="0" xfId="1"/>
    <xf numFmtId="168" fontId="2" fillId="0" borderId="0" xfId="10" applyNumberFormat="1" applyFont="1" applyBorder="1"/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/>
    </xf>
    <xf numFmtId="2" fontId="2" fillId="0" borderId="0" xfId="10" applyNumberFormat="1" applyAlignment="1">
      <alignment horizontal="center"/>
    </xf>
    <xf numFmtId="2" fontId="2" fillId="0" borderId="0" xfId="10" applyNumberFormat="1" applyFont="1" applyBorder="1" applyAlignment="1">
      <alignment horizontal="center"/>
    </xf>
    <xf numFmtId="2" fontId="2" fillId="0" borderId="0" xfId="10" applyNumberForma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64" fontId="0" fillId="0" borderId="0" xfId="0" applyNumberFormat="1"/>
    <xf numFmtId="164" fontId="0" fillId="0" borderId="0" xfId="0" applyNumberFormat="1" applyAlignment="1">
      <alignment vertical="center"/>
    </xf>
    <xf numFmtId="168" fontId="2" fillId="0" borderId="0" xfId="10" applyNumberFormat="1" applyAlignment="1">
      <alignment horizontal="center" vertical="center"/>
    </xf>
    <xf numFmtId="168" fontId="2" fillId="0" borderId="0" xfId="1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0" fillId="0" borderId="0" xfId="0" applyBorder="1" applyAlignment="1">
      <alignment wrapText="1"/>
    </xf>
    <xf numFmtId="164" fontId="0" fillId="0" borderId="0" xfId="0" applyNumberFormat="1" applyBorder="1" applyAlignment="1">
      <alignment horizontal="center"/>
    </xf>
    <xf numFmtId="9" fontId="3" fillId="0" borderId="0" xfId="10" applyNumberFormat="1" applyFont="1" applyFill="1"/>
    <xf numFmtId="164" fontId="2" fillId="0" borderId="0" xfId="10" applyNumberFormat="1" applyFill="1"/>
    <xf numFmtId="2" fontId="2" fillId="0" borderId="0" xfId="10" applyNumberFormat="1" applyAlignment="1">
      <alignment textRotation="90"/>
    </xf>
    <xf numFmtId="2" fontId="0" fillId="0" borderId="0" xfId="0" applyNumberFormat="1" applyFont="1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2" fillId="0" borderId="0" xfId="10" applyNumberFormat="1" applyFont="1" applyBorder="1" applyAlignment="1">
      <alignment horizontal="center" vertical="center"/>
    </xf>
    <xf numFmtId="2" fontId="0" fillId="0" borderId="0" xfId="0" applyNumberFormat="1" applyFon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</cellXfs>
  <cellStyles count="66">
    <cellStyle name="Hyperlink" xfId="1" builtinId="8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2 3" xfId="5" xr:uid="{00000000-0005-0000-0000-000005000000}"/>
    <cellStyle name="Normal 2 3" xfId="6" xr:uid="{00000000-0005-0000-0000-000006000000}"/>
    <cellStyle name="Normal 3" xfId="7" xr:uid="{00000000-0005-0000-0000-000007000000}"/>
    <cellStyle name="Normal 3 2" xfId="8" xr:uid="{00000000-0005-0000-0000-000008000000}"/>
    <cellStyle name="Normal 4" xfId="9" xr:uid="{00000000-0005-0000-0000-000009000000}"/>
    <cellStyle name="Normal_Chan_est_experiments_Cases 46.1 - 46.5" xfId="10" xr:uid="{00000000-0005-0000-0000-00000A000000}"/>
    <cellStyle name="표준 10" xfId="11" xr:uid="{00000000-0005-0000-0000-00000B000000}"/>
    <cellStyle name="표준 10 2" xfId="12" xr:uid="{00000000-0005-0000-0000-00000C000000}"/>
    <cellStyle name="표준 10 2 2" xfId="13" xr:uid="{00000000-0005-0000-0000-00000D000000}"/>
    <cellStyle name="표준 10 3" xfId="14" xr:uid="{00000000-0005-0000-0000-00000E000000}"/>
    <cellStyle name="표준 2" xfId="15" xr:uid="{00000000-0005-0000-0000-00000F000000}"/>
    <cellStyle name="표준 2 2" xfId="16" xr:uid="{00000000-0005-0000-0000-000010000000}"/>
    <cellStyle name="표준 2 2 2" xfId="17" xr:uid="{00000000-0005-0000-0000-000011000000}"/>
    <cellStyle name="표준 2 3" xfId="18" xr:uid="{00000000-0005-0000-0000-000012000000}"/>
    <cellStyle name="표준 3" xfId="19" xr:uid="{00000000-0005-0000-0000-000013000000}"/>
    <cellStyle name="표준 3 2" xfId="20" xr:uid="{00000000-0005-0000-0000-000014000000}"/>
    <cellStyle name="표준 3 2 2" xfId="21" xr:uid="{00000000-0005-0000-0000-000015000000}"/>
    <cellStyle name="표준 3 3" xfId="22" xr:uid="{00000000-0005-0000-0000-000016000000}"/>
    <cellStyle name="표준 4" xfId="23" xr:uid="{00000000-0005-0000-0000-000017000000}"/>
    <cellStyle name="표준 4 2" xfId="24" xr:uid="{00000000-0005-0000-0000-000018000000}"/>
    <cellStyle name="표준 4 2 2" xfId="25" xr:uid="{00000000-0005-0000-0000-000019000000}"/>
    <cellStyle name="표준 4 3" xfId="26" xr:uid="{00000000-0005-0000-0000-00001A000000}"/>
    <cellStyle name="표준 5" xfId="27" xr:uid="{00000000-0005-0000-0000-00001B000000}"/>
    <cellStyle name="표준 5 2" xfId="28" xr:uid="{00000000-0005-0000-0000-00001C000000}"/>
    <cellStyle name="표준 5 2 2" xfId="29" xr:uid="{00000000-0005-0000-0000-00001D000000}"/>
    <cellStyle name="표준 5 3" xfId="30" xr:uid="{00000000-0005-0000-0000-00001E000000}"/>
    <cellStyle name="표준 6" xfId="31" xr:uid="{00000000-0005-0000-0000-00001F000000}"/>
    <cellStyle name="표준 6 2" xfId="32" xr:uid="{00000000-0005-0000-0000-000020000000}"/>
    <cellStyle name="표준 6 2 2" xfId="33" xr:uid="{00000000-0005-0000-0000-000021000000}"/>
    <cellStyle name="표준 6 3" xfId="34" xr:uid="{00000000-0005-0000-0000-000022000000}"/>
    <cellStyle name="표준 7" xfId="35" xr:uid="{00000000-0005-0000-0000-000023000000}"/>
    <cellStyle name="표준 7 2" xfId="36" xr:uid="{00000000-0005-0000-0000-000024000000}"/>
    <cellStyle name="표준 7 2 2" xfId="37" xr:uid="{00000000-0005-0000-0000-000025000000}"/>
    <cellStyle name="표준 7 3" xfId="38" xr:uid="{00000000-0005-0000-0000-000026000000}"/>
    <cellStyle name="표준 8" xfId="39" xr:uid="{00000000-0005-0000-0000-000027000000}"/>
    <cellStyle name="표준 8 2" xfId="40" xr:uid="{00000000-0005-0000-0000-000028000000}"/>
    <cellStyle name="표준 8 2 2" xfId="41" xr:uid="{00000000-0005-0000-0000-000029000000}"/>
    <cellStyle name="표준 8 3" xfId="42" xr:uid="{00000000-0005-0000-0000-00002A000000}"/>
    <cellStyle name="표준 9" xfId="43" xr:uid="{00000000-0005-0000-0000-00002B000000}"/>
    <cellStyle name="표준 9 2" xfId="44" xr:uid="{00000000-0005-0000-0000-00002C000000}"/>
    <cellStyle name="표준 9 2 2" xfId="45" xr:uid="{00000000-0005-0000-0000-00002D000000}"/>
    <cellStyle name="표준 9 3" xfId="46" xr:uid="{00000000-0005-0000-0000-00002E000000}"/>
    <cellStyle name="常规 2" xfId="47" xr:uid="{00000000-0005-0000-0000-00002F000000}"/>
    <cellStyle name="常规 2 2" xfId="48" xr:uid="{00000000-0005-0000-0000-000030000000}"/>
    <cellStyle name="常规 2 2 2" xfId="49" xr:uid="{00000000-0005-0000-0000-000031000000}"/>
    <cellStyle name="常规 2 2 2 2" xfId="50" xr:uid="{00000000-0005-0000-0000-000032000000}"/>
    <cellStyle name="常规 2 2 2 3" xfId="51" xr:uid="{00000000-0005-0000-0000-000033000000}"/>
    <cellStyle name="常规 2 2 3" xfId="52" xr:uid="{00000000-0005-0000-0000-000034000000}"/>
    <cellStyle name="常规 2 3" xfId="53" xr:uid="{00000000-0005-0000-0000-000035000000}"/>
    <cellStyle name="常规 2 3 2" xfId="54" xr:uid="{00000000-0005-0000-0000-000036000000}"/>
    <cellStyle name="常规 2 3 3" xfId="55" xr:uid="{00000000-0005-0000-0000-000037000000}"/>
    <cellStyle name="常规 2 4" xfId="56" xr:uid="{00000000-0005-0000-0000-000038000000}"/>
    <cellStyle name="標準 2" xfId="57" xr:uid="{00000000-0005-0000-0000-000039000000}"/>
    <cellStyle name="標準 2 2" xfId="58" xr:uid="{00000000-0005-0000-0000-00003A000000}"/>
    <cellStyle name="標準 2 2 2" xfId="59" xr:uid="{00000000-0005-0000-0000-00003B000000}"/>
    <cellStyle name="標準 2 3" xfId="60" xr:uid="{00000000-0005-0000-0000-00003C000000}"/>
    <cellStyle name="標準 3" xfId="61" xr:uid="{00000000-0005-0000-0000-00003D000000}"/>
    <cellStyle name="標準 3 2" xfId="62" xr:uid="{00000000-0005-0000-0000-00003E000000}"/>
    <cellStyle name="標準 3 2 2" xfId="63" xr:uid="{00000000-0005-0000-0000-00003F000000}"/>
    <cellStyle name="標準 3 3" xfId="64" xr:uid="{00000000-0005-0000-0000-000040000000}"/>
    <cellStyle name="標準 4" xfId="65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FR1_10MHz_15kHz!$B$33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FR1_10MHz_15kHz!$A$34:$A$49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FR1_10MHz_15kHz!$B$34:$B$49</c:f>
              <c:numCache>
                <c:formatCode>0.00</c:formatCode>
                <c:ptCount val="16"/>
                <c:pt idx="6">
                  <c:v>0.48749999999999999</c:v>
                </c:pt>
                <c:pt idx="7">
                  <c:v>7.9000000000000001E-2</c:v>
                </c:pt>
                <c:pt idx="8">
                  <c:v>2.2000000000000001E-3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87-47AF-9566-F5E0B495B999}"/>
            </c:ext>
          </c:extLst>
        </c:ser>
        <c:ser>
          <c:idx val="1"/>
          <c:order val="1"/>
          <c:tx>
            <c:strRef>
              <c:f>FR1_10MHz_15kHz!$C$33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FR1_10MHz_15kHz!$A$34:$A$49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FR1_10MHz_15kHz!$C$34:$C$49</c:f>
              <c:numCache>
                <c:formatCode>0.00</c:formatCode>
                <c:ptCount val="16"/>
                <c:pt idx="0">
                  <c:v>1</c:v>
                </c:pt>
                <c:pt idx="1">
                  <c:v>0.99982000000000004</c:v>
                </c:pt>
                <c:pt idx="2">
                  <c:v>0.97621999999999998</c:v>
                </c:pt>
                <c:pt idx="3">
                  <c:v>0.67945</c:v>
                </c:pt>
                <c:pt idx="4">
                  <c:v>0.15977</c:v>
                </c:pt>
                <c:pt idx="5">
                  <c:v>8.4749999999999999E-3</c:v>
                </c:pt>
                <c:pt idx="6">
                  <c:v>1.75E-4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87-47AF-9566-F5E0B495B999}"/>
            </c:ext>
          </c:extLst>
        </c:ser>
        <c:ser>
          <c:idx val="2"/>
          <c:order val="2"/>
          <c:tx>
            <c:strRef>
              <c:f>FR1_10MHz_15kHz!$D$33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FR1_10MHz_15kHz!$A$34:$A$49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FR1_10MHz_15kHz!$D$35:$D$49</c:f>
              <c:numCache>
                <c:formatCode>0.00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87-47AF-9566-F5E0B495B999}"/>
            </c:ext>
          </c:extLst>
        </c:ser>
        <c:ser>
          <c:idx val="3"/>
          <c:order val="3"/>
          <c:tx>
            <c:strRef>
              <c:f>FR1_10MHz_15kHz!$E$33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FR1_10MHz_15kHz!$A$34:$A$49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FR1_10MHz_15kHz!$E$34:$E$49</c:f>
              <c:numCache>
                <c:formatCode>General</c:formatCode>
                <c:ptCount val="16"/>
                <c:pt idx="0">
                  <c:v>1</c:v>
                </c:pt>
                <c:pt idx="1">
                  <c:v>0.99985000000000002</c:v>
                </c:pt>
                <c:pt idx="2" formatCode="0.00">
                  <c:v>0.99950000000000006</c:v>
                </c:pt>
                <c:pt idx="3">
                  <c:v>0.99939999999999996</c:v>
                </c:pt>
                <c:pt idx="4">
                  <c:v>0.97130000000000005</c:v>
                </c:pt>
                <c:pt idx="5">
                  <c:v>0.65634999999999999</c:v>
                </c:pt>
                <c:pt idx="6">
                  <c:v>0.1454</c:v>
                </c:pt>
                <c:pt idx="7">
                  <c:v>5.7000000000000002E-3</c:v>
                </c:pt>
                <c:pt idx="8">
                  <c:v>2.9999999999999997E-4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87-47AF-9566-F5E0B495B999}"/>
            </c:ext>
          </c:extLst>
        </c:ser>
        <c:ser>
          <c:idx val="4"/>
          <c:order val="4"/>
          <c:tx>
            <c:strRef>
              <c:f>FR1_10MHz_15kHz!$F$33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FR1_10MHz_15kHz!$A$34:$A$49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FR1_10MHz_15kHz!$F$34:$F$49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87-47AF-9566-F5E0B495B999}"/>
            </c:ext>
          </c:extLst>
        </c:ser>
        <c:ser>
          <c:idx val="7"/>
          <c:order val="5"/>
          <c:tx>
            <c:strRef>
              <c:f>FR1_10MHz_15kHz!$G$33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FR1_10MHz_15kHz!$A$34:$A$49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FR1_10MHz_15kHz!$G$34:$G$49</c:f>
              <c:numCache>
                <c:formatCode>0.00</c:formatCode>
                <c:ptCount val="16"/>
                <c:pt idx="0">
                  <c:v>1</c:v>
                </c:pt>
                <c:pt idx="1">
                  <c:v>0.99980000000000002</c:v>
                </c:pt>
                <c:pt idx="2">
                  <c:v>0.97240000000000004</c:v>
                </c:pt>
                <c:pt idx="3">
                  <c:v>0.66420000000000001</c:v>
                </c:pt>
                <c:pt idx="4">
                  <c:v>0.15540000000000001</c:v>
                </c:pt>
                <c:pt idx="5">
                  <c:v>7.7000000000000002E-3</c:v>
                </c:pt>
                <c:pt idx="6">
                  <c:v>2.0000000000000001E-4</c:v>
                </c:pt>
                <c:pt idx="7">
                  <c:v>1E-4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87-47AF-9566-F5E0B495B999}"/>
            </c:ext>
          </c:extLst>
        </c:ser>
        <c:ser>
          <c:idx val="5"/>
          <c:order val="6"/>
          <c:tx>
            <c:strRef>
              <c:f>FR1_10MHz_15kHz!$H$33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FR1_10MHz_15kHz!$A$34:$A$49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FR1_10MHz_15kHz!$H$34:$H$49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87-47AF-9566-F5E0B495B999}"/>
            </c:ext>
          </c:extLst>
        </c:ser>
        <c:ser>
          <c:idx val="8"/>
          <c:order val="7"/>
          <c:tx>
            <c:strRef>
              <c:f>FR1_10MHz_15kHz!$I$33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FR1_10MHz_15kHz!$A$34:$A$49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FR1_10MHz_15kHz!$I$34:$I$49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87-47AF-9566-F5E0B495B999}"/>
            </c:ext>
          </c:extLst>
        </c:ser>
        <c:ser>
          <c:idx val="9"/>
          <c:order val="8"/>
          <c:tx>
            <c:strRef>
              <c:f>FR1_10MHz_15kHz!$J$33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FR1_10MHz_15kHz!$A$34:$A$49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FR1_10MHz_15kHz!$J$34:$J$49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87-47AF-9566-F5E0B495B999}"/>
            </c:ext>
          </c:extLst>
        </c:ser>
        <c:ser>
          <c:idx val="10"/>
          <c:order val="9"/>
          <c:tx>
            <c:strRef>
              <c:f>FR1_10MHz_15kHz!$K$33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FR1_10MHz_15kHz!$A$34:$A$49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FR1_10MHz_15kHz!$K$34:$K$49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87-47AF-9566-F5E0B495B9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646912"/>
        <c:axId val="106647488"/>
      </c:scatterChart>
      <c:valAx>
        <c:axId val="106646912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4450992707"/>
              <c:y val="0.9262947091399098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06647488"/>
        <c:crosses val="autoZero"/>
        <c:crossBetween val="midCat"/>
      </c:valAx>
      <c:valAx>
        <c:axId val="106647488"/>
        <c:scaling>
          <c:logBase val="10"/>
          <c:orientation val="minMax"/>
          <c:min val="1.0000000000000007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1.5624849041109131E-2"/>
              <c:y val="0.3404254360966273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06646912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905012640291129"/>
          <c:y val="7.0168950060867055E-2"/>
          <c:w val="0.11994522766429581"/>
          <c:h val="0.4716226658226194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0833" r="0.75000000000000833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FR1_10MHz_15kHz!$R$33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FR1_10MHz_15kHz!$Q$34:$Q$49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FR1_10MHz_15kHz!$R$34:$R$49</c:f>
              <c:numCache>
                <c:formatCode>0.00</c:formatCode>
                <c:ptCount val="16"/>
                <c:pt idx="6">
                  <c:v>0.91290000000000004</c:v>
                </c:pt>
                <c:pt idx="7">
                  <c:v>0.48110000000000003</c:v>
                </c:pt>
                <c:pt idx="8">
                  <c:v>7.6799999999999993E-2</c:v>
                </c:pt>
                <c:pt idx="9">
                  <c:v>3.2000000000000002E-3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21-4469-9099-E7F5CFEFFED8}"/>
            </c:ext>
          </c:extLst>
        </c:ser>
        <c:ser>
          <c:idx val="1"/>
          <c:order val="1"/>
          <c:tx>
            <c:strRef>
              <c:f>FR1_10MHz_15kHz!$S$33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FR1_10MHz_15kHz!$Q$34:$Q$49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FR1_10MHz_15kHz!$S$34:$S$49</c:f>
              <c:numCache>
                <c:formatCode>0.00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0.99980000000000002</c:v>
                </c:pt>
                <c:pt idx="3">
                  <c:v>0.98465000000000003</c:v>
                </c:pt>
                <c:pt idx="4">
                  <c:v>0.77534999999999998</c:v>
                </c:pt>
                <c:pt idx="5">
                  <c:v>0.26833000000000001</c:v>
                </c:pt>
                <c:pt idx="6">
                  <c:v>2.6175E-2</c:v>
                </c:pt>
                <c:pt idx="7">
                  <c:v>8.4999999999999995E-4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921-4469-9099-E7F5CFEFFED8}"/>
            </c:ext>
          </c:extLst>
        </c:ser>
        <c:ser>
          <c:idx val="2"/>
          <c:order val="2"/>
          <c:tx>
            <c:strRef>
              <c:f>FR1_10MHz_15kHz!$T$33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FR1_10MHz_15kHz!$Q$34:$Q$49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FR1_10MHz_15kHz!$T$34:$T$49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921-4469-9099-E7F5CFEFFED8}"/>
            </c:ext>
          </c:extLst>
        </c:ser>
        <c:ser>
          <c:idx val="3"/>
          <c:order val="3"/>
          <c:tx>
            <c:strRef>
              <c:f>FR1_10MHz_15kHz!$U$33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FR1_10MHz_15kHz!$Q$34:$Q$49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FR1_10MHz_15kHz!$U$34:$U$49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 formatCode="0.00">
                  <c:v>0.99975000000000003</c:v>
                </c:pt>
                <c:pt idx="3">
                  <c:v>0.99960000000000004</c:v>
                </c:pt>
                <c:pt idx="4">
                  <c:v>0.99960000000000004</c:v>
                </c:pt>
                <c:pt idx="5">
                  <c:v>0.9929</c:v>
                </c:pt>
                <c:pt idx="6">
                  <c:v>0.86140000000000005</c:v>
                </c:pt>
                <c:pt idx="7">
                  <c:v>0.4073</c:v>
                </c:pt>
                <c:pt idx="8">
                  <c:v>6.1150000000000003E-2</c:v>
                </c:pt>
                <c:pt idx="9">
                  <c:v>2.7000000000000001E-3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921-4469-9099-E7F5CFEFFED8}"/>
            </c:ext>
          </c:extLst>
        </c:ser>
        <c:ser>
          <c:idx val="4"/>
          <c:order val="4"/>
          <c:tx>
            <c:strRef>
              <c:f>FR1_10MHz_15kHz!$V$33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FR1_10MHz_15kHz!$Q$34:$Q$49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FR1_10MHz_15kHz!$V$34:$V$49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921-4469-9099-E7F5CFEFFED8}"/>
            </c:ext>
          </c:extLst>
        </c:ser>
        <c:ser>
          <c:idx val="5"/>
          <c:order val="5"/>
          <c:tx>
            <c:strRef>
              <c:f>FR1_10MHz_15kHz!$W$33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FR1_10MHz_15kHz!$Q$34:$Q$49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FR1_10MHz_15kHz!$W$34:$W$49</c:f>
              <c:numCache>
                <c:formatCode>0.00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0.99990000000000001</c:v>
                </c:pt>
                <c:pt idx="3">
                  <c:v>0.99119999999999997</c:v>
                </c:pt>
                <c:pt idx="4">
                  <c:v>0.86480000000000001</c:v>
                </c:pt>
                <c:pt idx="5">
                  <c:v>0.4768</c:v>
                </c:pt>
                <c:pt idx="6">
                  <c:v>0.1794</c:v>
                </c:pt>
                <c:pt idx="7">
                  <c:v>6.3500000000000001E-2</c:v>
                </c:pt>
                <c:pt idx="8">
                  <c:v>2.1899999999999999E-2</c:v>
                </c:pt>
                <c:pt idx="9">
                  <c:v>6.6E-3</c:v>
                </c:pt>
                <c:pt idx="10">
                  <c:v>1.4E-3</c:v>
                </c:pt>
                <c:pt idx="11">
                  <c:v>4.0000000000000002E-4</c:v>
                </c:pt>
                <c:pt idx="12">
                  <c:v>2.0000000000000001E-4</c:v>
                </c:pt>
                <c:pt idx="13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921-4469-9099-E7F5CFEFFED8}"/>
            </c:ext>
          </c:extLst>
        </c:ser>
        <c:ser>
          <c:idx val="7"/>
          <c:order val="6"/>
          <c:tx>
            <c:strRef>
              <c:f>FR1_10MHz_15kHz!$X$33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FR1_10MHz_15kHz!$Q$34:$Q$49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FR1_10MHz_15kHz!$X$34:$X$49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921-4469-9099-E7F5CFEFFED8}"/>
            </c:ext>
          </c:extLst>
        </c:ser>
        <c:ser>
          <c:idx val="8"/>
          <c:order val="7"/>
          <c:tx>
            <c:strRef>
              <c:f>FR1_10MHz_15kHz!$Y$33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FR1_10MHz_15kHz!$Q$34:$Q$49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FR1_10MHz_15kHz!$Y$34:$Y$49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921-4469-9099-E7F5CFEFFED8}"/>
            </c:ext>
          </c:extLst>
        </c:ser>
        <c:ser>
          <c:idx val="6"/>
          <c:order val="8"/>
          <c:tx>
            <c:strRef>
              <c:f>FR1_10MHz_15kHz!$Z$33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FR1_10MHz_15kHz!$Q$34:$Q$49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FR1_10MHz_15kHz!$Z$34:$Z$49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921-4469-9099-E7F5CFEFFED8}"/>
            </c:ext>
          </c:extLst>
        </c:ser>
        <c:ser>
          <c:idx val="9"/>
          <c:order val="9"/>
          <c:tx>
            <c:strRef>
              <c:f>FR1_10MHz_15kHz!$AA$33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FR1_10MHz_15kHz!$Q$34:$Q$49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FR1_10MHz_15kHz!$AA$34:$AA$49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921-4469-9099-E7F5CFEFFE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649792"/>
        <c:axId val="106650368"/>
      </c:scatterChart>
      <c:valAx>
        <c:axId val="106649792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45513252687"/>
              <c:y val="0.9262947091399098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06650368"/>
        <c:crosses val="autoZero"/>
        <c:crossBetween val="midCat"/>
      </c:valAx>
      <c:valAx>
        <c:axId val="106650368"/>
        <c:scaling>
          <c:logBase val="10"/>
          <c:orientation val="minMax"/>
          <c:min val="1.0000000000000007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1.5624896645592971E-2"/>
              <c:y val="0.3404254360966273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06649792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223215837923311"/>
          <c:y val="6.4609430523597439E-2"/>
          <c:w val="0.14094818923078883"/>
          <c:h val="0.4709539591733337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0833" r="0.75000000000000833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FR1_50MHz_30kHz!$B$33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FR1_50MHz_30kHz!$A$34:$A$49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FR1_50MHz_30kHz!$B$34:$B$49</c:f>
              <c:numCache>
                <c:formatCode>0.00</c:formatCode>
                <c:ptCount val="16"/>
                <c:pt idx="6">
                  <c:v>0.60760000000000003</c:v>
                </c:pt>
                <c:pt idx="7">
                  <c:v>5.8400000000000001E-2</c:v>
                </c:pt>
                <c:pt idx="8">
                  <c:v>4.7000000000000002E-3</c:v>
                </c:pt>
                <c:pt idx="9">
                  <c:v>1.2999999999999999E-3</c:v>
                </c:pt>
                <c:pt idx="10">
                  <c:v>2.9999999999999997E-4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F6-4E58-A781-06F56BE8961D}"/>
            </c:ext>
          </c:extLst>
        </c:ser>
        <c:ser>
          <c:idx val="1"/>
          <c:order val="1"/>
          <c:tx>
            <c:strRef>
              <c:f>FR1_50MHz_30kHz!$C$33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FR1_50MHz_30kHz!$A$34:$A$49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FR1_50MHz_30kHz!$C$34:$C$49</c:f>
              <c:numCache>
                <c:formatCode>0.00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0.99848000000000003</c:v>
                </c:pt>
                <c:pt idx="4">
                  <c:v>0.75265000000000004</c:v>
                </c:pt>
                <c:pt idx="5">
                  <c:v>9.5024999999999998E-2</c:v>
                </c:pt>
                <c:pt idx="6">
                  <c:v>1.2999999999999999E-3</c:v>
                </c:pt>
                <c:pt idx="7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F6-4E58-A781-06F56BE8961D}"/>
            </c:ext>
          </c:extLst>
        </c:ser>
        <c:ser>
          <c:idx val="2"/>
          <c:order val="2"/>
          <c:tx>
            <c:strRef>
              <c:f>FR1_50MHz_30kHz!$D$33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FR1_50MHz_30kHz!$A$34:$A$49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FR1_50MHz_30kHz!$D$34:$D$49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F6-4E58-A781-06F56BE8961D}"/>
            </c:ext>
          </c:extLst>
        </c:ser>
        <c:ser>
          <c:idx val="3"/>
          <c:order val="3"/>
          <c:tx>
            <c:strRef>
              <c:f>FR1_50MHz_30kHz!$E$33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FR1_50MHz_30kHz!$A$34:$A$49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FR1_50MHz_30kHz!$E$34:$E$49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 formatCode="0.00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0.98375000000000001</c:v>
                </c:pt>
                <c:pt idx="6">
                  <c:v>0.496</c:v>
                </c:pt>
                <c:pt idx="7">
                  <c:v>2.87E-2</c:v>
                </c:pt>
                <c:pt idx="8">
                  <c:v>1.4999999999999999E-4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1F6-4E58-A781-06F56BE8961D}"/>
            </c:ext>
          </c:extLst>
        </c:ser>
        <c:ser>
          <c:idx val="4"/>
          <c:order val="4"/>
          <c:tx>
            <c:strRef>
              <c:f>FR1_50MHz_30kHz!$F$33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FR1_50MHz_30kHz!$A$34:$A$49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FR1_50MHz_30kHz!$F$34:$F$49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1F6-4E58-A781-06F56BE8961D}"/>
            </c:ext>
          </c:extLst>
        </c:ser>
        <c:ser>
          <c:idx val="7"/>
          <c:order val="5"/>
          <c:tx>
            <c:strRef>
              <c:f>FR1_50MHz_30kHz!$G$33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FR1_50MHz_30kHz!$A$34:$A$49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FR1_50MHz_30kHz!$G$34:$G$49</c:f>
              <c:numCache>
                <c:formatCode>0.00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</c:v>
                </c:pt>
                <c:pt idx="5">
                  <c:v>0.79730000000000001</c:v>
                </c:pt>
                <c:pt idx="6">
                  <c:v>0.1166</c:v>
                </c:pt>
                <c:pt idx="7">
                  <c:v>1.2999999999999999E-3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1F6-4E58-A781-06F56BE8961D}"/>
            </c:ext>
          </c:extLst>
        </c:ser>
        <c:ser>
          <c:idx val="5"/>
          <c:order val="6"/>
          <c:tx>
            <c:strRef>
              <c:f>FR1_50MHz_30kHz!$H$33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FR1_50MHz_30kHz!$A$34:$A$49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FR1_50MHz_30kHz!$H$34:$H$49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1F6-4E58-A781-06F56BE8961D}"/>
            </c:ext>
          </c:extLst>
        </c:ser>
        <c:ser>
          <c:idx val="8"/>
          <c:order val="7"/>
          <c:tx>
            <c:strRef>
              <c:f>FR1_50MHz_30kHz!$I$33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FR1_50MHz_30kHz!$A$34:$A$49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FR1_50MHz_30kHz!$I$34:$I$49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1F6-4E58-A781-06F56BE8961D}"/>
            </c:ext>
          </c:extLst>
        </c:ser>
        <c:ser>
          <c:idx val="9"/>
          <c:order val="8"/>
          <c:tx>
            <c:strRef>
              <c:f>FR1_50MHz_30kHz!$J$33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FR1_50MHz_30kHz!$A$34:$A$49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FR1_50MHz_30kHz!$J$34:$J$49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1F6-4E58-A781-06F56BE8961D}"/>
            </c:ext>
          </c:extLst>
        </c:ser>
        <c:ser>
          <c:idx val="10"/>
          <c:order val="9"/>
          <c:tx>
            <c:strRef>
              <c:f>FR1_50MHz_30kHz!$K$33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FR1_50MHz_30kHz!$A$34:$A$49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FR1_50MHz_30kHz!$K$34:$K$49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1F6-4E58-A781-06F56BE896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236672"/>
        <c:axId val="160237248"/>
      </c:scatterChart>
      <c:valAx>
        <c:axId val="160236672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4450992707"/>
              <c:y val="0.9262947091399098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60237248"/>
        <c:crosses val="autoZero"/>
        <c:crossBetween val="midCat"/>
      </c:valAx>
      <c:valAx>
        <c:axId val="160237248"/>
        <c:scaling>
          <c:logBase val="10"/>
          <c:orientation val="minMax"/>
          <c:min val="1.0000000000000007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1.5624849041109131E-2"/>
              <c:y val="0.3404254360966273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60236672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905012640291129"/>
          <c:y val="7.0168950060867055E-2"/>
          <c:w val="0.13659533355876541"/>
          <c:h val="0.471622722762871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0833" r="0.75000000000000833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FR1_50MHz_30kHz!$R$33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FR1_50MHz_30kHz!$Q$34:$Q$49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FR1_50MHz_30kHz!$R$34:$R$49</c:f>
              <c:numCache>
                <c:formatCode>0.00</c:formatCode>
                <c:ptCount val="16"/>
                <c:pt idx="6">
                  <c:v>0.97170000000000001</c:v>
                </c:pt>
                <c:pt idx="7">
                  <c:v>0.43919999999999998</c:v>
                </c:pt>
                <c:pt idx="8">
                  <c:v>3.32E-2</c:v>
                </c:pt>
                <c:pt idx="9">
                  <c:v>5.4000000000000003E-3</c:v>
                </c:pt>
                <c:pt idx="10">
                  <c:v>6.9999999999999999E-4</c:v>
                </c:pt>
                <c:pt idx="11">
                  <c:v>5.0000000000000001E-4</c:v>
                </c:pt>
                <c:pt idx="12">
                  <c:v>2.0000000000000001E-4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AE-437B-A750-D23D89E8C5FA}"/>
            </c:ext>
          </c:extLst>
        </c:ser>
        <c:ser>
          <c:idx val="1"/>
          <c:order val="1"/>
          <c:tx>
            <c:strRef>
              <c:f>FR1_50MHz_30kHz!$S$33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FR1_50MHz_30kHz!$Q$34:$Q$49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FR1_50MHz_30kHz!$S$34:$S$49</c:f>
              <c:numCache>
                <c:formatCode>0.00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0.99934999999999996</c:v>
                </c:pt>
                <c:pt idx="5">
                  <c:v>0.86055000000000004</c:v>
                </c:pt>
                <c:pt idx="6">
                  <c:v>0.19670000000000001</c:v>
                </c:pt>
                <c:pt idx="7">
                  <c:v>4.7499999999999999E-3</c:v>
                </c:pt>
                <c:pt idx="8">
                  <c:v>2.2499999999999999E-4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AE-437B-A750-D23D89E8C5FA}"/>
            </c:ext>
          </c:extLst>
        </c:ser>
        <c:ser>
          <c:idx val="2"/>
          <c:order val="2"/>
          <c:tx>
            <c:strRef>
              <c:f>FR1_50MHz_30kHz!$T$33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FR1_50MHz_30kHz!$Q$34:$Q$49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FR1_50MHz_30kHz!$T$34:$T$49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AE-437B-A750-D23D89E8C5FA}"/>
            </c:ext>
          </c:extLst>
        </c:ser>
        <c:ser>
          <c:idx val="3"/>
          <c:order val="3"/>
          <c:tx>
            <c:strRef>
              <c:f>FR1_50MHz_30kHz!$U$33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FR1_50MHz_30kHz!$Q$34:$Q$49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FR1_50MHz_30kHz!$U$34:$U$49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 formatCode="0.00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0.99875000000000003</c:v>
                </c:pt>
                <c:pt idx="7">
                  <c:v>0.85255000000000003</c:v>
                </c:pt>
                <c:pt idx="8">
                  <c:v>0.21395</c:v>
                </c:pt>
                <c:pt idx="9">
                  <c:v>5.45E-3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5AE-437B-A750-D23D89E8C5FA}"/>
            </c:ext>
          </c:extLst>
        </c:ser>
        <c:ser>
          <c:idx val="4"/>
          <c:order val="4"/>
          <c:tx>
            <c:strRef>
              <c:f>FR1_50MHz_30kHz!$V$33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FR1_50MHz_30kHz!$Q$34:$Q$49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FR1_50MHz_30kHz!$V$34:$V$49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5AE-437B-A750-D23D89E8C5FA}"/>
            </c:ext>
          </c:extLst>
        </c:ser>
        <c:ser>
          <c:idx val="5"/>
          <c:order val="5"/>
          <c:tx>
            <c:strRef>
              <c:f>FR1_50MHz_30kHz!$W$33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FR1_50MHz_30kHz!$Q$34:$Q$49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FR1_50MHz_30kHz!$W$34:$W$49</c:f>
              <c:numCache>
                <c:formatCode>0.00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0.99980000000000002</c:v>
                </c:pt>
                <c:pt idx="6">
                  <c:v>0.92530000000000001</c:v>
                </c:pt>
                <c:pt idx="7">
                  <c:v>0.45689999999999997</c:v>
                </c:pt>
                <c:pt idx="8">
                  <c:v>0.15409999999999999</c:v>
                </c:pt>
                <c:pt idx="9">
                  <c:v>5.74E-2</c:v>
                </c:pt>
                <c:pt idx="10">
                  <c:v>1.8200000000000001E-2</c:v>
                </c:pt>
                <c:pt idx="11">
                  <c:v>5.0000000000000001E-3</c:v>
                </c:pt>
                <c:pt idx="12">
                  <c:v>1.4E-3</c:v>
                </c:pt>
                <c:pt idx="13">
                  <c:v>2.9999999999999997E-4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5AE-437B-A750-D23D89E8C5FA}"/>
            </c:ext>
          </c:extLst>
        </c:ser>
        <c:ser>
          <c:idx val="7"/>
          <c:order val="6"/>
          <c:tx>
            <c:strRef>
              <c:f>FR1_50MHz_30kHz!$X$33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FR1_50MHz_30kHz!$Q$34:$Q$49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FR1_50MHz_30kHz!$X$34:$X$49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5AE-437B-A750-D23D89E8C5FA}"/>
            </c:ext>
          </c:extLst>
        </c:ser>
        <c:ser>
          <c:idx val="8"/>
          <c:order val="7"/>
          <c:tx>
            <c:strRef>
              <c:f>FR1_50MHz_30kHz!$Y$33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FR1_50MHz_30kHz!$Q$34:$Q$49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FR1_50MHz_30kHz!$Y$34:$Y$49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5AE-437B-A750-D23D89E8C5FA}"/>
            </c:ext>
          </c:extLst>
        </c:ser>
        <c:ser>
          <c:idx val="6"/>
          <c:order val="8"/>
          <c:tx>
            <c:strRef>
              <c:f>FR1_50MHz_30kHz!$Z$33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FR1_50MHz_30kHz!$Q$34:$Q$49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FR1_50MHz_30kHz!$Z$34:$Z$49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5AE-437B-A750-D23D89E8C5FA}"/>
            </c:ext>
          </c:extLst>
        </c:ser>
        <c:ser>
          <c:idx val="9"/>
          <c:order val="9"/>
          <c:tx>
            <c:strRef>
              <c:f>FR1_50MHz_30kHz!$AA$33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FR1_50MHz_30kHz!$Q$34:$Q$49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FR1_50MHz_30kHz!$AA$34:$AA$49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5AE-437B-A750-D23D89E8C5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239552"/>
        <c:axId val="160240128"/>
      </c:scatterChart>
      <c:valAx>
        <c:axId val="160239552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45513252687"/>
              <c:y val="0.9262947091399098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60240128"/>
        <c:crosses val="autoZero"/>
        <c:crossBetween val="midCat"/>
      </c:valAx>
      <c:valAx>
        <c:axId val="160240128"/>
        <c:scaling>
          <c:logBase val="10"/>
          <c:orientation val="minMax"/>
          <c:min val="1.0000000000000007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1.5624896645592971E-2"/>
              <c:y val="0.3404254360966273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60239552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223215837923311"/>
          <c:y val="6.4609430523597439E-2"/>
          <c:w val="0.14094818923078883"/>
          <c:h val="0.4709539591733337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0833" r="0.75000000000000833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FR2_50MHz_60kHz!$B$33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FR2_50MHz_60kHz!$A$34:$A$49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FR2_50MHz_60kHz!$B$34:$B$49</c:f>
              <c:numCache>
                <c:formatCode>0.00</c:formatCode>
                <c:ptCount val="16"/>
                <c:pt idx="6">
                  <c:v>9.4299999999999995E-2</c:v>
                </c:pt>
                <c:pt idx="7">
                  <c:v>7.1000000000000004E-3</c:v>
                </c:pt>
                <c:pt idx="8">
                  <c:v>1.6999999999999999E-3</c:v>
                </c:pt>
                <c:pt idx="9">
                  <c:v>6.9999999999999999E-4</c:v>
                </c:pt>
                <c:pt idx="10">
                  <c:v>2.0000000000000001E-4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77-4BEE-A80E-EB1B439DBF51}"/>
            </c:ext>
          </c:extLst>
        </c:ser>
        <c:ser>
          <c:idx val="1"/>
          <c:order val="1"/>
          <c:tx>
            <c:strRef>
              <c:f>FR2_50MHz_60kHz!$C$33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FR2_50MHz_60kHz!$A$34:$A$49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FR2_50MHz_60kHz!$C$34:$C$49</c:f>
              <c:numCache>
                <c:formatCode>0.00</c:formatCode>
                <c:ptCount val="16"/>
                <c:pt idx="0">
                  <c:v>1</c:v>
                </c:pt>
                <c:pt idx="1">
                  <c:v>0.99992999999999999</c:v>
                </c:pt>
                <c:pt idx="2">
                  <c:v>0.98599999999999999</c:v>
                </c:pt>
                <c:pt idx="3">
                  <c:v>0.69264999999999999</c:v>
                </c:pt>
                <c:pt idx="4">
                  <c:v>0.12712999999999999</c:v>
                </c:pt>
                <c:pt idx="5">
                  <c:v>3.1749999999999999E-3</c:v>
                </c:pt>
                <c:pt idx="6">
                  <c:v>1.25E-4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77-4BEE-A80E-EB1B439DBF51}"/>
            </c:ext>
          </c:extLst>
        </c:ser>
        <c:ser>
          <c:idx val="2"/>
          <c:order val="2"/>
          <c:tx>
            <c:strRef>
              <c:f>FR2_50MHz_60kHz!$D$33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FR2_50MHz_60kHz!$A$34:$A$49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FR2_50MHz_60kHz!$D$34:$D$49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A77-4BEE-A80E-EB1B439DBF51}"/>
            </c:ext>
          </c:extLst>
        </c:ser>
        <c:ser>
          <c:idx val="3"/>
          <c:order val="3"/>
          <c:tx>
            <c:strRef>
              <c:f>FR2_50MHz_60kHz!$E$33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FR2_50MHz_60kHz!$A$34:$A$49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FR2_50MHz_60kHz!$E$34:$E$49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 formatCode="0.00">
                  <c:v>1</c:v>
                </c:pt>
                <c:pt idx="3">
                  <c:v>0.99970000000000003</c:v>
                </c:pt>
                <c:pt idx="4">
                  <c:v>0.94950000000000001</c:v>
                </c:pt>
                <c:pt idx="5">
                  <c:v>0.48945</c:v>
                </c:pt>
                <c:pt idx="6">
                  <c:v>5.1400000000000001E-2</c:v>
                </c:pt>
                <c:pt idx="7">
                  <c:v>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A77-4BEE-A80E-EB1B439DBF51}"/>
            </c:ext>
          </c:extLst>
        </c:ser>
        <c:ser>
          <c:idx val="4"/>
          <c:order val="4"/>
          <c:tx>
            <c:strRef>
              <c:f>FR2_50MHz_60kHz!$F$33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FR2_50MHz_60kHz!$A$34:$A$49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FR2_50MHz_60kHz!$F$34:$F$49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A77-4BEE-A80E-EB1B439DBF51}"/>
            </c:ext>
          </c:extLst>
        </c:ser>
        <c:ser>
          <c:idx val="7"/>
          <c:order val="5"/>
          <c:tx>
            <c:strRef>
              <c:f>FR2_50MHz_60kHz!$G$33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FR2_50MHz_60kHz!$A$34:$A$49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FR2_50MHz_60kHz!$G$34:$G$49</c:f>
              <c:numCache>
                <c:formatCode>0.00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0.9929</c:v>
                </c:pt>
                <c:pt idx="4">
                  <c:v>0.77239999999999998</c:v>
                </c:pt>
                <c:pt idx="5">
                  <c:v>0.17910000000000001</c:v>
                </c:pt>
                <c:pt idx="6">
                  <c:v>6.0000000000000001E-3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A77-4BEE-A80E-EB1B439DBF51}"/>
            </c:ext>
          </c:extLst>
        </c:ser>
        <c:ser>
          <c:idx val="5"/>
          <c:order val="6"/>
          <c:tx>
            <c:strRef>
              <c:f>FR2_50MHz_60kHz!$H$33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FR2_50MHz_60kHz!$A$34:$A$49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FR2_50MHz_60kHz!$H$34:$H$49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A77-4BEE-A80E-EB1B439DBF51}"/>
            </c:ext>
          </c:extLst>
        </c:ser>
        <c:ser>
          <c:idx val="8"/>
          <c:order val="7"/>
          <c:tx>
            <c:strRef>
              <c:f>FR2_50MHz_60kHz!$I$33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FR2_50MHz_60kHz!$A$34:$A$49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FR2_50MHz_60kHz!$I$34:$I$49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A77-4BEE-A80E-EB1B439DBF51}"/>
            </c:ext>
          </c:extLst>
        </c:ser>
        <c:ser>
          <c:idx val="9"/>
          <c:order val="8"/>
          <c:tx>
            <c:strRef>
              <c:f>FR2_50MHz_60kHz!$J$33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FR2_50MHz_60kHz!$A$34:$A$49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FR2_50MHz_60kHz!$J$34:$J$49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A77-4BEE-A80E-EB1B439DBF51}"/>
            </c:ext>
          </c:extLst>
        </c:ser>
        <c:ser>
          <c:idx val="10"/>
          <c:order val="9"/>
          <c:tx>
            <c:strRef>
              <c:f>FR2_50MHz_60kHz!$K$33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FR2_50MHz_60kHz!$A$34:$A$49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FR2_50MHz_60kHz!$K$34:$K$49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A77-4BEE-A80E-EB1B439DB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242432"/>
        <c:axId val="160243008"/>
      </c:scatterChart>
      <c:valAx>
        <c:axId val="160242432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4450992707"/>
              <c:y val="0.9262947091399098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60243008"/>
        <c:crosses val="autoZero"/>
        <c:crossBetween val="midCat"/>
      </c:valAx>
      <c:valAx>
        <c:axId val="160243008"/>
        <c:scaling>
          <c:logBase val="10"/>
          <c:orientation val="minMax"/>
          <c:min val="1.0000000000000007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1.5624849041109131E-2"/>
              <c:y val="0.3404254360966273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60242432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905012640291129"/>
          <c:y val="7.0168950060867055E-2"/>
          <c:w val="0.13659533355876541"/>
          <c:h val="0.471622722762871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0833" r="0.75000000000000833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FR2_50MHz_60kHz!$R$33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FR2_50MHz_60kHz!$Q$34:$Q$49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FR2_50MHz_60kHz!$R$34:$R$49</c:f>
              <c:numCache>
                <c:formatCode>0.00</c:formatCode>
                <c:ptCount val="16"/>
                <c:pt idx="6">
                  <c:v>0.66920000000000002</c:v>
                </c:pt>
                <c:pt idx="7">
                  <c:v>0.14050000000000001</c:v>
                </c:pt>
                <c:pt idx="8">
                  <c:v>1.2999999999999999E-2</c:v>
                </c:pt>
                <c:pt idx="9">
                  <c:v>3.0000000000000001E-3</c:v>
                </c:pt>
                <c:pt idx="10">
                  <c:v>5.9999999999999995E-4</c:v>
                </c:pt>
                <c:pt idx="11">
                  <c:v>2.0000000000000001E-4</c:v>
                </c:pt>
                <c:pt idx="12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6C-46C3-84A8-CA1F092C72D9}"/>
            </c:ext>
          </c:extLst>
        </c:ser>
        <c:ser>
          <c:idx val="1"/>
          <c:order val="1"/>
          <c:tx>
            <c:strRef>
              <c:f>FR2_50MHz_60kHz!$S$33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FR2_50MHz_60kHz!$Q$34:$Q$49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FR2_50MHz_60kHz!$S$34:$S$49</c:f>
              <c:numCache>
                <c:formatCode>0.00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0.99133000000000004</c:v>
                </c:pt>
                <c:pt idx="4">
                  <c:v>0.79996999999999996</c:v>
                </c:pt>
                <c:pt idx="5">
                  <c:v>0.23715</c:v>
                </c:pt>
                <c:pt idx="6">
                  <c:v>1.3825E-2</c:v>
                </c:pt>
                <c:pt idx="7">
                  <c:v>3.2499999999999999E-4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6C-46C3-84A8-CA1F092C72D9}"/>
            </c:ext>
          </c:extLst>
        </c:ser>
        <c:ser>
          <c:idx val="2"/>
          <c:order val="2"/>
          <c:tx>
            <c:strRef>
              <c:f>FR2_50MHz_60kHz!$T$33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FR2_50MHz_60kHz!$Q$34:$Q$49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FR2_50MHz_60kHz!$T$34:$T$49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6C-46C3-84A8-CA1F092C72D9}"/>
            </c:ext>
          </c:extLst>
        </c:ser>
        <c:ser>
          <c:idx val="3"/>
          <c:order val="3"/>
          <c:tx>
            <c:strRef>
              <c:f>FR2_50MHz_60kHz!$U$33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FR2_50MHz_60kHz!$Q$34:$Q$49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FR2_50MHz_60kHz!$U$34:$U$49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 formatCode="0.00">
                  <c:v>1</c:v>
                </c:pt>
                <c:pt idx="3">
                  <c:v>1</c:v>
                </c:pt>
                <c:pt idx="4">
                  <c:v>0.99995000000000001</c:v>
                </c:pt>
                <c:pt idx="5">
                  <c:v>0.99055000000000004</c:v>
                </c:pt>
                <c:pt idx="6">
                  <c:v>0.80315000000000003</c:v>
                </c:pt>
                <c:pt idx="7">
                  <c:v>0.25885000000000002</c:v>
                </c:pt>
                <c:pt idx="8">
                  <c:v>1.8499999999999999E-2</c:v>
                </c:pt>
                <c:pt idx="9">
                  <c:v>2.9999999999999997E-4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6C-46C3-84A8-CA1F092C72D9}"/>
            </c:ext>
          </c:extLst>
        </c:ser>
        <c:ser>
          <c:idx val="4"/>
          <c:order val="4"/>
          <c:tx>
            <c:strRef>
              <c:f>FR2_50MHz_60kHz!$V$33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FR2_50MHz_60kHz!$Q$34:$Q$49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FR2_50MHz_60kHz!$V$34:$V$49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6C-46C3-84A8-CA1F092C72D9}"/>
            </c:ext>
          </c:extLst>
        </c:ser>
        <c:ser>
          <c:idx val="5"/>
          <c:order val="5"/>
          <c:tx>
            <c:strRef>
              <c:f>FR2_50MHz_60kHz!$W$33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FR2_50MHz_60kHz!$Q$34:$Q$49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FR2_50MHz_60kHz!$W$34:$W$49</c:f>
              <c:numCache>
                <c:formatCode>0.00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0.99809999999999999</c:v>
                </c:pt>
                <c:pt idx="5">
                  <c:v>0.91349999999999998</c:v>
                </c:pt>
                <c:pt idx="6">
                  <c:v>0.51449999999999996</c:v>
                </c:pt>
                <c:pt idx="7">
                  <c:v>0.19120000000000001</c:v>
                </c:pt>
                <c:pt idx="8">
                  <c:v>7.0599999999999996E-2</c:v>
                </c:pt>
                <c:pt idx="9">
                  <c:v>2.3900000000000001E-2</c:v>
                </c:pt>
                <c:pt idx="10">
                  <c:v>7.7000000000000002E-3</c:v>
                </c:pt>
                <c:pt idx="11">
                  <c:v>2.5999999999999999E-3</c:v>
                </c:pt>
                <c:pt idx="12">
                  <c:v>4.0000000000000002E-4</c:v>
                </c:pt>
                <c:pt idx="13">
                  <c:v>1E-4</c:v>
                </c:pt>
                <c:pt idx="14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B6C-46C3-84A8-CA1F092C72D9}"/>
            </c:ext>
          </c:extLst>
        </c:ser>
        <c:ser>
          <c:idx val="7"/>
          <c:order val="6"/>
          <c:tx>
            <c:strRef>
              <c:f>FR2_50MHz_60kHz!$X$33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FR2_50MHz_60kHz!$Q$34:$Q$49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FR2_50MHz_60kHz!$X$34:$X$49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B6C-46C3-84A8-CA1F092C72D9}"/>
            </c:ext>
          </c:extLst>
        </c:ser>
        <c:ser>
          <c:idx val="8"/>
          <c:order val="7"/>
          <c:tx>
            <c:strRef>
              <c:f>FR2_50MHz_60kHz!$Y$33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FR2_50MHz_60kHz!$Q$34:$Q$49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FR2_50MHz_60kHz!$Y$34:$Y$49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B6C-46C3-84A8-CA1F092C72D9}"/>
            </c:ext>
          </c:extLst>
        </c:ser>
        <c:ser>
          <c:idx val="6"/>
          <c:order val="8"/>
          <c:tx>
            <c:strRef>
              <c:f>FR2_50MHz_60kHz!$Z$33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FR2_50MHz_60kHz!$Q$34:$Q$49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FR2_50MHz_60kHz!$Z$34:$Z$49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B6C-46C3-84A8-CA1F092C72D9}"/>
            </c:ext>
          </c:extLst>
        </c:ser>
        <c:ser>
          <c:idx val="9"/>
          <c:order val="9"/>
          <c:tx>
            <c:strRef>
              <c:f>FR2_50MHz_60kHz!$AA$33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FR2_50MHz_60kHz!$Q$34:$Q$49</c:f>
              <c:numCache>
                <c:formatCode>0.0</c:formatCode>
                <c:ptCount val="16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</c:numCache>
            </c:numRef>
          </c:xVal>
          <c:yVal>
            <c:numRef>
              <c:f>FR2_50MHz_60kHz!$AA$34:$AA$49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B6C-46C3-84A8-CA1F092C72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588352"/>
        <c:axId val="162588928"/>
      </c:scatterChart>
      <c:valAx>
        <c:axId val="162588352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45513252687"/>
              <c:y val="0.9262947091399098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62588928"/>
        <c:crosses val="autoZero"/>
        <c:crossBetween val="midCat"/>
      </c:valAx>
      <c:valAx>
        <c:axId val="162588928"/>
        <c:scaling>
          <c:logBase val="10"/>
          <c:orientation val="minMax"/>
          <c:min val="1.0000000000000007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1.5624896645592971E-2"/>
              <c:y val="0.3404254360966273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62588352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223215837923311"/>
          <c:y val="6.4609430523597439E-2"/>
          <c:w val="0.14094818923078883"/>
          <c:h val="0.4709539591733337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0833" r="0.75000000000000833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6</xdr:row>
      <xdr:rowOff>152400</xdr:rowOff>
    </xdr:from>
    <xdr:to>
      <xdr:col>12</xdr:col>
      <xdr:colOff>285750</xdr:colOff>
      <xdr:row>29</xdr:row>
      <xdr:rowOff>95250</xdr:rowOff>
    </xdr:to>
    <xdr:graphicFrame macro="">
      <xdr:nvGraphicFramePr>
        <xdr:cNvPr id="2204733" name="Chart 1">
          <a:extLst>
            <a:ext uri="{FF2B5EF4-FFF2-40B4-BE49-F238E27FC236}">
              <a16:creationId xmlns:a16="http://schemas.microsoft.com/office/drawing/2014/main" id="{00000000-0008-0000-0200-00003DA42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7</xdr:row>
      <xdr:rowOff>0</xdr:rowOff>
    </xdr:from>
    <xdr:to>
      <xdr:col>26</xdr:col>
      <xdr:colOff>447675</xdr:colOff>
      <xdr:row>29</xdr:row>
      <xdr:rowOff>104775</xdr:rowOff>
    </xdr:to>
    <xdr:graphicFrame macro="">
      <xdr:nvGraphicFramePr>
        <xdr:cNvPr id="2204734" name="Chart 2">
          <a:extLst>
            <a:ext uri="{FF2B5EF4-FFF2-40B4-BE49-F238E27FC236}">
              <a16:creationId xmlns:a16="http://schemas.microsoft.com/office/drawing/2014/main" id="{00000000-0008-0000-0200-00003EA42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6</xdr:row>
      <xdr:rowOff>152400</xdr:rowOff>
    </xdr:from>
    <xdr:to>
      <xdr:col>12</xdr:col>
      <xdr:colOff>285750</xdr:colOff>
      <xdr:row>29</xdr:row>
      <xdr:rowOff>95250</xdr:rowOff>
    </xdr:to>
    <xdr:graphicFrame macro="">
      <xdr:nvGraphicFramePr>
        <xdr:cNvPr id="2206781" name="Chart 1">
          <a:extLst>
            <a:ext uri="{FF2B5EF4-FFF2-40B4-BE49-F238E27FC236}">
              <a16:creationId xmlns:a16="http://schemas.microsoft.com/office/drawing/2014/main" id="{00000000-0008-0000-0300-00003DAC2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7</xdr:row>
      <xdr:rowOff>0</xdr:rowOff>
    </xdr:from>
    <xdr:to>
      <xdr:col>26</xdr:col>
      <xdr:colOff>447675</xdr:colOff>
      <xdr:row>29</xdr:row>
      <xdr:rowOff>104775</xdr:rowOff>
    </xdr:to>
    <xdr:graphicFrame macro="">
      <xdr:nvGraphicFramePr>
        <xdr:cNvPr id="2206782" name="Chart 2">
          <a:extLst>
            <a:ext uri="{FF2B5EF4-FFF2-40B4-BE49-F238E27FC236}">
              <a16:creationId xmlns:a16="http://schemas.microsoft.com/office/drawing/2014/main" id="{00000000-0008-0000-0300-00003EAC2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6</xdr:row>
      <xdr:rowOff>152400</xdr:rowOff>
    </xdr:from>
    <xdr:to>
      <xdr:col>12</xdr:col>
      <xdr:colOff>285750</xdr:colOff>
      <xdr:row>29</xdr:row>
      <xdr:rowOff>95250</xdr:rowOff>
    </xdr:to>
    <xdr:graphicFrame macro="">
      <xdr:nvGraphicFramePr>
        <xdr:cNvPr id="2209853" name="Chart 1">
          <a:extLst>
            <a:ext uri="{FF2B5EF4-FFF2-40B4-BE49-F238E27FC236}">
              <a16:creationId xmlns:a16="http://schemas.microsoft.com/office/drawing/2014/main" id="{00000000-0008-0000-0400-00003DB82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7</xdr:row>
      <xdr:rowOff>0</xdr:rowOff>
    </xdr:from>
    <xdr:to>
      <xdr:col>26</xdr:col>
      <xdr:colOff>447675</xdr:colOff>
      <xdr:row>29</xdr:row>
      <xdr:rowOff>104775</xdr:rowOff>
    </xdr:to>
    <xdr:graphicFrame macro="">
      <xdr:nvGraphicFramePr>
        <xdr:cNvPr id="2209854" name="Chart 2">
          <a:extLst>
            <a:ext uri="{FF2B5EF4-FFF2-40B4-BE49-F238E27FC236}">
              <a16:creationId xmlns:a16="http://schemas.microsoft.com/office/drawing/2014/main" id="{00000000-0008-0000-0400-00003EB82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NR@5%25BLER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NR@5%25BLER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SNR@5%25BL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workbookViewId="0">
      <selection activeCell="B4" sqref="B4"/>
    </sheetView>
  </sheetViews>
  <sheetFormatPr defaultRowHeight="15"/>
  <cols>
    <col min="1" max="1" width="35.28515625" customWidth="1"/>
    <col min="2" max="2" width="70.28515625" customWidth="1"/>
  </cols>
  <sheetData>
    <row r="1" spans="1:2" ht="30">
      <c r="A1" s="1" t="s">
        <v>41</v>
      </c>
    </row>
    <row r="3" spans="1:2">
      <c r="A3" t="s">
        <v>7</v>
      </c>
      <c r="B3" t="s">
        <v>52</v>
      </c>
    </row>
    <row r="4" spans="1:2">
      <c r="A4" t="s">
        <v>6</v>
      </c>
      <c r="B4" t="s">
        <v>53</v>
      </c>
    </row>
    <row r="5" spans="1:2">
      <c r="A5" t="s">
        <v>5</v>
      </c>
      <c r="B5" t="s">
        <v>0</v>
      </c>
    </row>
    <row r="6" spans="1:2">
      <c r="A6" t="s">
        <v>4</v>
      </c>
      <c r="B6" t="s">
        <v>43</v>
      </c>
    </row>
    <row r="7" spans="1:2">
      <c r="A7" t="s">
        <v>3</v>
      </c>
      <c r="B7" t="s">
        <v>2</v>
      </c>
    </row>
    <row r="9" spans="1:2">
      <c r="A9" t="s">
        <v>1</v>
      </c>
      <c r="B9" t="s">
        <v>28</v>
      </c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2"/>
  <sheetViews>
    <sheetView tabSelected="1" workbookViewId="0">
      <selection activeCell="I13" sqref="I13"/>
    </sheetView>
  </sheetViews>
  <sheetFormatPr defaultRowHeight="15"/>
  <cols>
    <col min="1" max="1" width="17.42578125" bestFit="1" customWidth="1"/>
    <col min="2" max="2" width="28.140625" customWidth="1"/>
    <col min="3" max="3" width="9" customWidth="1"/>
    <col min="8" max="8" width="8.140625" customWidth="1"/>
    <col min="9" max="10" width="9" style="41" customWidth="1"/>
    <col min="11" max="11" width="10.7109375" style="41" customWidth="1"/>
  </cols>
  <sheetData>
    <row r="1" spans="1:16" ht="30">
      <c r="A1" s="1"/>
      <c r="B1" s="2" t="s">
        <v>8</v>
      </c>
      <c r="C1" s="7" t="s">
        <v>0</v>
      </c>
      <c r="D1" s="2" t="s">
        <v>44</v>
      </c>
      <c r="E1" s="2" t="s">
        <v>45</v>
      </c>
      <c r="F1" s="2" t="str">
        <f>FR1_10MHz_15kHz!E33</f>
        <v>LG</v>
      </c>
      <c r="G1" s="2" t="s">
        <v>47</v>
      </c>
      <c r="H1" s="2" t="s">
        <v>48</v>
      </c>
      <c r="I1" s="2" t="s">
        <v>51</v>
      </c>
      <c r="J1" s="2" t="s">
        <v>29</v>
      </c>
      <c r="K1" s="2" t="s">
        <v>29</v>
      </c>
      <c r="L1" s="1"/>
      <c r="M1" s="1"/>
      <c r="N1" s="1"/>
      <c r="O1" s="1"/>
      <c r="P1" s="1"/>
    </row>
    <row r="2" spans="1:16">
      <c r="B2" s="3" t="s">
        <v>9</v>
      </c>
      <c r="C2" s="43"/>
      <c r="D2" s="3"/>
      <c r="E2" s="36"/>
      <c r="F2" s="4"/>
      <c r="G2" s="4"/>
      <c r="H2" s="37"/>
      <c r="I2" s="38"/>
      <c r="J2" s="40"/>
      <c r="K2" s="40"/>
      <c r="L2" s="39" t="s">
        <v>10</v>
      </c>
      <c r="M2" s="5" t="s">
        <v>11</v>
      </c>
      <c r="N2" s="5" t="s">
        <v>12</v>
      </c>
      <c r="O2" s="5" t="s">
        <v>13</v>
      </c>
      <c r="P2" s="6" t="s">
        <v>14</v>
      </c>
    </row>
    <row r="3" spans="1:16">
      <c r="B3" s="3"/>
      <c r="C3" s="7"/>
      <c r="D3" s="3"/>
      <c r="E3" s="36"/>
      <c r="F3" s="4"/>
      <c r="G3" s="4"/>
      <c r="H3" s="37"/>
      <c r="I3" s="38"/>
      <c r="J3" s="40"/>
      <c r="K3" s="40"/>
      <c r="L3" s="39"/>
      <c r="M3" s="5"/>
      <c r="N3" s="5"/>
      <c r="O3" s="5"/>
      <c r="P3" s="6"/>
    </row>
    <row r="4" spans="1:16">
      <c r="B4" s="8" t="s">
        <v>32</v>
      </c>
      <c r="C4" s="7"/>
      <c r="D4" s="3"/>
      <c r="E4" s="36"/>
      <c r="F4" s="4"/>
      <c r="G4" s="4"/>
      <c r="H4" s="37"/>
      <c r="I4" s="38"/>
      <c r="J4" s="40"/>
      <c r="K4" s="40"/>
      <c r="L4" s="39"/>
      <c r="M4" s="5"/>
      <c r="N4" s="5"/>
      <c r="O4" s="5"/>
      <c r="P4" s="6"/>
    </row>
    <row r="5" spans="1:16">
      <c r="A5" s="2" t="s">
        <v>38</v>
      </c>
      <c r="B5" s="2" t="s">
        <v>42</v>
      </c>
      <c r="C5" s="56">
        <f>FR1_10MHz_15kHz!R$50</f>
        <v>-1.3729909147147143</v>
      </c>
      <c r="D5" s="56">
        <f>FR1_10MHz_15kHz!S$50</f>
        <v>-1.8556169705704155</v>
      </c>
      <c r="E5" s="56">
        <f>-1.66</f>
        <v>-1.66</v>
      </c>
      <c r="F5" s="56">
        <f>FR1_10MHz_15kHz!U$50</f>
        <v>-1.3870960372814498</v>
      </c>
      <c r="G5" s="56">
        <v>-1.8</v>
      </c>
      <c r="H5" s="56">
        <v>-1.6</v>
      </c>
      <c r="I5" s="56">
        <v>-1.25</v>
      </c>
      <c r="J5" s="56" t="str">
        <f>FR1_10MHz_15kHz!Y$50</f>
        <v/>
      </c>
      <c r="K5" s="56" t="str">
        <f>FR1_10MHz_15kHz!Z$50</f>
        <v/>
      </c>
      <c r="L5" s="56">
        <f>AVERAGE(C5:K5)</f>
        <v>-1.5608148460809399</v>
      </c>
      <c r="M5" s="56">
        <f>MAX(C5:K5)-MIN(C5:K5)</f>
        <v>0.60561697057041552</v>
      </c>
      <c r="N5" s="56">
        <f>STDEV(C5:K5)</f>
        <v>0.23005540049203321</v>
      </c>
      <c r="O5" s="56"/>
      <c r="P5" s="56"/>
    </row>
    <row r="6" spans="1:16">
      <c r="A6" s="2" t="s">
        <v>39</v>
      </c>
      <c r="B6" s="2" t="s">
        <v>42</v>
      </c>
      <c r="C6" s="56">
        <f>FR1_50MHz_30kHz!R$50</f>
        <v>-1.431712541390104</v>
      </c>
      <c r="D6" s="56">
        <f>FR1_50MHz_30kHz!S$50</f>
        <v>-1.7264324530060788</v>
      </c>
      <c r="E6" s="56">
        <f>-1.34</f>
        <v>-1.34</v>
      </c>
      <c r="F6" s="56">
        <f>FR1_50MHz_30kHz!U$50</f>
        <v>-1.3207809733711313</v>
      </c>
      <c r="G6" s="56">
        <v>-1.7</v>
      </c>
      <c r="H6" s="56">
        <v>-1.2</v>
      </c>
      <c r="I6" s="56">
        <v>-1.08</v>
      </c>
      <c r="J6" s="56" t="str">
        <f>FR1_50MHz_30kHz!Y$50</f>
        <v/>
      </c>
      <c r="K6" s="56" t="str">
        <f>FR1_50MHz_30kHz!Z$50</f>
        <v/>
      </c>
      <c r="L6" s="56">
        <f>AVERAGE(C6:K6)</f>
        <v>-1.399846566823902</v>
      </c>
      <c r="M6" s="56">
        <f>MAX(C6:K6)-MIN(C6:K6)</f>
        <v>0.64643245300607877</v>
      </c>
      <c r="N6" s="56">
        <f>STDEV(C6:K6)</f>
        <v>0.24146749989899763</v>
      </c>
      <c r="O6" s="56"/>
      <c r="P6" s="56"/>
    </row>
    <row r="7" spans="1:16">
      <c r="A7" s="2" t="s">
        <v>40</v>
      </c>
      <c r="B7" s="2" t="s">
        <v>42</v>
      </c>
      <c r="C7" s="56">
        <f>FR2_50MHz_60kHz!R$50</f>
        <v>-1.5131871900989118</v>
      </c>
      <c r="D7" s="56">
        <f>FR2_50MHz_60kHz!S$50</f>
        <v>-1.8904607689713324</v>
      </c>
      <c r="E7" s="56">
        <f>-1.37</f>
        <v>-1.37</v>
      </c>
      <c r="F7" s="56">
        <f>FR2_50MHz_60kHz!U$50</f>
        <v>-1.475365591003557</v>
      </c>
      <c r="G7" s="56">
        <v>-1.8</v>
      </c>
      <c r="H7" s="56">
        <v>-1.3</v>
      </c>
      <c r="I7" s="56">
        <v>-1.28</v>
      </c>
      <c r="J7" s="56" t="str">
        <f>FR2_50MHz_60kHz!Y$50</f>
        <v/>
      </c>
      <c r="K7" s="56" t="str">
        <f>FR2_50MHz_60kHz!Z$50</f>
        <v/>
      </c>
      <c r="L7" s="56">
        <f>AVERAGE(C7:K7)</f>
        <v>-1.5184305071534003</v>
      </c>
      <c r="M7" s="56">
        <f>MAX(C7:K7)-MIN(C7:K7)</f>
        <v>0.61046076897133239</v>
      </c>
      <c r="N7" s="56">
        <f>STDEV(C7:K7)</f>
        <v>0.24019526190076834</v>
      </c>
      <c r="O7" s="56"/>
      <c r="P7" s="56"/>
    </row>
    <row r="8" spans="1:16">
      <c r="A8" s="57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</row>
    <row r="9" spans="1:16">
      <c r="B9" s="8" t="s">
        <v>31</v>
      </c>
    </row>
    <row r="10" spans="1:16">
      <c r="A10" s="2" t="s">
        <v>38</v>
      </c>
      <c r="B10" s="2" t="s">
        <v>42</v>
      </c>
      <c r="C10" s="56">
        <f>FR1_10MHz_15kHz!B$50</f>
        <v>-1.5744526075649938</v>
      </c>
      <c r="D10" s="56">
        <f>FR1_10MHz_15kHz!C$50</f>
        <v>-2.1208808493545961</v>
      </c>
      <c r="E10" s="56" t="str">
        <f>FR1_10MHz_15kHz!D$50</f>
        <v/>
      </c>
      <c r="F10" s="56">
        <f>FR1_10MHz_15kHz!E$50</f>
        <v>-1.734087176249131</v>
      </c>
      <c r="G10" s="56">
        <v>-1.9</v>
      </c>
      <c r="H10" s="56">
        <v>-2.1</v>
      </c>
      <c r="I10" s="56">
        <v>-1.37</v>
      </c>
      <c r="J10" s="56" t="str">
        <f>FR1_10MHz_15kHz!I$50</f>
        <v/>
      </c>
      <c r="K10" s="56" t="str">
        <f>FR1_10MHz_15kHz!J$50</f>
        <v/>
      </c>
      <c r="L10" s="56">
        <f>AVERAGE(C10:K10)</f>
        <v>-1.7999034388614537</v>
      </c>
      <c r="M10" s="56">
        <f>MAX(C10:K10)-MIN(C10:K10)</f>
        <v>0.75088084935459598</v>
      </c>
      <c r="N10" s="56">
        <f>STDEV(C10:K10)</f>
        <v>0.29768459486753535</v>
      </c>
    </row>
    <row r="11" spans="1:16">
      <c r="A11" s="2" t="s">
        <v>39</v>
      </c>
      <c r="B11" s="2" t="s">
        <v>42</v>
      </c>
      <c r="C11" s="56">
        <f>FR1_50MHz_30kHz!B$50</f>
        <v>-1.587673961621028</v>
      </c>
      <c r="D11" s="56">
        <f>FR1_50MHz_30kHz!C$50</f>
        <v>-1.9700768611041175</v>
      </c>
      <c r="E11" s="56" t="str">
        <f>FR1_50MHz_30kHz!D$50</f>
        <v/>
      </c>
      <c r="F11" s="56">
        <f>FR1_50MHz_30kHz!E$50</f>
        <v>-1.6389605931651861</v>
      </c>
      <c r="G11" s="56">
        <v>-1.8</v>
      </c>
      <c r="H11" s="56">
        <v>-1.8</v>
      </c>
      <c r="I11" s="56">
        <v>-1.29</v>
      </c>
      <c r="J11" s="56" t="str">
        <f>FR1_50MHz_30kHz!I$50</f>
        <v/>
      </c>
      <c r="K11" s="56" t="str">
        <f>FR1_50MHz_30kHz!J$50</f>
        <v/>
      </c>
      <c r="L11" s="56">
        <f>AVERAGE(C11:K11)</f>
        <v>-1.6811185693150552</v>
      </c>
      <c r="M11" s="56">
        <f>MAX(C11:K11)-MIN(C11:K11)</f>
        <v>0.68007686110411747</v>
      </c>
      <c r="N11" s="56">
        <f>STDEV(C11:K11)</f>
        <v>0.23462540716650968</v>
      </c>
    </row>
    <row r="12" spans="1:16">
      <c r="A12" s="2" t="s">
        <v>40</v>
      </c>
      <c r="B12" s="2" t="s">
        <v>42</v>
      </c>
      <c r="C12" s="56">
        <f>FR2_50MHz_60kHz!B$50</f>
        <v>-1.7509386391113506</v>
      </c>
      <c r="D12" s="56">
        <f>FR2_50MHz_60kHz!C$50</f>
        <v>-2.1494194133190896</v>
      </c>
      <c r="E12" s="56" t="str">
        <f>FR2_50MHz_60kHz!D$50</f>
        <v/>
      </c>
      <c r="F12" s="56">
        <f>FR2_50MHz_60kHz!E$50</f>
        <v>-1.7985980861275024</v>
      </c>
      <c r="G12" s="56">
        <v>-1.9</v>
      </c>
      <c r="H12" s="56">
        <v>-2</v>
      </c>
      <c r="I12" s="56">
        <v>-1.45</v>
      </c>
      <c r="J12" s="56" t="str">
        <f>FR2_50MHz_60kHz!I$50</f>
        <v/>
      </c>
      <c r="K12" s="56" t="str">
        <f>FR2_50MHz_60kHz!J$50</f>
        <v/>
      </c>
      <c r="L12" s="56">
        <f>AVERAGE(C12:K12)</f>
        <v>-1.8414926897596571</v>
      </c>
      <c r="M12" s="56">
        <f>MAX(C12:K12)-MIN(C12:K12)</f>
        <v>0.69941941331908963</v>
      </c>
      <c r="N12" s="56">
        <f>STDEV(C12:K12)</f>
        <v>0.23944646544815029</v>
      </c>
    </row>
    <row r="14" spans="1:16">
      <c r="I14"/>
      <c r="J14"/>
    </row>
    <row r="15" spans="1:16">
      <c r="I15"/>
      <c r="J15"/>
    </row>
    <row r="16" spans="1:16">
      <c r="I16"/>
      <c r="J16"/>
    </row>
    <row r="17" spans="9:10">
      <c r="I17"/>
      <c r="J17"/>
    </row>
    <row r="18" spans="9:10">
      <c r="I18"/>
      <c r="J18"/>
    </row>
    <row r="19" spans="9:10">
      <c r="I19"/>
      <c r="J19"/>
    </row>
    <row r="20" spans="9:10">
      <c r="I20"/>
      <c r="J20"/>
    </row>
    <row r="21" spans="9:10">
      <c r="I21"/>
      <c r="J21"/>
    </row>
    <row r="22" spans="9:10">
      <c r="I22"/>
      <c r="J22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09"/>
  <sheetViews>
    <sheetView zoomScale="85" zoomScaleNormal="85" workbookViewId="0">
      <selection activeCell="O23" sqref="O23"/>
    </sheetView>
  </sheetViews>
  <sheetFormatPr defaultColWidth="9" defaultRowHeight="12.75"/>
  <cols>
    <col min="1" max="1" width="13.42578125" style="14" bestFit="1" customWidth="1"/>
    <col min="2" max="2" width="7.28515625" style="14" customWidth="1"/>
    <col min="3" max="4" width="7.28515625" style="17" customWidth="1"/>
    <col min="5" max="17" width="7.28515625" style="14" customWidth="1"/>
    <col min="18" max="16384" width="9" style="14"/>
  </cols>
  <sheetData>
    <row r="1" spans="1:21">
      <c r="A1" s="9"/>
      <c r="B1" s="10"/>
      <c r="C1" s="11"/>
      <c r="D1" s="11"/>
      <c r="E1" s="10"/>
      <c r="F1" s="10"/>
      <c r="G1" s="10"/>
      <c r="H1" s="10" t="s">
        <v>21</v>
      </c>
      <c r="I1" s="10"/>
      <c r="J1" s="12"/>
      <c r="K1" s="13"/>
      <c r="N1" s="14">
        <v>1</v>
      </c>
    </row>
    <row r="2" spans="1:21">
      <c r="A2" s="10"/>
      <c r="B2" s="10"/>
      <c r="C2" s="11"/>
      <c r="D2" s="11"/>
      <c r="E2" s="10"/>
      <c r="F2" s="10"/>
      <c r="G2" s="10"/>
      <c r="H2" s="10"/>
      <c r="I2" s="10"/>
    </row>
    <row r="3" spans="1:21">
      <c r="A3" s="15" t="s">
        <v>22</v>
      </c>
      <c r="B3" s="15" t="s">
        <v>23</v>
      </c>
      <c r="C3" s="16" t="s">
        <v>12</v>
      </c>
      <c r="D3" s="15" t="s">
        <v>24</v>
      </c>
      <c r="E3" s="17"/>
      <c r="F3" s="17"/>
      <c r="G3" s="17"/>
      <c r="Q3" s="15" t="s">
        <v>22</v>
      </c>
      <c r="R3" s="15" t="s">
        <v>23</v>
      </c>
      <c r="S3" s="16" t="s">
        <v>12</v>
      </c>
      <c r="T3" s="15" t="s">
        <v>24</v>
      </c>
      <c r="U3" s="17"/>
    </row>
    <row r="4" spans="1:21">
      <c r="A4" s="18">
        <v>0.05</v>
      </c>
      <c r="B4" s="19">
        <f>AVERAGE(B50:N50)</f>
        <v>-1.8884855798778091</v>
      </c>
      <c r="C4" s="19">
        <f>STDEV(B50:N50)</f>
        <v>0.27819428437269544</v>
      </c>
      <c r="D4" s="19">
        <f>ABS(MIN(B50:N50)-MAX(B50:N50))</f>
        <v>0.55006907877752109</v>
      </c>
      <c r="Q4" s="18">
        <v>0.05</v>
      </c>
      <c r="R4" s="19">
        <f>AVERAGE(R50:AD50)</f>
        <v>-1.5426998209268794</v>
      </c>
      <c r="S4" s="19">
        <f>STDEV(R50:AD50)</f>
        <v>0.22441363765061029</v>
      </c>
      <c r="T4" s="19">
        <f>ABS(MIN(R50:AD50)-MAX(R50:AD50))</f>
        <v>0.48262605585570117</v>
      </c>
    </row>
    <row r="5" spans="1:21">
      <c r="A5" s="35"/>
      <c r="B5" s="19"/>
      <c r="C5" s="19"/>
      <c r="D5" s="19"/>
      <c r="I5" s="20"/>
      <c r="Q5" s="18"/>
      <c r="R5" s="20"/>
      <c r="S5" s="19"/>
      <c r="T5" s="19"/>
    </row>
    <row r="6" spans="1:21">
      <c r="A6" s="21"/>
      <c r="C6" s="19"/>
      <c r="D6" s="19"/>
      <c r="E6" s="22"/>
      <c r="F6" s="22"/>
      <c r="G6" s="22"/>
    </row>
    <row r="7" spans="1:21">
      <c r="A7" s="21"/>
      <c r="C7" s="19"/>
      <c r="D7" s="19"/>
      <c r="E7" s="22"/>
      <c r="F7" s="22"/>
      <c r="G7" s="22"/>
    </row>
    <row r="8" spans="1:21">
      <c r="A8" s="21"/>
      <c r="C8" s="19"/>
      <c r="D8" s="19"/>
      <c r="E8" s="22"/>
      <c r="F8" s="22"/>
      <c r="G8" s="22"/>
    </row>
    <row r="9" spans="1:21">
      <c r="A9" s="21"/>
      <c r="C9" s="19"/>
      <c r="D9" s="19"/>
      <c r="E9" s="22"/>
      <c r="F9" s="22"/>
      <c r="G9" s="22"/>
    </row>
    <row r="10" spans="1:21">
      <c r="A10" s="21"/>
      <c r="C10" s="19"/>
      <c r="D10" s="19"/>
      <c r="E10" s="22"/>
      <c r="F10" s="22"/>
      <c r="G10" s="22"/>
    </row>
    <row r="11" spans="1:21">
      <c r="A11" s="21"/>
      <c r="C11" s="19"/>
      <c r="D11" s="19"/>
      <c r="E11" s="22"/>
      <c r="F11" s="22"/>
      <c r="G11" s="22"/>
    </row>
    <row r="12" spans="1:21">
      <c r="A12" s="21"/>
      <c r="C12" s="19"/>
      <c r="D12" s="19"/>
      <c r="E12" s="22"/>
      <c r="F12" s="22"/>
      <c r="G12" s="22"/>
    </row>
    <row r="13" spans="1:21">
      <c r="A13" s="21"/>
      <c r="C13" s="19"/>
      <c r="D13" s="19"/>
      <c r="E13" s="22"/>
      <c r="F13" s="22"/>
      <c r="G13" s="22"/>
    </row>
    <row r="14" spans="1:21">
      <c r="A14" s="21"/>
      <c r="C14" s="19"/>
      <c r="D14" s="19"/>
      <c r="E14" s="22"/>
      <c r="F14" s="22"/>
      <c r="G14" s="22"/>
    </row>
    <row r="15" spans="1:21">
      <c r="A15" s="21"/>
      <c r="C15" s="19"/>
      <c r="D15" s="19"/>
      <c r="E15" s="22"/>
      <c r="F15" s="22"/>
      <c r="G15" s="22"/>
    </row>
    <row r="16" spans="1:21">
      <c r="A16" s="21"/>
      <c r="C16" s="19"/>
      <c r="D16" s="19"/>
      <c r="E16" s="22"/>
      <c r="F16" s="22"/>
      <c r="G16" s="22"/>
    </row>
    <row r="17" spans="1:23">
      <c r="A17" s="21"/>
      <c r="C17" s="19"/>
      <c r="D17" s="19"/>
      <c r="E17" s="22"/>
      <c r="F17" s="22"/>
      <c r="G17" s="22"/>
    </row>
    <row r="18" spans="1:23">
      <c r="A18" s="21"/>
      <c r="C18" s="19"/>
      <c r="D18" s="19"/>
      <c r="E18" s="22"/>
      <c r="F18" s="22"/>
      <c r="G18" s="22"/>
    </row>
    <row r="19" spans="1:23">
      <c r="A19" s="21"/>
      <c r="C19" s="19"/>
      <c r="D19" s="19"/>
      <c r="E19" s="22"/>
      <c r="F19" s="22"/>
      <c r="G19" s="22"/>
    </row>
    <row r="20" spans="1:23">
      <c r="A20" s="21"/>
      <c r="C20" s="19"/>
      <c r="D20" s="19"/>
      <c r="E20" s="22"/>
      <c r="F20" s="22"/>
      <c r="G20" s="22"/>
    </row>
    <row r="21" spans="1:23">
      <c r="A21" s="21"/>
      <c r="C21" s="19"/>
      <c r="D21" s="19"/>
      <c r="E21" s="22"/>
      <c r="F21" s="22"/>
      <c r="G21" s="22"/>
    </row>
    <row r="22" spans="1:23">
      <c r="A22" s="21"/>
      <c r="C22" s="19"/>
      <c r="D22" s="19"/>
      <c r="E22" s="22"/>
      <c r="F22" s="22"/>
      <c r="G22" s="22"/>
    </row>
    <row r="23" spans="1:23">
      <c r="A23" s="21"/>
      <c r="C23" s="19"/>
      <c r="D23" s="19"/>
      <c r="E23" s="22"/>
      <c r="F23" s="22"/>
      <c r="G23" s="22"/>
    </row>
    <row r="24" spans="1:23">
      <c r="A24" s="21"/>
      <c r="C24" s="19"/>
      <c r="D24" s="19"/>
      <c r="E24" s="22"/>
      <c r="F24" s="22"/>
      <c r="G24" s="22"/>
    </row>
    <row r="25" spans="1:23">
      <c r="A25" s="21"/>
      <c r="C25" s="19"/>
      <c r="D25" s="19"/>
      <c r="E25" s="22"/>
      <c r="F25" s="22"/>
      <c r="G25" s="22"/>
    </row>
    <row r="26" spans="1:23">
      <c r="A26" s="21"/>
      <c r="C26" s="19"/>
      <c r="D26" s="19"/>
      <c r="E26" s="22"/>
      <c r="F26" s="22"/>
      <c r="G26" s="22"/>
    </row>
    <row r="27" spans="1:23">
      <c r="A27" s="21"/>
      <c r="C27" s="19"/>
      <c r="D27" s="19"/>
      <c r="E27" s="22"/>
      <c r="F27" s="22"/>
      <c r="G27" s="22"/>
    </row>
    <row r="28" spans="1:23">
      <c r="A28" s="21"/>
      <c r="C28" s="19"/>
      <c r="D28" s="19"/>
      <c r="E28" s="22"/>
      <c r="F28" s="22"/>
      <c r="G28" s="22"/>
    </row>
    <row r="29" spans="1:23">
      <c r="A29" s="21"/>
      <c r="C29" s="19"/>
      <c r="D29" s="19"/>
      <c r="E29" s="22"/>
      <c r="F29" s="22"/>
      <c r="G29" s="22"/>
    </row>
    <row r="30" spans="1:23">
      <c r="A30" s="21"/>
      <c r="C30" s="19"/>
      <c r="D30" s="19"/>
      <c r="E30" s="22"/>
      <c r="F30" s="22"/>
      <c r="G30" s="22"/>
    </row>
    <row r="31" spans="1:23">
      <c r="A31" s="21"/>
      <c r="C31" s="19"/>
      <c r="D31" s="19"/>
      <c r="E31" s="22"/>
      <c r="F31" s="22"/>
      <c r="G31" s="22"/>
    </row>
    <row r="32" spans="1:23">
      <c r="A32" s="59"/>
      <c r="B32" s="10" t="s">
        <v>31</v>
      </c>
      <c r="C32" s="60"/>
      <c r="D32" s="60"/>
      <c r="E32" s="9"/>
      <c r="F32" s="9"/>
      <c r="G32" s="9"/>
      <c r="H32" s="10"/>
      <c r="I32" s="10"/>
      <c r="J32" s="10"/>
      <c r="K32" s="10"/>
      <c r="L32" s="10"/>
      <c r="M32" s="10"/>
      <c r="N32" s="10"/>
      <c r="O32" s="10"/>
      <c r="P32" s="10"/>
      <c r="Q32" s="59"/>
      <c r="R32" s="10" t="s">
        <v>32</v>
      </c>
      <c r="S32" s="60"/>
      <c r="T32" s="19"/>
      <c r="U32" s="22"/>
      <c r="V32" s="22"/>
      <c r="W32" s="22"/>
    </row>
    <row r="33" spans="1:30" s="25" customFormat="1" ht="68.25" customHeight="1">
      <c r="A33" s="23" t="s">
        <v>15</v>
      </c>
      <c r="B33" s="23" t="s">
        <v>0</v>
      </c>
      <c r="C33" s="23" t="s">
        <v>44</v>
      </c>
      <c r="D33" s="23" t="s">
        <v>26</v>
      </c>
      <c r="E33" s="23" t="s">
        <v>46</v>
      </c>
      <c r="F33" s="23" t="s">
        <v>30</v>
      </c>
      <c r="G33" s="23" t="s">
        <v>49</v>
      </c>
      <c r="H33" s="23" t="s">
        <v>34</v>
      </c>
      <c r="I33" s="23" t="s">
        <v>35</v>
      </c>
      <c r="J33" s="23" t="s">
        <v>36</v>
      </c>
      <c r="K33" s="23" t="s">
        <v>37</v>
      </c>
      <c r="L33" s="23"/>
      <c r="M33" s="23"/>
      <c r="N33" s="23"/>
      <c r="O33" s="23"/>
      <c r="P33" s="23"/>
      <c r="Q33" s="23" t="s">
        <v>15</v>
      </c>
      <c r="R33" s="23" t="s">
        <v>0</v>
      </c>
      <c r="S33" s="23" t="s">
        <v>44</v>
      </c>
      <c r="T33" s="23" t="s">
        <v>26</v>
      </c>
      <c r="U33" s="23" t="s">
        <v>46</v>
      </c>
      <c r="V33" s="23" t="s">
        <v>30</v>
      </c>
      <c r="W33" s="23" t="s">
        <v>49</v>
      </c>
      <c r="X33" s="23" t="s">
        <v>25</v>
      </c>
      <c r="Y33" s="23" t="s">
        <v>16</v>
      </c>
      <c r="Z33" s="23" t="s">
        <v>17</v>
      </c>
      <c r="AA33" s="23" t="s">
        <v>18</v>
      </c>
      <c r="AB33" s="23" t="s">
        <v>19</v>
      </c>
      <c r="AC33" s="23" t="s">
        <v>20</v>
      </c>
      <c r="AD33" s="24"/>
    </row>
    <row r="34" spans="1:30" s="25" customFormat="1" ht="15">
      <c r="A34" s="53">
        <v>-3</v>
      </c>
      <c r="B34" s="46"/>
      <c r="C34" s="46">
        <v>1</v>
      </c>
      <c r="D34" s="61"/>
      <c r="E34" s="42">
        <v>1</v>
      </c>
      <c r="F34" s="46"/>
      <c r="G34" s="46">
        <v>1</v>
      </c>
      <c r="H34" s="46"/>
      <c r="I34" s="46"/>
      <c r="J34" s="46"/>
      <c r="K34" s="46"/>
      <c r="L34" s="42"/>
      <c r="M34" s="42"/>
      <c r="N34" s="42"/>
      <c r="O34" s="42"/>
      <c r="P34" s="42"/>
      <c r="Q34" s="19">
        <v>-3</v>
      </c>
      <c r="R34" s="47"/>
      <c r="S34" s="46">
        <v>1</v>
      </c>
      <c r="T34" s="46"/>
      <c r="U34" s="42">
        <v>1</v>
      </c>
      <c r="V34" s="46"/>
      <c r="W34" s="46">
        <v>1</v>
      </c>
      <c r="X34" s="46"/>
      <c r="Y34" s="46"/>
      <c r="Z34" s="46"/>
      <c r="AA34" s="46"/>
      <c r="AB34" s="46"/>
      <c r="AC34" s="46"/>
      <c r="AD34" s="24"/>
    </row>
    <row r="35" spans="1:30" s="25" customFormat="1" ht="15">
      <c r="A35" s="53">
        <v>-2.8</v>
      </c>
      <c r="B35" s="46"/>
      <c r="C35" s="46">
        <v>0.99982000000000004</v>
      </c>
      <c r="D35" s="46"/>
      <c r="E35" s="10">
        <v>0.99985000000000002</v>
      </c>
      <c r="F35" s="46"/>
      <c r="G35" s="46">
        <v>0.99980000000000002</v>
      </c>
      <c r="H35" s="46"/>
      <c r="I35" s="46"/>
      <c r="J35" s="46"/>
      <c r="K35" s="46"/>
      <c r="L35" s="42"/>
      <c r="M35" s="42"/>
      <c r="N35" s="42"/>
      <c r="O35" s="42"/>
      <c r="P35" s="42"/>
      <c r="Q35" s="19">
        <v>-2.8</v>
      </c>
      <c r="R35" s="47"/>
      <c r="S35" s="46">
        <v>1</v>
      </c>
      <c r="T35" s="46"/>
      <c r="U35" s="10">
        <v>1</v>
      </c>
      <c r="V35" s="46"/>
      <c r="W35" s="46">
        <v>1</v>
      </c>
      <c r="X35" s="46"/>
      <c r="Y35" s="46"/>
      <c r="Z35" s="46"/>
      <c r="AA35" s="46"/>
      <c r="AB35" s="46"/>
      <c r="AC35" s="46"/>
      <c r="AD35" s="24"/>
    </row>
    <row r="36" spans="1:30" s="25" customFormat="1" ht="15">
      <c r="A36" s="53">
        <v>-2.6</v>
      </c>
      <c r="B36" s="46"/>
      <c r="C36" s="46">
        <v>0.97621999999999998</v>
      </c>
      <c r="D36" s="46"/>
      <c r="E36" s="29">
        <v>0.99950000000000006</v>
      </c>
      <c r="F36" s="46"/>
      <c r="G36" s="46">
        <v>0.97240000000000004</v>
      </c>
      <c r="H36" s="46"/>
      <c r="I36" s="46"/>
      <c r="J36" s="46"/>
      <c r="K36" s="46"/>
      <c r="L36" s="42"/>
      <c r="M36" s="42"/>
      <c r="N36" s="42"/>
      <c r="O36" s="42"/>
      <c r="P36" s="42"/>
      <c r="Q36" s="19">
        <v>-2.6</v>
      </c>
      <c r="R36" s="47"/>
      <c r="S36" s="46">
        <v>0.99980000000000002</v>
      </c>
      <c r="T36" s="46"/>
      <c r="U36" s="29">
        <v>0.99975000000000003</v>
      </c>
      <c r="V36" s="46"/>
      <c r="W36" s="46">
        <v>0.99990000000000001</v>
      </c>
      <c r="X36" s="46"/>
      <c r="Y36" s="46"/>
      <c r="Z36" s="46"/>
      <c r="AA36" s="46"/>
      <c r="AB36" s="46"/>
      <c r="AC36" s="46"/>
      <c r="AD36" s="24"/>
    </row>
    <row r="37" spans="1:30" s="25" customFormat="1" ht="15">
      <c r="A37" s="53">
        <v>-2.4</v>
      </c>
      <c r="B37" s="46"/>
      <c r="C37" s="46">
        <v>0.67945</v>
      </c>
      <c r="D37" s="46"/>
      <c r="E37" s="14">
        <v>0.99939999999999996</v>
      </c>
      <c r="F37" s="46"/>
      <c r="G37" s="46">
        <v>0.66420000000000001</v>
      </c>
      <c r="H37" s="46"/>
      <c r="I37" s="46"/>
      <c r="J37" s="46"/>
      <c r="K37" s="46"/>
      <c r="L37" s="42"/>
      <c r="M37" s="42"/>
      <c r="N37" s="42"/>
      <c r="O37" s="42"/>
      <c r="P37" s="42"/>
      <c r="Q37" s="19">
        <v>-2.4</v>
      </c>
      <c r="R37" s="47"/>
      <c r="S37" s="46">
        <v>0.98465000000000003</v>
      </c>
      <c r="T37" s="46"/>
      <c r="U37" s="14">
        <v>0.99960000000000004</v>
      </c>
      <c r="V37" s="46"/>
      <c r="W37" s="46">
        <v>0.99119999999999997</v>
      </c>
      <c r="X37" s="46"/>
      <c r="Y37" s="46"/>
      <c r="Z37" s="46"/>
      <c r="AA37" s="46"/>
      <c r="AB37" s="46"/>
      <c r="AC37" s="46"/>
      <c r="AD37" s="24"/>
    </row>
    <row r="38" spans="1:30" s="25" customFormat="1" ht="15">
      <c r="A38" s="53">
        <v>-2.2000000000000002</v>
      </c>
      <c r="B38" s="46"/>
      <c r="C38" s="46">
        <v>0.15977</v>
      </c>
      <c r="D38" s="46"/>
      <c r="E38" s="14">
        <v>0.97130000000000005</v>
      </c>
      <c r="F38" s="46"/>
      <c r="G38" s="46">
        <v>0.15540000000000001</v>
      </c>
      <c r="H38" s="46"/>
      <c r="I38" s="46"/>
      <c r="J38" s="46"/>
      <c r="K38" s="46"/>
      <c r="L38" s="42"/>
      <c r="M38" s="42"/>
      <c r="N38" s="42"/>
      <c r="O38" s="42"/>
      <c r="P38" s="42"/>
      <c r="Q38" s="19">
        <v>-2.2000000000000002</v>
      </c>
      <c r="R38" s="47"/>
      <c r="S38" s="46">
        <v>0.77534999999999998</v>
      </c>
      <c r="T38" s="46"/>
      <c r="U38" s="14">
        <v>0.99960000000000004</v>
      </c>
      <c r="V38" s="46"/>
      <c r="W38" s="46">
        <v>0.86480000000000001</v>
      </c>
      <c r="X38" s="46"/>
      <c r="Y38" s="46"/>
      <c r="Z38" s="46"/>
      <c r="AA38" s="46"/>
      <c r="AB38" s="46"/>
      <c r="AC38" s="46"/>
      <c r="AD38" s="24"/>
    </row>
    <row r="39" spans="1:30" s="25" customFormat="1" ht="15">
      <c r="A39" s="53">
        <v>-2</v>
      </c>
      <c r="B39" s="46"/>
      <c r="C39" s="46">
        <v>8.4749999999999999E-3</v>
      </c>
      <c r="D39" s="46"/>
      <c r="E39" s="14">
        <v>0.65634999999999999</v>
      </c>
      <c r="F39" s="46"/>
      <c r="G39" s="46">
        <v>7.7000000000000002E-3</v>
      </c>
      <c r="H39" s="46"/>
      <c r="I39" s="46"/>
      <c r="J39" s="46"/>
      <c r="K39" s="46"/>
      <c r="L39" s="42"/>
      <c r="M39" s="42"/>
      <c r="N39" s="42"/>
      <c r="O39" s="42"/>
      <c r="P39" s="42"/>
      <c r="Q39" s="19">
        <v>-2</v>
      </c>
      <c r="R39" s="47"/>
      <c r="S39" s="46">
        <v>0.26833000000000001</v>
      </c>
      <c r="T39" s="46"/>
      <c r="U39" s="14">
        <v>0.9929</v>
      </c>
      <c r="V39" s="46"/>
      <c r="W39" s="46">
        <v>0.4768</v>
      </c>
      <c r="X39" s="46"/>
      <c r="Y39" s="46"/>
      <c r="Z39" s="46"/>
      <c r="AA39" s="46"/>
      <c r="AB39" s="46"/>
      <c r="AC39" s="46"/>
      <c r="AD39" s="24"/>
    </row>
    <row r="40" spans="1:30" ht="15">
      <c r="A40" s="19">
        <v>-1.8</v>
      </c>
      <c r="B40" s="46">
        <v>0.48749999999999999</v>
      </c>
      <c r="C40" s="46">
        <v>1.75E-4</v>
      </c>
      <c r="D40" s="46"/>
      <c r="E40" s="14">
        <v>0.1454</v>
      </c>
      <c r="F40" s="46"/>
      <c r="G40" s="46">
        <v>2.0000000000000001E-4</v>
      </c>
      <c r="H40" s="46"/>
      <c r="I40" s="46"/>
      <c r="J40" s="46"/>
      <c r="K40" s="46"/>
      <c r="L40" s="42"/>
      <c r="M40" s="42"/>
      <c r="N40" s="42"/>
      <c r="Q40" s="19">
        <v>-1.8</v>
      </c>
      <c r="R40" s="47">
        <v>0.91290000000000004</v>
      </c>
      <c r="S40" s="47">
        <v>2.6175E-2</v>
      </c>
      <c r="T40" s="62"/>
      <c r="U40" s="14">
        <v>0.86140000000000005</v>
      </c>
      <c r="V40" s="46"/>
      <c r="W40" s="62">
        <v>0.1794</v>
      </c>
      <c r="X40" s="47"/>
      <c r="Y40" s="46"/>
      <c r="Z40" s="46"/>
      <c r="AA40" s="46"/>
      <c r="AB40" s="46"/>
      <c r="AC40" s="46"/>
    </row>
    <row r="41" spans="1:30" ht="15">
      <c r="A41" s="19">
        <v>-1.6</v>
      </c>
      <c r="B41" s="46">
        <v>7.9000000000000001E-2</v>
      </c>
      <c r="C41" s="46"/>
      <c r="D41" s="46"/>
      <c r="E41" s="14">
        <v>5.7000000000000002E-3</v>
      </c>
      <c r="F41" s="46"/>
      <c r="G41" s="46">
        <v>1E-4</v>
      </c>
      <c r="H41" s="46"/>
      <c r="I41" s="46"/>
      <c r="J41" s="46"/>
      <c r="K41" s="46"/>
      <c r="L41" s="42"/>
      <c r="M41" s="42"/>
      <c r="N41" s="42"/>
      <c r="Q41" s="19">
        <v>-1.6</v>
      </c>
      <c r="R41" s="47">
        <v>0.48110000000000003</v>
      </c>
      <c r="S41" s="47">
        <v>8.4999999999999995E-4</v>
      </c>
      <c r="T41" s="62"/>
      <c r="U41" s="14">
        <v>0.4073</v>
      </c>
      <c r="V41" s="46"/>
      <c r="W41" s="62">
        <v>6.3500000000000001E-2</v>
      </c>
      <c r="X41" s="47"/>
      <c r="Y41" s="46"/>
      <c r="Z41" s="46"/>
      <c r="AA41" s="46"/>
      <c r="AB41" s="46"/>
      <c r="AC41" s="46"/>
    </row>
    <row r="42" spans="1:30" ht="15">
      <c r="A42" s="19">
        <v>-1.4</v>
      </c>
      <c r="B42" s="46">
        <v>2.2000000000000001E-3</v>
      </c>
      <c r="C42" s="46"/>
      <c r="D42" s="46"/>
      <c r="E42" s="14">
        <v>2.9999999999999997E-4</v>
      </c>
      <c r="F42" s="46"/>
      <c r="G42" s="46">
        <v>0</v>
      </c>
      <c r="H42" s="46"/>
      <c r="I42" s="46"/>
      <c r="J42" s="46"/>
      <c r="K42" s="46"/>
      <c r="L42" s="42"/>
      <c r="M42" s="42"/>
      <c r="N42" s="42"/>
      <c r="Q42" s="19">
        <v>-1.4</v>
      </c>
      <c r="R42" s="47">
        <v>7.6799999999999993E-2</v>
      </c>
      <c r="S42" s="47"/>
      <c r="T42" s="62"/>
      <c r="U42" s="14">
        <v>6.1150000000000003E-2</v>
      </c>
      <c r="V42" s="46"/>
      <c r="W42" s="62">
        <v>2.1899999999999999E-2</v>
      </c>
      <c r="X42" s="47"/>
      <c r="Y42" s="46"/>
      <c r="Z42" s="46"/>
      <c r="AA42" s="46"/>
      <c r="AB42" s="46"/>
      <c r="AC42" s="46"/>
    </row>
    <row r="43" spans="1:30" ht="15">
      <c r="A43" s="19">
        <v>-1.2</v>
      </c>
      <c r="B43" s="46"/>
      <c r="C43" s="48"/>
      <c r="D43" s="48"/>
      <c r="E43" s="48"/>
      <c r="F43" s="48"/>
      <c r="G43" s="48"/>
      <c r="H43" s="48"/>
      <c r="I43" s="48"/>
      <c r="J43" s="48"/>
      <c r="K43" s="48"/>
      <c r="Q43" s="19">
        <v>-1.2</v>
      </c>
      <c r="R43" s="47">
        <v>3.2000000000000002E-3</v>
      </c>
      <c r="S43" s="47"/>
      <c r="T43" s="63"/>
      <c r="U43" s="14">
        <v>2.7000000000000001E-3</v>
      </c>
      <c r="V43" s="46"/>
      <c r="W43" s="63">
        <v>6.6E-3</v>
      </c>
      <c r="X43" s="47"/>
      <c r="Y43" s="46"/>
      <c r="Z43" s="46"/>
      <c r="AA43" s="46"/>
      <c r="AB43" s="46"/>
      <c r="AC43" s="46"/>
    </row>
    <row r="44" spans="1:30" ht="15">
      <c r="A44" s="19">
        <v>-1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2"/>
      <c r="M44" s="42"/>
      <c r="N44" s="42"/>
      <c r="Q44" s="19">
        <v>-1</v>
      </c>
      <c r="R44" s="47"/>
      <c r="S44" s="47"/>
      <c r="T44" s="62"/>
      <c r="U44" s="46"/>
      <c r="V44" s="46"/>
      <c r="W44" s="62">
        <v>1.4E-3</v>
      </c>
      <c r="X44" s="46"/>
      <c r="Y44" s="46"/>
      <c r="Z44" s="46"/>
      <c r="AA44" s="46"/>
      <c r="AB44" s="46"/>
      <c r="AC44" s="46"/>
    </row>
    <row r="45" spans="1:30" ht="15">
      <c r="A45" s="19">
        <v>-0.8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2"/>
      <c r="M45" s="42"/>
      <c r="N45" s="42"/>
      <c r="Q45" s="19">
        <v>-0.8</v>
      </c>
      <c r="R45" s="47"/>
      <c r="S45" s="47"/>
      <c r="T45" s="62"/>
      <c r="U45" s="46"/>
      <c r="V45" s="46"/>
      <c r="W45" s="62">
        <v>4.0000000000000002E-4</v>
      </c>
      <c r="X45" s="46"/>
      <c r="Y45" s="46"/>
      <c r="Z45" s="46"/>
      <c r="AA45" s="46"/>
      <c r="AB45" s="46"/>
      <c r="AC45" s="46"/>
    </row>
    <row r="46" spans="1:30" ht="15">
      <c r="A46" s="19">
        <v>-0.6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2"/>
      <c r="M46" s="42"/>
      <c r="N46" s="42"/>
      <c r="Q46" s="19">
        <v>-0.6</v>
      </c>
      <c r="R46" s="47"/>
      <c r="S46" s="47"/>
      <c r="T46" s="62"/>
      <c r="U46" s="46"/>
      <c r="V46" s="46"/>
      <c r="W46" s="62">
        <v>2.0000000000000001E-4</v>
      </c>
      <c r="X46" s="46"/>
      <c r="Y46" s="46"/>
      <c r="Z46" s="46"/>
      <c r="AA46" s="46"/>
      <c r="AB46" s="46"/>
      <c r="AC46" s="46"/>
    </row>
    <row r="47" spans="1:30" ht="15">
      <c r="A47" s="19">
        <v>-0.4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2"/>
      <c r="M47" s="42"/>
      <c r="N47" s="42"/>
      <c r="Q47" s="19">
        <v>-0.4</v>
      </c>
      <c r="R47" s="47"/>
      <c r="S47" s="47"/>
      <c r="T47" s="62"/>
      <c r="U47" s="46"/>
      <c r="V47" s="46"/>
      <c r="W47" s="62">
        <v>1E-4</v>
      </c>
      <c r="X47" s="46"/>
      <c r="Y47" s="46"/>
      <c r="Z47" s="46"/>
      <c r="AA47" s="46"/>
      <c r="AB47" s="46"/>
      <c r="AC47" s="46"/>
    </row>
    <row r="48" spans="1:30" ht="15">
      <c r="A48" s="19">
        <v>-0.2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2"/>
      <c r="M48" s="42"/>
      <c r="N48" s="42"/>
      <c r="Q48" s="19">
        <v>-0.2</v>
      </c>
      <c r="R48" s="47"/>
      <c r="S48" s="47"/>
      <c r="T48" s="62"/>
      <c r="U48" s="46"/>
      <c r="V48" s="46"/>
      <c r="W48" s="46"/>
      <c r="X48" s="46"/>
      <c r="Y48" s="46"/>
      <c r="Z48" s="46"/>
      <c r="AA48" s="46"/>
      <c r="AB48" s="46"/>
      <c r="AC48" s="46"/>
    </row>
    <row r="49" spans="1:29" ht="15">
      <c r="A49" s="19">
        <v>0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2"/>
      <c r="M49" s="42"/>
      <c r="N49" s="42"/>
      <c r="Q49" s="19">
        <v>0</v>
      </c>
      <c r="R49" s="47"/>
      <c r="S49" s="47"/>
      <c r="T49" s="46"/>
      <c r="U49" s="46"/>
      <c r="V49" s="46"/>
      <c r="W49" s="46"/>
      <c r="X49" s="46"/>
      <c r="Y49" s="46"/>
      <c r="Z49" s="46"/>
      <c r="AA49" s="46"/>
      <c r="AB49" s="46"/>
      <c r="AC49" s="48"/>
    </row>
    <row r="50" spans="1:29" ht="15">
      <c r="A50" s="44" t="s">
        <v>33</v>
      </c>
      <c r="B50" s="49">
        <f>IF(OR(MIN(B$34:B$49)&gt;$A4*$N$1,SUM(B$34:B$49)=0),"",(LOG10(($A4*$N$1)/INDEX(B$34:B$49,MATCH($A4*$N$1,B$34:B$49,-1)))/LOG10(INDEX(B$34:B$49,MATCH($A4*$N$1,B$34:B$49,-1))/INDEX(B$34:B$49,1+MATCH($A4*$N$1,B$34:B$49,-1))))*(INDEX($A$34:$A$49,MATCH($A4*$N$1,B$34:B$49,-1))-INDEX($A$34:$A$49,1+MATCH($A4*$N$1,B$34:B$49,-1)))+INDEX($A$34:$A$49,MATCH($A4*$N$1,B$34:B$49,-1)))</f>
        <v>-1.5744526075649938</v>
      </c>
      <c r="C50" s="49">
        <f>IF(OR(MIN(C$34:C$49)&gt;$A4*$N$1,SUM(C$34:C$49)=0),"",(LOG10(($A4*$N$1)/INDEX(C$34:C$49,MATCH($A4*$N$1,C$34:C$49,-1)))/LOG10(INDEX(C$34:C$49,MATCH($A4*$N$1,C$34:C$49,-1))/INDEX(C$34:C$49,1+MATCH($A4*$N$1,C$34:C$49,-1))))*(INDEX($A$34:$A$49,MATCH($A4*$N$1,C$34:C$49,-1))-INDEX($A$34:$A$49,1+MATCH($A4*$N$1,C$34:C$49,-1)))+INDEX($A$34:$A$49,MATCH($A4*$N$1,C$34:C$49,-1)))</f>
        <v>-2.1208808493545961</v>
      </c>
      <c r="D50" s="49" t="str">
        <f t="shared" ref="D50:J50" si="0">IF(OR(MIN(D$34:D$49)&gt;$A4*$N$1,SUM(D$34:D$49)=0),"",(LOG10(($A4*$N$1)/INDEX(D$34:D$49,MATCH($A4*$N$1,D$34:D$49,-1)))/LOG10(INDEX(D$34:D$49,MATCH($A4*$N$1,D$34:D$49,-1))/INDEX(D$34:D$49,1+MATCH($A4*$N$1,D$34:D$49,-1))))*(INDEX($A$34:$A$49,MATCH($A4*$N$1,D$34:D$49,-1))-INDEX($A$34:$A$49,1+MATCH($A4*$N$1,D$34:D$49,-1)))+INDEX($A$34:$A$49,MATCH($A4*$N$1,D$34:D$49,-1)))</f>
        <v/>
      </c>
      <c r="E50" s="49">
        <f t="shared" si="0"/>
        <v>-1.734087176249131</v>
      </c>
      <c r="F50" s="49" t="str">
        <f t="shared" si="0"/>
        <v/>
      </c>
      <c r="G50" s="49">
        <f t="shared" si="0"/>
        <v>-2.1245216863425149</v>
      </c>
      <c r="H50" s="49" t="str">
        <f t="shared" si="0"/>
        <v/>
      </c>
      <c r="I50" s="49" t="str">
        <f t="shared" si="0"/>
        <v/>
      </c>
      <c r="J50" s="49" t="str">
        <f t="shared" si="0"/>
        <v/>
      </c>
      <c r="K50" s="49" t="str">
        <f>IF(OR(MIN(K$34:K$49)&gt;$A4*$N$1,SUM(K$34:K$49)=0),"",(LOG10(($A4*$N$1)/INDEX(K$34:K$49,MATCH($A4*$N$1,K$34:K$49,-1)))/LOG10(INDEX(K$34:K$49,MATCH($A4*$N$1,K$34:K$49,-1))/INDEX(K$34:K$49,1+MATCH($A4*$N$1,K$34:K$49,-1))))*(INDEX($A$34:$A$49,MATCH($A4*$N$1,K$34:K$49,-1))-INDEX($A$34:$A$49,1+MATCH($A4*$N$1,K$34:K$49,-1)))+INDEX($A$34:$A$49,MATCH($A4*$N$1,K$34:K$49,-1)))</f>
        <v/>
      </c>
      <c r="L50" s="45" t="str">
        <f>IF(OR(MIN(L$40:L$49)&gt;$A4*$N$1,SUM(L$40:L$49)=0),"",(LOG10(($A4*$N$1)/INDEX(L$40:L$49,MATCH($A4*$N$1,L$40:L$49,-1)))/LOG10(INDEX(L$40:L$49,MATCH($A4*$N$1,L$40:L$49,-1))/INDEX(L$40:L$49,1+MATCH($A4*$N$1,L$40:L$49,-1))))*(INDEX($A$40:$A$49,MATCH($A4*$N$1,L$40:L$49,-1))-INDEX($A$40:$A$49,1+MATCH($A4*$N$1,L$40:L$49,-1)))+INDEX($A$40:$A$49,MATCH($A4*$N$1,L$40:L$49,-1)))</f>
        <v/>
      </c>
      <c r="M50" s="45" t="str">
        <f>IF(OR(MIN(M$40:M$49)&gt;$A4*$N$1,SUM(M$40:M$49)=0),"",(LOG10(($A4*$N$1)/INDEX(M$40:M$49,MATCH($A4*$N$1,M$40:M$49,-1)))/LOG10(INDEX(M$40:M$49,MATCH($A4*$N$1,M$40:M$49,-1))/INDEX(M$40:M$49,1+MATCH($A4*$N$1,M$40:M$49,-1))))*(INDEX($A$40:$A$49,MATCH($A4*$N$1,M$40:M$49,-1))-INDEX($A$40:$A$49,1+MATCH($A4*$N$1,M$40:M$49,-1)))+INDEX($A$40:$A$49,MATCH($A4*$N$1,M$40:M$49,-1)))</f>
        <v/>
      </c>
      <c r="N50" s="45" t="str">
        <f>IF(OR(MIN(N$40:N$49)&gt;$A4*$N$1,SUM(N$40:N$49)=0),"",(LOG10(($A4*$N$1)/INDEX(N$40:N$49,MATCH($A4*$N$1,N$40:N$49,-1)))/LOG10(INDEX(N$40:N$49,MATCH($A4*$N$1,N$40:N$49,-1))/INDEX(N$40:N$49,1+MATCH($A4*$N$1,N$40:N$49,-1))))*(INDEX($A$40:$A$49,MATCH($A4*$N$1,N$40:N$49,-1))-INDEX($A$40:$A$49,1+MATCH($A4*$N$1,N$40:N$49,-1)))+INDEX($A$40:$A$49,MATCH($A4*$N$1,N$40:N$49,-1)))</f>
        <v/>
      </c>
      <c r="O50" s="45" t="str">
        <f>IF(OR(MIN(O$40:O$49)&gt;$A4*$N$1,SUM(O$40:O$49)=0),"",(LOG10(($A4*$N$1)/INDEX(O$40:O$49,MATCH($A4*$N$1,O$40:O$49,-1)))/LOG10(INDEX(O$40:O$49,MATCH($A4*$N$1,O$40:O$49,-1))/INDEX(O$40:O$49,1+MATCH($A4*$N$1,O$40:O$49,-1))))*(INDEX($A$40:$A$49,MATCH($A4*$N$1,O$40:O$49,-1))-INDEX($A$40:$A$49,1+MATCH($A4*$N$1,O$40:O$49,-1)))+INDEX($A$40:$A$49,MATCH($A4*$N$1,O$40:O$49,-1)))</f>
        <v/>
      </c>
      <c r="P50" s="45" t="str">
        <f>IF(OR(MIN(P$40:P$49)&gt;$A4*$N$1,SUM(P$40:P$49)=0),"",(LOG10(($A4*$N$1)/INDEX(P$40:P$49,MATCH($A4*$N$1,P$40:P$49,-1)))/LOG10(INDEX(P$40:P$49,MATCH($A4*$N$1,P$40:P$49,-1))/INDEX(P$40:P$49,1+MATCH($A4*$N$1,P$40:P$49,-1))))*(INDEX($A$40:$A$49,MATCH($A4*$N$1,P$40:P$49,-1))-INDEX($A$40:$A$49,1+MATCH($A4*$N$1,P$40:P$49,-1)))+INDEX($A$40:$A$49,MATCH($A4*$N$1,P$40:P$49,-1)))</f>
        <v/>
      </c>
      <c r="Q50" s="45"/>
      <c r="R50" s="49">
        <f>IF(OR(MIN(R$34:R$49)&gt;$A4*$N$1,SUM(R$34:R$49)=0),"",(LOG10(($A4*$N$1)/INDEX(R$34:R$49,MATCH($A4*$N$1,R$34:R$49,-1)))/LOG10(INDEX(R$34:R$49,MATCH($A4*$N$1,R$34:R$49,-1))/INDEX(R$34:R$49,1+MATCH($A4*$N$1,R$34:R$49,-1))))*(INDEX($A$34:$A$49,MATCH($A4*$N$1,R$34:R$49,-1))-INDEX($A$34:$A$49,1+MATCH($A4*$N$1,R$34:R$49,-1)))+INDEX($A$34:$A$49,MATCH($A4*$N$1,R$34:R$49,-1)))</f>
        <v>-1.3729909147147143</v>
      </c>
      <c r="S50" s="49">
        <f>IF(OR(MIN(S$34:S$49)&gt;$A4*$N$1,SUM(S$34:S$49)=0),"",(LOG10(($A4*$N$1)/INDEX(S$34:S$49,MATCH($A4*$N$1,S$34:S$49,-1)))/LOG10(INDEX(S$34:S$49,MATCH($A4*$N$1,S$34:S$49,-1))/INDEX(S$34:S$49,1+MATCH($A4*$N$1,S$34:S$49,-1))))*(INDEX($A$34:$A$49,MATCH($A4*$N$1,S$34:S$49,-1))-INDEX($A$34:$A$49,1+MATCH($A4*$N$1,S$34:S$49,-1)))+INDEX($A$34:$A$49,MATCH($A4*$N$1,S$34:S$49,-1)))</f>
        <v>-1.8556169705704155</v>
      </c>
      <c r="T50" s="49" t="str">
        <f t="shared" ref="T50:AB50" si="1">IF(OR(MIN(T$34:T$49)&gt;$A4*$N$1,SUM(T$34:T$49)=0),"",(LOG10(($A4*$N$1)/INDEX(T$34:T$49,MATCH($A4*$N$1,T$34:T$49,-1)))/LOG10(INDEX(T$34:T$49,MATCH($A4*$N$1,T$34:T$49,-1))/INDEX(T$34:T$49,1+MATCH($A4*$N$1,T$34:T$49,-1))))*(INDEX($A$34:$A$49,MATCH($A4*$N$1,T$34:T$49,-1))-INDEX($A$34:$A$49,1+MATCH($A4*$N$1,T$34:T$49,-1)))+INDEX($A$34:$A$49,MATCH($A4*$N$1,T$34:T$49,-1)))</f>
        <v/>
      </c>
      <c r="U50" s="49">
        <f t="shared" si="1"/>
        <v>-1.3870960372814498</v>
      </c>
      <c r="V50" s="49" t="str">
        <f t="shared" si="1"/>
        <v/>
      </c>
      <c r="W50" s="49">
        <f t="shared" si="1"/>
        <v>-1.5550953611409384</v>
      </c>
      <c r="X50" s="49" t="str">
        <f t="shared" si="1"/>
        <v/>
      </c>
      <c r="Y50" s="49" t="str">
        <f t="shared" si="1"/>
        <v/>
      </c>
      <c r="Z50" s="49" t="str">
        <f t="shared" si="1"/>
        <v/>
      </c>
      <c r="AA50" s="49" t="str">
        <f t="shared" si="1"/>
        <v/>
      </c>
      <c r="AB50" s="49" t="str">
        <f t="shared" si="1"/>
        <v/>
      </c>
      <c r="AC50" s="49" t="str">
        <f>IF(OR(MIN(AC$34:AC$49)&gt;$A4*$N$1,SUM(AC$34:AC$49)=0),"",(LOG10(($A4*$N$1)/INDEX(AC$34:AC$49,MATCH($A4*$N$1,AC$34:AC$49,-1)))/LOG10(INDEX(AC$34:AC$49,MATCH($A4*$N$1,AC$34:AC$49,-1))/INDEX(AC$34:AC$49,1+MATCH($A4*$N$1,AC$34:AC$49,-1))))*(INDEX($A$34:$A$49,MATCH($A4*$N$1,AC$34:AC$49,-1))-INDEX($A$34:$A$49,1+MATCH($A4*$N$1,AC$34:AC$49,-1)))+INDEX($A$34:$A$49,MATCH($A4*$N$1,AC$34:AC$49,-1)))</f>
        <v/>
      </c>
    </row>
    <row r="51" spans="1:29" ht="15.75">
      <c r="A51" s="27"/>
      <c r="B51" s="42"/>
      <c r="C51" s="42"/>
      <c r="D51" s="26"/>
      <c r="E51" s="42"/>
      <c r="F51" s="42"/>
      <c r="G51" s="42"/>
      <c r="H51" s="42"/>
      <c r="I51" s="42"/>
      <c r="J51" s="42"/>
      <c r="K51" s="42"/>
      <c r="L51" s="42"/>
      <c r="M51" s="42"/>
      <c r="P51" s="27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</row>
    <row r="52" spans="1:29" ht="15.75">
      <c r="A52" s="27"/>
      <c r="B52" s="42"/>
      <c r="C52" s="42"/>
      <c r="D52" s="26"/>
      <c r="E52" s="42"/>
      <c r="F52" s="42"/>
      <c r="G52" s="42"/>
      <c r="H52" s="42"/>
      <c r="I52" s="42"/>
      <c r="J52" s="42"/>
      <c r="K52" s="42"/>
      <c r="L52" s="42"/>
      <c r="M52" s="42"/>
      <c r="P52" s="27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</row>
    <row r="53" spans="1:29" ht="15">
      <c r="A53" s="27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O53" s="27"/>
      <c r="P53" s="27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</row>
    <row r="54" spans="1:29"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1:29">
      <c r="A55" s="28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P55" s="28"/>
      <c r="Q55" s="29"/>
      <c r="R55" s="29"/>
      <c r="S55" s="29"/>
      <c r="T55" s="29"/>
      <c r="U55" s="29"/>
      <c r="V55" s="29"/>
      <c r="W55" s="29"/>
      <c r="X55" s="29"/>
      <c r="Y55" s="29" t="str">
        <f>IF(OR(MIN(Y$40:Y$52)&gt;$A5*$I$1,SUM(Y$40:Y$52)=0),"",(LOG10(($A5*$I$1)/INDEX(Y$40:Y$52,MATCH($A5*$I$1,Y$40:Y$52)))/LOG10(INDEX(Y$40:Y$52,MATCH($A5*$I$1,Y$40:Y$52))/INDEX(Y$40:Y$52,1+MATCH($A5*$I$1,Y$40:Y$52))))*(INDEX($P$40:$P$52,MATCH($A5*$I$1,Y$40:Y$52))-INDEX($P$40:$P$52,1+MATCH($A5*$I$1,Y$40:Y$52)))+INDEX($P$40:$P$52,MATCH($A5*$I$1,Y$40:Y$52)))</f>
        <v/>
      </c>
      <c r="Z55" s="29" t="str">
        <f>IF(OR(MIN(Z$40:Z$52)&gt;$A5*$I$1,SUM(Z$40:Z$52)=0),"",(LOG10(($A5*$I$1)/INDEX(Z$40:Z$52,MATCH($A5*$I$1,Z$40:Z$52)))/LOG10(INDEX(Z$40:Z$52,MATCH($A5*$I$1,Z$40:Z$52))/INDEX(Z$40:Z$52,1+MATCH($A5*$I$1,Z$40:Z$52))))*(INDEX($P$40:$P$52,MATCH($A5*$I$1,Z$40:Z$52))-INDEX($P$40:$P$52,1+MATCH($A5*$I$1,Z$40:Z$52)))+INDEX($P$40:$P$52,MATCH($A5*$I$1,Z$40:Z$52)))</f>
        <v/>
      </c>
      <c r="AA55" s="29" t="str">
        <f>IF(OR(MIN(AA$40:AA$52)&gt;$A5*$I$1,SUM(AA$40:AA$52)=0),"",(LOG10(($A5*$I$1)/INDEX(AA$40:AA$52,MATCH($A5*$I$1,AA$40:AA$52)))/LOG10(INDEX(AA$40:AA$52,MATCH($A5*$I$1,AA$40:AA$52))/INDEX(AA$40:AA$52,1+MATCH($A5*$I$1,AA$40:AA$52))))*(INDEX($P$40:$P$52,MATCH($A5*$I$1,AA$40:AA$52))-INDEX($P$40:$P$52,1+MATCH($A5*$I$1,AA$40:AA$52)))+INDEX($P$40:$P$52,MATCH($A5*$I$1,AA$40:AA$52)))</f>
        <v/>
      </c>
      <c r="AB55" s="29" t="str">
        <f>IF(OR(MIN(AB$40:AB$52)&gt;$A5*$I$1,SUM(AB$40:AB$52)=0),"",(LOG10(($A5*$I$1)/INDEX(AB$40:AB$52,MATCH($A5*$I$1,AB$40:AB$52)))/LOG10(INDEX(AB$40:AB$52,MATCH($A5*$I$1,AB$40:AB$52))/INDEX(AB$40:AB$52,1+MATCH($A5*$I$1,AB$40:AB$52))))*(INDEX($P$40:$P$52,MATCH($A5*$I$1,AB$40:AB$52))-INDEX($P$40:$P$52,1+MATCH($A5*$I$1,AB$40:AB$52)))+INDEX($P$40:$P$52,MATCH($A5*$I$1,AB$40:AB$52)))</f>
        <v/>
      </c>
    </row>
    <row r="56" spans="1:29">
      <c r="C56" s="30"/>
      <c r="D56" s="14"/>
    </row>
    <row r="57" spans="1:29">
      <c r="C57" s="30"/>
      <c r="D57" s="14"/>
    </row>
    <row r="58" spans="1:29">
      <c r="C58" s="30"/>
      <c r="D58" s="14"/>
      <c r="N58" s="31"/>
    </row>
    <row r="59" spans="1:29">
      <c r="C59" s="30"/>
      <c r="D59" s="14"/>
    </row>
    <row r="60" spans="1:29">
      <c r="C60" s="30"/>
      <c r="D60" s="14"/>
    </row>
    <row r="61" spans="1:29">
      <c r="C61" s="30"/>
      <c r="D61" s="14"/>
    </row>
    <row r="62" spans="1:29">
      <c r="C62" s="30"/>
      <c r="D62" s="14"/>
    </row>
    <row r="63" spans="1:29">
      <c r="C63" s="30"/>
      <c r="D63" s="14"/>
    </row>
    <row r="64" spans="1:29">
      <c r="C64" s="30"/>
      <c r="D64" s="14"/>
    </row>
    <row r="65" spans="1:13">
      <c r="C65" s="30"/>
      <c r="D65" s="14"/>
    </row>
    <row r="66" spans="1:13">
      <c r="E66" s="10"/>
    </row>
    <row r="67" spans="1:13">
      <c r="A67" s="22"/>
    </row>
    <row r="68" spans="1:13">
      <c r="C68" s="11"/>
      <c r="D68" s="14"/>
    </row>
    <row r="69" spans="1:13">
      <c r="D69" s="14"/>
    </row>
    <row r="70" spans="1:13">
      <c r="C70" s="30"/>
      <c r="D70" s="14"/>
    </row>
    <row r="71" spans="1:13">
      <c r="C71" s="30"/>
      <c r="D71" s="14"/>
      <c r="M71" s="14" t="s">
        <v>27</v>
      </c>
    </row>
    <row r="72" spans="1:13">
      <c r="C72" s="30"/>
      <c r="D72" s="14"/>
    </row>
    <row r="73" spans="1:13">
      <c r="C73" s="30"/>
      <c r="D73" s="14"/>
    </row>
    <row r="74" spans="1:13">
      <c r="C74" s="30"/>
      <c r="D74" s="14"/>
    </row>
    <row r="75" spans="1:13">
      <c r="C75" s="30"/>
      <c r="D75" s="14"/>
    </row>
    <row r="76" spans="1:13">
      <c r="C76" s="30"/>
      <c r="D76" s="14"/>
    </row>
    <row r="77" spans="1:13">
      <c r="C77" s="30"/>
      <c r="D77" s="14"/>
    </row>
    <row r="78" spans="1:13">
      <c r="C78" s="30"/>
      <c r="D78" s="14"/>
    </row>
    <row r="79" spans="1:13">
      <c r="C79" s="30"/>
      <c r="D79" s="14"/>
    </row>
    <row r="80" spans="1:13">
      <c r="D80" s="14"/>
    </row>
    <row r="81" spans="1:7">
      <c r="D81" s="14"/>
    </row>
    <row r="83" spans="1:7">
      <c r="A83" s="22"/>
    </row>
    <row r="84" spans="1:7">
      <c r="C84" s="11"/>
      <c r="D84" s="11"/>
    </row>
    <row r="86" spans="1:7">
      <c r="C86" s="30"/>
      <c r="D86" s="30"/>
    </row>
    <row r="87" spans="1:7">
      <c r="C87" s="30"/>
      <c r="D87" s="30"/>
    </row>
    <row r="88" spans="1:7">
      <c r="C88" s="30"/>
      <c r="D88" s="30"/>
    </row>
    <row r="89" spans="1:7">
      <c r="C89" s="30"/>
      <c r="D89" s="30"/>
    </row>
    <row r="90" spans="1:7">
      <c r="C90" s="30"/>
      <c r="D90" s="30"/>
    </row>
    <row r="91" spans="1:7">
      <c r="C91" s="30"/>
      <c r="D91" s="30"/>
    </row>
    <row r="92" spans="1:7">
      <c r="C92" s="30"/>
      <c r="D92" s="30"/>
    </row>
    <row r="93" spans="1:7">
      <c r="C93" s="30"/>
      <c r="D93" s="30"/>
      <c r="E93" s="10"/>
      <c r="F93" s="10"/>
      <c r="G93" s="10"/>
    </row>
    <row r="94" spans="1:7">
      <c r="C94" s="30"/>
      <c r="D94" s="30"/>
    </row>
    <row r="95" spans="1:7">
      <c r="C95" s="30"/>
      <c r="D95" s="30"/>
      <c r="E95" s="10"/>
      <c r="F95" s="10"/>
      <c r="G95" s="10"/>
    </row>
    <row r="97" spans="2:8">
      <c r="E97" s="10"/>
      <c r="F97" s="10"/>
      <c r="G97" s="10"/>
    </row>
    <row r="99" spans="2:8">
      <c r="E99" s="13"/>
      <c r="F99" s="13"/>
      <c r="G99" s="13"/>
    </row>
    <row r="101" spans="2:8">
      <c r="C101" s="32"/>
      <c r="D101" s="32"/>
      <c r="E101" s="33"/>
      <c r="F101" s="33"/>
      <c r="G101" s="33"/>
    </row>
    <row r="102" spans="2:8">
      <c r="C102" s="32"/>
      <c r="D102" s="32"/>
      <c r="E102" s="10"/>
      <c r="F102" s="10"/>
      <c r="G102" s="10"/>
    </row>
    <row r="103" spans="2:8">
      <c r="C103" s="32"/>
      <c r="D103" s="32"/>
      <c r="E103" s="10"/>
      <c r="F103" s="10"/>
      <c r="G103" s="10"/>
    </row>
    <row r="104" spans="2:8">
      <c r="C104" s="32"/>
      <c r="D104" s="32"/>
      <c r="E104" s="10"/>
      <c r="F104" s="10"/>
      <c r="G104" s="10"/>
    </row>
    <row r="105" spans="2:8">
      <c r="C105" s="32"/>
      <c r="D105" s="32"/>
      <c r="E105" s="10"/>
      <c r="F105" s="10"/>
      <c r="G105" s="10"/>
    </row>
    <row r="106" spans="2:8">
      <c r="C106" s="32"/>
      <c r="D106" s="32"/>
      <c r="E106" s="10"/>
      <c r="F106" s="10"/>
      <c r="G106" s="10"/>
    </row>
    <row r="107" spans="2:8">
      <c r="C107" s="32"/>
      <c r="D107" s="32"/>
      <c r="E107" s="10"/>
      <c r="F107" s="10"/>
      <c r="G107" s="10"/>
    </row>
    <row r="108" spans="2:8">
      <c r="C108" s="32"/>
      <c r="D108" s="32"/>
    </row>
    <row r="109" spans="2:8">
      <c r="B109" s="34"/>
      <c r="C109" s="32"/>
      <c r="D109" s="32"/>
      <c r="H109" s="34"/>
    </row>
  </sheetData>
  <phoneticPr fontId="12" type="noConversion"/>
  <hyperlinks>
    <hyperlink ref="A50" r:id="rId1" xr:uid="{00000000-0004-0000-0200-000000000000}"/>
  </hyperlinks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109"/>
  <sheetViews>
    <sheetView topLeftCell="A25" zoomScale="85" zoomScaleNormal="85" workbookViewId="0">
      <selection activeCell="O12" sqref="O12"/>
    </sheetView>
  </sheetViews>
  <sheetFormatPr defaultColWidth="9" defaultRowHeight="12.75"/>
  <cols>
    <col min="1" max="1" width="13.42578125" style="14" bestFit="1" customWidth="1"/>
    <col min="2" max="2" width="7.28515625" style="14" customWidth="1"/>
    <col min="3" max="4" width="7.28515625" style="17" customWidth="1"/>
    <col min="5" max="17" width="7.28515625" style="14" customWidth="1"/>
    <col min="18" max="16384" width="9" style="14"/>
  </cols>
  <sheetData>
    <row r="1" spans="1:21">
      <c r="A1" s="9"/>
      <c r="B1" s="10"/>
      <c r="C1" s="11"/>
      <c r="D1" s="11"/>
      <c r="E1" s="10"/>
      <c r="F1" s="10"/>
      <c r="G1" s="10"/>
      <c r="H1" s="10" t="s">
        <v>21</v>
      </c>
      <c r="I1" s="10"/>
      <c r="J1" s="12"/>
      <c r="K1" s="13"/>
      <c r="N1" s="14">
        <v>1</v>
      </c>
    </row>
    <row r="2" spans="1:21">
      <c r="A2" s="10"/>
      <c r="B2" s="10"/>
      <c r="C2" s="11"/>
      <c r="D2" s="11"/>
      <c r="E2" s="10"/>
      <c r="F2" s="10"/>
      <c r="G2" s="10"/>
      <c r="H2" s="10"/>
      <c r="I2" s="10"/>
    </row>
    <row r="3" spans="1:21">
      <c r="A3" s="15" t="s">
        <v>22</v>
      </c>
      <c r="B3" s="15" t="s">
        <v>23</v>
      </c>
      <c r="C3" s="16" t="s">
        <v>12</v>
      </c>
      <c r="D3" s="15" t="s">
        <v>24</v>
      </c>
      <c r="E3" s="17"/>
      <c r="F3" s="17"/>
      <c r="G3" s="17"/>
      <c r="Q3" s="15" t="s">
        <v>22</v>
      </c>
      <c r="R3" s="15" t="s">
        <v>23</v>
      </c>
      <c r="S3" s="16" t="s">
        <v>12</v>
      </c>
      <c r="T3" s="15" t="s">
        <v>24</v>
      </c>
      <c r="U3" s="17"/>
    </row>
    <row r="4" spans="1:21">
      <c r="A4" s="18">
        <v>0.05</v>
      </c>
      <c r="B4" s="19">
        <f>AVERAGE(B50:N50)</f>
        <v>-1.739762220450221</v>
      </c>
      <c r="C4" s="19">
        <f>STDEV(B50:N50)</f>
        <v>0.17014335322910737</v>
      </c>
      <c r="D4" s="19">
        <f>ABS(MIN(B50:N50)-MAX(B50:N50))</f>
        <v>0.38240289948308948</v>
      </c>
      <c r="Q4" s="18">
        <v>0.05</v>
      </c>
      <c r="R4" s="19">
        <f>AVERAGE(R50:AD50)</f>
        <v>-1.413723370354699</v>
      </c>
      <c r="S4" s="19">
        <f>STDEV(R50:AD50)</f>
        <v>0.2332928897337293</v>
      </c>
      <c r="T4" s="19">
        <f>ABS(MIN(R50:AD50)-MAX(R50:AD50))</f>
        <v>0.55046493935459706</v>
      </c>
    </row>
    <row r="5" spans="1:21">
      <c r="A5" s="35"/>
      <c r="B5" s="19"/>
      <c r="C5" s="19"/>
      <c r="D5" s="19"/>
      <c r="I5" s="20"/>
      <c r="Q5" s="18"/>
      <c r="R5" s="20"/>
      <c r="S5" s="19"/>
      <c r="T5" s="19"/>
    </row>
    <row r="6" spans="1:21">
      <c r="A6" s="21"/>
      <c r="C6" s="19"/>
      <c r="D6" s="19"/>
      <c r="E6" s="22"/>
      <c r="F6" s="22"/>
      <c r="G6" s="22"/>
    </row>
    <row r="7" spans="1:21">
      <c r="A7" s="21"/>
      <c r="C7" s="19"/>
      <c r="D7" s="19"/>
      <c r="E7" s="22"/>
      <c r="F7" s="22"/>
      <c r="G7" s="22"/>
    </row>
    <row r="8" spans="1:21">
      <c r="A8" s="21"/>
      <c r="C8" s="19"/>
      <c r="D8" s="19"/>
      <c r="E8" s="22"/>
      <c r="F8" s="22"/>
      <c r="G8" s="22"/>
    </row>
    <row r="9" spans="1:21">
      <c r="A9" s="21"/>
      <c r="C9" s="19"/>
      <c r="D9" s="19"/>
      <c r="E9" s="22"/>
      <c r="F9" s="22"/>
      <c r="G9" s="22"/>
    </row>
    <row r="10" spans="1:21">
      <c r="A10" s="21"/>
      <c r="C10" s="19"/>
      <c r="D10" s="19"/>
      <c r="E10" s="22"/>
      <c r="F10" s="22"/>
      <c r="G10" s="22"/>
    </row>
    <row r="11" spans="1:21">
      <c r="A11" s="21"/>
      <c r="C11" s="19"/>
      <c r="D11" s="19"/>
      <c r="E11" s="22"/>
      <c r="F11" s="22"/>
      <c r="G11" s="22"/>
    </row>
    <row r="12" spans="1:21">
      <c r="A12" s="21"/>
      <c r="C12" s="19"/>
      <c r="D12" s="19"/>
      <c r="E12" s="22"/>
      <c r="F12" s="22"/>
      <c r="G12" s="22"/>
    </row>
    <row r="13" spans="1:21">
      <c r="A13" s="21"/>
      <c r="C13" s="19"/>
      <c r="D13" s="19"/>
      <c r="E13" s="22"/>
      <c r="F13" s="22"/>
      <c r="G13" s="22"/>
    </row>
    <row r="14" spans="1:21">
      <c r="A14" s="21"/>
      <c r="C14" s="19"/>
      <c r="D14" s="19"/>
      <c r="E14" s="22"/>
      <c r="F14" s="22"/>
      <c r="G14" s="22"/>
    </row>
    <row r="15" spans="1:21">
      <c r="A15" s="21"/>
      <c r="C15" s="19"/>
      <c r="D15" s="19"/>
      <c r="E15" s="22"/>
      <c r="F15" s="22"/>
      <c r="G15" s="22"/>
    </row>
    <row r="16" spans="1:21">
      <c r="A16" s="21"/>
      <c r="C16" s="19"/>
      <c r="D16" s="19"/>
      <c r="E16" s="22"/>
      <c r="F16" s="22"/>
      <c r="G16" s="22"/>
    </row>
    <row r="17" spans="1:24">
      <c r="A17" s="21"/>
      <c r="C17" s="19"/>
      <c r="D17" s="19"/>
      <c r="E17" s="22"/>
      <c r="F17" s="22"/>
      <c r="G17" s="22"/>
    </row>
    <row r="18" spans="1:24">
      <c r="A18" s="21"/>
      <c r="C18" s="19"/>
      <c r="D18" s="19"/>
      <c r="E18" s="22"/>
      <c r="F18" s="22"/>
      <c r="G18" s="22"/>
    </row>
    <row r="19" spans="1:24">
      <c r="A19" s="21"/>
      <c r="C19" s="19"/>
      <c r="D19" s="19"/>
      <c r="E19" s="22"/>
      <c r="F19" s="22"/>
      <c r="G19" s="22"/>
    </row>
    <row r="20" spans="1:24">
      <c r="A20" s="21"/>
      <c r="C20" s="19"/>
      <c r="D20" s="19"/>
      <c r="E20" s="22"/>
      <c r="F20" s="22"/>
      <c r="G20" s="22"/>
    </row>
    <row r="21" spans="1:24">
      <c r="A21" s="21"/>
      <c r="C21" s="19"/>
      <c r="D21" s="19"/>
      <c r="E21" s="22"/>
      <c r="F21" s="22"/>
      <c r="G21" s="22"/>
    </row>
    <row r="22" spans="1:24">
      <c r="A22" s="21"/>
      <c r="C22" s="19"/>
      <c r="D22" s="19"/>
      <c r="E22" s="22"/>
      <c r="F22" s="22"/>
      <c r="G22" s="22"/>
    </row>
    <row r="23" spans="1:24">
      <c r="A23" s="21"/>
      <c r="C23" s="19"/>
      <c r="D23" s="19"/>
      <c r="E23" s="22"/>
      <c r="F23" s="22"/>
      <c r="G23" s="22"/>
    </row>
    <row r="24" spans="1:24">
      <c r="A24" s="21"/>
      <c r="C24" s="19"/>
      <c r="D24" s="19"/>
      <c r="E24" s="22"/>
      <c r="F24" s="22"/>
      <c r="G24" s="22"/>
    </row>
    <row r="25" spans="1:24">
      <c r="A25" s="21"/>
      <c r="C25" s="19"/>
      <c r="D25" s="19"/>
      <c r="E25" s="22"/>
      <c r="F25" s="22"/>
      <c r="G25" s="22"/>
    </row>
    <row r="26" spans="1:24">
      <c r="A26" s="21"/>
      <c r="C26" s="19"/>
      <c r="D26" s="19"/>
      <c r="E26" s="22"/>
      <c r="F26" s="22"/>
      <c r="G26" s="22"/>
    </row>
    <row r="27" spans="1:24">
      <c r="A27" s="21"/>
      <c r="C27" s="19"/>
      <c r="D27" s="19"/>
      <c r="E27" s="22"/>
      <c r="F27" s="22"/>
      <c r="G27" s="22"/>
    </row>
    <row r="28" spans="1:24">
      <c r="A28" s="21"/>
      <c r="C28" s="19"/>
      <c r="D28" s="19"/>
      <c r="E28" s="22"/>
      <c r="F28" s="22"/>
      <c r="G28" s="22"/>
    </row>
    <row r="29" spans="1:24">
      <c r="A29" s="21"/>
      <c r="C29" s="19"/>
      <c r="D29" s="19"/>
      <c r="E29" s="22"/>
      <c r="F29" s="22"/>
      <c r="G29" s="22"/>
    </row>
    <row r="30" spans="1:24">
      <c r="A30" s="21"/>
      <c r="C30" s="19"/>
      <c r="D30" s="19"/>
      <c r="E30" s="22"/>
      <c r="F30" s="22"/>
      <c r="G30" s="22"/>
    </row>
    <row r="31" spans="1:24">
      <c r="A31" s="21"/>
      <c r="C31" s="19"/>
      <c r="D31" s="19"/>
      <c r="E31" s="22"/>
      <c r="F31" s="22"/>
      <c r="G31" s="22"/>
    </row>
    <row r="32" spans="1:24">
      <c r="A32" s="59"/>
      <c r="B32" s="10" t="s">
        <v>31</v>
      </c>
      <c r="C32" s="60"/>
      <c r="D32" s="60"/>
      <c r="E32" s="9"/>
      <c r="F32" s="9"/>
      <c r="G32" s="9"/>
      <c r="H32" s="10"/>
      <c r="I32" s="10"/>
      <c r="J32" s="10"/>
      <c r="K32" s="10"/>
      <c r="L32" s="10"/>
      <c r="M32" s="10"/>
      <c r="N32" s="10"/>
      <c r="O32" s="10"/>
      <c r="P32" s="10"/>
      <c r="Q32" s="59"/>
      <c r="R32" s="10" t="s">
        <v>32</v>
      </c>
      <c r="S32" s="60"/>
      <c r="T32" s="60"/>
      <c r="U32" s="9"/>
      <c r="V32" s="9"/>
      <c r="W32" s="9"/>
      <c r="X32" s="10"/>
    </row>
    <row r="33" spans="1:30" s="25" customFormat="1" ht="68.25" customHeight="1">
      <c r="A33" s="23" t="s">
        <v>15</v>
      </c>
      <c r="B33" s="23" t="s">
        <v>0</v>
      </c>
      <c r="C33" s="23" t="s">
        <v>44</v>
      </c>
      <c r="D33" s="23" t="s">
        <v>26</v>
      </c>
      <c r="E33" s="23" t="s">
        <v>46</v>
      </c>
      <c r="F33" s="23" t="s">
        <v>30</v>
      </c>
      <c r="G33" s="23" t="s">
        <v>50</v>
      </c>
      <c r="H33" s="23" t="s">
        <v>34</v>
      </c>
      <c r="I33" s="23" t="s">
        <v>35</v>
      </c>
      <c r="J33" s="23" t="s">
        <v>36</v>
      </c>
      <c r="K33" s="23" t="s">
        <v>37</v>
      </c>
      <c r="L33" s="23"/>
      <c r="M33" s="23"/>
      <c r="N33" s="23"/>
      <c r="O33" s="23"/>
      <c r="P33" s="23"/>
      <c r="Q33" s="23" t="s">
        <v>15</v>
      </c>
      <c r="R33" s="23" t="s">
        <v>0</v>
      </c>
      <c r="S33" s="23" t="s">
        <v>44</v>
      </c>
      <c r="T33" s="23" t="s">
        <v>26</v>
      </c>
      <c r="U33" s="23" t="s">
        <v>46</v>
      </c>
      <c r="V33" s="23" t="s">
        <v>30</v>
      </c>
      <c r="W33" s="23" t="s">
        <v>50</v>
      </c>
      <c r="X33" s="23" t="s">
        <v>25</v>
      </c>
      <c r="Y33" s="23" t="s">
        <v>16</v>
      </c>
      <c r="Z33" s="23" t="s">
        <v>17</v>
      </c>
      <c r="AA33" s="23" t="s">
        <v>18</v>
      </c>
      <c r="AB33" s="23" t="s">
        <v>19</v>
      </c>
      <c r="AC33" s="23" t="s">
        <v>20</v>
      </c>
      <c r="AD33" s="24"/>
    </row>
    <row r="34" spans="1:30" s="25" customFormat="1" ht="15">
      <c r="A34" s="52">
        <v>-3</v>
      </c>
      <c r="B34" s="46"/>
      <c r="C34" s="46">
        <v>1</v>
      </c>
      <c r="D34" s="46"/>
      <c r="E34" s="42">
        <v>1</v>
      </c>
      <c r="F34" s="46"/>
      <c r="G34" s="46">
        <v>1</v>
      </c>
      <c r="H34" s="46"/>
      <c r="I34" s="46"/>
      <c r="J34" s="46"/>
      <c r="K34" s="46"/>
      <c r="L34" s="14"/>
      <c r="M34" s="14"/>
      <c r="N34" s="14"/>
      <c r="O34" s="14"/>
      <c r="P34" s="14"/>
      <c r="Q34" s="19">
        <v>-3</v>
      </c>
      <c r="R34" s="46"/>
      <c r="S34" s="46">
        <v>1</v>
      </c>
      <c r="T34" s="46"/>
      <c r="U34" s="42">
        <v>1</v>
      </c>
      <c r="V34" s="46"/>
      <c r="W34" s="46">
        <v>1</v>
      </c>
      <c r="X34" s="46"/>
      <c r="Y34" s="46"/>
      <c r="Z34" s="46"/>
      <c r="AA34" s="46"/>
      <c r="AB34" s="51"/>
      <c r="AC34" s="51"/>
      <c r="AD34" s="24"/>
    </row>
    <row r="35" spans="1:30" s="25" customFormat="1" ht="15">
      <c r="A35" s="52">
        <v>-2.8</v>
      </c>
      <c r="B35" s="46"/>
      <c r="C35" s="46">
        <v>1</v>
      </c>
      <c r="D35" s="46"/>
      <c r="E35" s="10">
        <v>1</v>
      </c>
      <c r="F35" s="46"/>
      <c r="G35" s="46">
        <v>1</v>
      </c>
      <c r="H35" s="46"/>
      <c r="I35" s="46"/>
      <c r="J35" s="46"/>
      <c r="K35" s="46"/>
      <c r="L35" s="14"/>
      <c r="M35" s="14"/>
      <c r="N35" s="14"/>
      <c r="O35" s="14"/>
      <c r="P35" s="14"/>
      <c r="Q35" s="19">
        <v>-2.8</v>
      </c>
      <c r="R35" s="46"/>
      <c r="S35" s="46">
        <v>1</v>
      </c>
      <c r="T35" s="46"/>
      <c r="U35" s="10">
        <v>1</v>
      </c>
      <c r="V35" s="46"/>
      <c r="W35" s="46">
        <v>1</v>
      </c>
      <c r="X35" s="46"/>
      <c r="Y35" s="46"/>
      <c r="Z35" s="46"/>
      <c r="AA35" s="46"/>
      <c r="AB35" s="51"/>
      <c r="AC35" s="51"/>
      <c r="AD35" s="24"/>
    </row>
    <row r="36" spans="1:30" s="25" customFormat="1" ht="15">
      <c r="A36" s="52">
        <v>-2.6</v>
      </c>
      <c r="B36" s="46"/>
      <c r="C36" s="46">
        <v>1</v>
      </c>
      <c r="D36" s="46"/>
      <c r="E36" s="29">
        <v>1</v>
      </c>
      <c r="F36" s="46"/>
      <c r="G36" s="46">
        <v>1</v>
      </c>
      <c r="H36" s="46"/>
      <c r="I36" s="46"/>
      <c r="J36" s="46"/>
      <c r="K36" s="46"/>
      <c r="L36" s="14"/>
      <c r="M36" s="14"/>
      <c r="N36" s="14"/>
      <c r="O36" s="14"/>
      <c r="P36" s="14"/>
      <c r="Q36" s="19">
        <v>-2.6</v>
      </c>
      <c r="R36" s="46"/>
      <c r="S36" s="46">
        <v>1</v>
      </c>
      <c r="T36" s="46"/>
      <c r="U36" s="29">
        <v>1</v>
      </c>
      <c r="V36" s="46"/>
      <c r="W36" s="46">
        <v>1</v>
      </c>
      <c r="X36" s="46"/>
      <c r="Y36" s="46"/>
      <c r="Z36" s="46"/>
      <c r="AA36" s="46"/>
      <c r="AB36" s="51"/>
      <c r="AC36" s="51"/>
      <c r="AD36" s="24"/>
    </row>
    <row r="37" spans="1:30" s="25" customFormat="1" ht="15">
      <c r="A37" s="52">
        <v>-2.4</v>
      </c>
      <c r="B37" s="46"/>
      <c r="C37" s="46">
        <v>0.99848000000000003</v>
      </c>
      <c r="D37" s="46"/>
      <c r="E37" s="14">
        <v>1</v>
      </c>
      <c r="F37" s="46"/>
      <c r="G37" s="46">
        <v>1</v>
      </c>
      <c r="H37" s="46"/>
      <c r="I37" s="46"/>
      <c r="J37" s="46"/>
      <c r="K37" s="46"/>
      <c r="L37" s="14"/>
      <c r="M37" s="14"/>
      <c r="N37" s="14"/>
      <c r="O37" s="14"/>
      <c r="P37" s="14"/>
      <c r="Q37" s="19">
        <v>-2.4</v>
      </c>
      <c r="R37" s="46"/>
      <c r="S37" s="46">
        <v>1</v>
      </c>
      <c r="T37" s="46"/>
      <c r="U37" s="14">
        <v>1</v>
      </c>
      <c r="V37" s="46"/>
      <c r="W37" s="46">
        <v>1</v>
      </c>
      <c r="X37" s="46"/>
      <c r="Y37" s="46"/>
      <c r="Z37" s="46"/>
      <c r="AA37" s="46"/>
      <c r="AB37" s="51"/>
      <c r="AC37" s="51"/>
      <c r="AD37" s="24"/>
    </row>
    <row r="38" spans="1:30" s="25" customFormat="1" ht="15">
      <c r="A38" s="52">
        <v>-2.2000000000000002</v>
      </c>
      <c r="B38" s="46"/>
      <c r="C38" s="46">
        <v>0.75265000000000004</v>
      </c>
      <c r="D38" s="46"/>
      <c r="E38" s="14">
        <v>1</v>
      </c>
      <c r="F38" s="46"/>
      <c r="G38" s="46">
        <v>0.999</v>
      </c>
      <c r="H38" s="46"/>
      <c r="I38" s="46"/>
      <c r="J38" s="46"/>
      <c r="K38" s="46"/>
      <c r="L38" s="14"/>
      <c r="M38" s="14"/>
      <c r="N38" s="14"/>
      <c r="O38" s="14"/>
      <c r="P38" s="14"/>
      <c r="Q38" s="19">
        <v>-2.2000000000000002</v>
      </c>
      <c r="R38" s="46"/>
      <c r="S38" s="46">
        <v>0.99934999999999996</v>
      </c>
      <c r="T38" s="46"/>
      <c r="U38" s="14">
        <v>1</v>
      </c>
      <c r="V38" s="46"/>
      <c r="W38" s="46">
        <v>1</v>
      </c>
      <c r="X38" s="46"/>
      <c r="Y38" s="46"/>
      <c r="Z38" s="46"/>
      <c r="AA38" s="46"/>
      <c r="AB38" s="51"/>
      <c r="AC38" s="51"/>
      <c r="AD38" s="24"/>
    </row>
    <row r="39" spans="1:30" s="25" customFormat="1" ht="15">
      <c r="A39" s="52">
        <v>-2</v>
      </c>
      <c r="B39" s="46"/>
      <c r="C39" s="46">
        <v>9.5024999999999998E-2</v>
      </c>
      <c r="D39" s="46"/>
      <c r="E39" s="14">
        <v>0.98375000000000001</v>
      </c>
      <c r="F39" s="46"/>
      <c r="G39" s="46">
        <v>0.79730000000000001</v>
      </c>
      <c r="H39" s="46"/>
      <c r="I39" s="46"/>
      <c r="J39" s="46"/>
      <c r="K39" s="46"/>
      <c r="L39" s="14"/>
      <c r="M39" s="14"/>
      <c r="N39" s="14"/>
      <c r="O39" s="14"/>
      <c r="P39" s="14"/>
      <c r="Q39" s="19">
        <v>-2</v>
      </c>
      <c r="R39" s="46"/>
      <c r="S39" s="46">
        <v>0.86055000000000004</v>
      </c>
      <c r="T39" s="46"/>
      <c r="U39" s="14">
        <v>1</v>
      </c>
      <c r="V39" s="46"/>
      <c r="W39" s="46">
        <v>0.99980000000000002</v>
      </c>
      <c r="X39" s="46"/>
      <c r="Y39" s="46"/>
      <c r="Z39" s="46"/>
      <c r="AA39" s="46"/>
      <c r="AB39" s="51"/>
      <c r="AC39" s="51"/>
      <c r="AD39" s="24"/>
    </row>
    <row r="40" spans="1:30" ht="15">
      <c r="A40" s="19">
        <v>-1.8</v>
      </c>
      <c r="B40" s="46">
        <v>0.60760000000000003</v>
      </c>
      <c r="C40" s="46">
        <v>1.2999999999999999E-3</v>
      </c>
      <c r="D40" s="46"/>
      <c r="E40" s="14">
        <v>0.496</v>
      </c>
      <c r="F40" s="46"/>
      <c r="G40" s="46">
        <v>0.1166</v>
      </c>
      <c r="H40" s="46"/>
      <c r="I40" s="46"/>
      <c r="J40" s="46"/>
      <c r="K40" s="46"/>
      <c r="L40" s="42"/>
      <c r="M40" s="42"/>
      <c r="N40" s="42"/>
      <c r="Q40" s="19">
        <v>-1.8</v>
      </c>
      <c r="R40" s="46">
        <v>0.97170000000000001</v>
      </c>
      <c r="S40" s="46">
        <v>0.19670000000000001</v>
      </c>
      <c r="T40" s="65"/>
      <c r="U40" s="14">
        <v>0.99875000000000003</v>
      </c>
      <c r="V40" s="46"/>
      <c r="W40" s="65">
        <v>0.92530000000000001</v>
      </c>
      <c r="X40" s="46"/>
      <c r="Y40" s="46"/>
      <c r="Z40" s="46"/>
      <c r="AA40" s="46"/>
      <c r="AB40" s="51"/>
      <c r="AC40" s="51"/>
    </row>
    <row r="41" spans="1:30" ht="15">
      <c r="A41" s="19">
        <v>-1.6</v>
      </c>
      <c r="B41" s="46">
        <v>5.8400000000000001E-2</v>
      </c>
      <c r="C41" s="46">
        <v>1E-4</v>
      </c>
      <c r="D41" s="46"/>
      <c r="E41" s="14">
        <v>2.87E-2</v>
      </c>
      <c r="F41" s="46"/>
      <c r="G41" s="46">
        <v>1.2999999999999999E-3</v>
      </c>
      <c r="H41" s="46"/>
      <c r="I41" s="46"/>
      <c r="J41" s="46"/>
      <c r="K41" s="46"/>
      <c r="L41" s="42"/>
      <c r="M41" s="42"/>
      <c r="N41" s="42"/>
      <c r="Q41" s="19">
        <v>-1.6</v>
      </c>
      <c r="R41" s="46">
        <v>0.43919999999999998</v>
      </c>
      <c r="S41" s="46">
        <v>4.7499999999999999E-3</v>
      </c>
      <c r="T41" s="65"/>
      <c r="U41" s="14">
        <v>0.85255000000000003</v>
      </c>
      <c r="V41" s="46"/>
      <c r="W41" s="65">
        <v>0.45689999999999997</v>
      </c>
      <c r="X41" s="46"/>
      <c r="Y41" s="46"/>
      <c r="Z41" s="46"/>
      <c r="AA41" s="46"/>
      <c r="AB41" s="51"/>
      <c r="AC41" s="51"/>
    </row>
    <row r="42" spans="1:30" ht="15">
      <c r="A42" s="19">
        <v>-1.4</v>
      </c>
      <c r="B42" s="46">
        <v>4.7000000000000002E-3</v>
      </c>
      <c r="C42" s="46"/>
      <c r="D42" s="46"/>
      <c r="E42" s="14">
        <v>1.4999999999999999E-4</v>
      </c>
      <c r="F42" s="46"/>
      <c r="G42" s="46">
        <v>0</v>
      </c>
      <c r="H42" s="46"/>
      <c r="I42" s="46"/>
      <c r="J42" s="46"/>
      <c r="K42" s="46"/>
      <c r="L42" s="42"/>
      <c r="M42" s="42"/>
      <c r="N42" s="42"/>
      <c r="Q42" s="19">
        <v>-1.4</v>
      </c>
      <c r="R42" s="46">
        <v>3.32E-2</v>
      </c>
      <c r="S42" s="46">
        <v>2.2499999999999999E-4</v>
      </c>
      <c r="T42" s="65"/>
      <c r="U42" s="14">
        <v>0.21395</v>
      </c>
      <c r="V42" s="46"/>
      <c r="W42" s="65">
        <v>0.15409999999999999</v>
      </c>
      <c r="X42" s="46"/>
      <c r="Y42" s="46"/>
      <c r="Z42" s="46"/>
      <c r="AA42" s="46"/>
      <c r="AB42" s="51"/>
      <c r="AC42" s="51"/>
    </row>
    <row r="43" spans="1:30" ht="15">
      <c r="A43" s="19">
        <v>-1.2</v>
      </c>
      <c r="B43" s="46">
        <v>1.2999999999999999E-3</v>
      </c>
      <c r="C43" s="50"/>
      <c r="D43" s="50"/>
      <c r="E43" s="50"/>
      <c r="F43" s="50"/>
      <c r="G43" s="46">
        <v>0</v>
      </c>
      <c r="H43" s="50"/>
      <c r="I43" s="50"/>
      <c r="J43" s="50"/>
      <c r="K43" s="50"/>
      <c r="Q43" s="19">
        <v>-1.2</v>
      </c>
      <c r="R43" s="46">
        <v>5.4000000000000003E-3</v>
      </c>
      <c r="S43" s="46"/>
      <c r="T43" s="66"/>
      <c r="U43" s="14">
        <v>5.45E-3</v>
      </c>
      <c r="V43" s="46"/>
      <c r="W43" s="66">
        <v>5.74E-2</v>
      </c>
      <c r="X43" s="46"/>
      <c r="Y43" s="46"/>
      <c r="Z43" s="46"/>
      <c r="AA43" s="46"/>
      <c r="AB43" s="51"/>
      <c r="AC43" s="51"/>
    </row>
    <row r="44" spans="1:30" ht="15">
      <c r="A44" s="19">
        <v>-1</v>
      </c>
      <c r="B44" s="46">
        <v>2.9999999999999997E-4</v>
      </c>
      <c r="C44" s="46"/>
      <c r="D44" s="46"/>
      <c r="E44" s="46"/>
      <c r="F44" s="46"/>
      <c r="G44" s="46">
        <v>0</v>
      </c>
      <c r="H44" s="46"/>
      <c r="I44" s="46"/>
      <c r="J44" s="46"/>
      <c r="K44" s="46"/>
      <c r="L44" s="42"/>
      <c r="M44" s="42"/>
      <c r="N44" s="42"/>
      <c r="Q44" s="19">
        <v>-1</v>
      </c>
      <c r="R44" s="46">
        <v>6.9999999999999999E-4</v>
      </c>
      <c r="S44" s="46"/>
      <c r="T44" s="65"/>
      <c r="U44" s="46"/>
      <c r="V44" s="46"/>
      <c r="W44" s="65">
        <v>1.8200000000000001E-2</v>
      </c>
      <c r="X44" s="46"/>
      <c r="Y44" s="46"/>
      <c r="Z44" s="46"/>
      <c r="AA44" s="46"/>
      <c r="AB44" s="51"/>
      <c r="AC44" s="51"/>
    </row>
    <row r="45" spans="1:30" ht="15">
      <c r="A45" s="19">
        <v>-0.8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2"/>
      <c r="M45" s="42"/>
      <c r="N45" s="42"/>
      <c r="Q45" s="19">
        <v>-0.8</v>
      </c>
      <c r="R45" s="46">
        <v>5.0000000000000001E-4</v>
      </c>
      <c r="S45" s="50"/>
      <c r="T45" s="65"/>
      <c r="U45" s="46"/>
      <c r="V45" s="46"/>
      <c r="W45" s="65">
        <v>5.0000000000000001E-3</v>
      </c>
      <c r="X45" s="46"/>
      <c r="Y45" s="46"/>
      <c r="Z45" s="46"/>
      <c r="AA45" s="46"/>
      <c r="AB45" s="51"/>
      <c r="AC45" s="51"/>
    </row>
    <row r="46" spans="1:30" ht="15">
      <c r="A46" s="19">
        <v>-0.6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2"/>
      <c r="M46" s="42"/>
      <c r="N46" s="42"/>
      <c r="Q46" s="19">
        <v>-0.6</v>
      </c>
      <c r="R46" s="46">
        <v>2.0000000000000001E-4</v>
      </c>
      <c r="S46" s="50"/>
      <c r="T46" s="65"/>
      <c r="U46" s="46"/>
      <c r="V46" s="46"/>
      <c r="W46" s="65">
        <v>1.4E-3</v>
      </c>
      <c r="X46" s="46"/>
      <c r="Y46" s="46"/>
      <c r="Z46" s="46"/>
      <c r="AA46" s="46"/>
      <c r="AB46" s="51"/>
      <c r="AC46" s="51"/>
    </row>
    <row r="47" spans="1:30" ht="15">
      <c r="A47" s="19">
        <v>-0.4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2"/>
      <c r="M47" s="42"/>
      <c r="N47" s="42"/>
      <c r="Q47" s="19">
        <v>-0.4</v>
      </c>
      <c r="R47" s="46"/>
      <c r="S47" s="50"/>
      <c r="T47" s="65"/>
      <c r="U47" s="46"/>
      <c r="V47" s="46"/>
      <c r="W47" s="65">
        <v>2.9999999999999997E-4</v>
      </c>
      <c r="X47" s="46"/>
      <c r="Y47" s="46"/>
      <c r="Z47" s="46"/>
      <c r="AA47" s="46"/>
      <c r="AB47" s="51"/>
      <c r="AC47" s="51"/>
    </row>
    <row r="48" spans="1:30" ht="15">
      <c r="A48" s="19">
        <v>-0.2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2"/>
      <c r="M48" s="42"/>
      <c r="N48" s="42"/>
      <c r="Q48" s="19">
        <v>-0.2</v>
      </c>
      <c r="R48" s="46"/>
      <c r="S48" s="50"/>
      <c r="T48" s="65"/>
      <c r="U48" s="46"/>
      <c r="V48" s="46"/>
      <c r="W48" s="46"/>
      <c r="X48" s="46"/>
      <c r="Y48" s="46"/>
      <c r="Z48" s="46"/>
      <c r="AA48" s="46"/>
      <c r="AB48" s="51"/>
      <c r="AC48" s="51"/>
    </row>
    <row r="49" spans="1:29" ht="15">
      <c r="A49" s="19">
        <v>0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2"/>
      <c r="M49" s="42"/>
      <c r="N49" s="42"/>
      <c r="Q49" s="19">
        <v>0</v>
      </c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51"/>
      <c r="AC49" s="54"/>
    </row>
    <row r="50" spans="1:29" ht="15">
      <c r="A50" s="44" t="s">
        <v>33</v>
      </c>
      <c r="B50" s="64">
        <f>IF(OR(MIN(B$34:B$49)&gt;$A4*$N$1,SUM(B$34:B$49)=0),"",(LOG10(($A4*$N$1)/INDEX(B$34:B$49,MATCH($A4*$N$1,B$34:B$49,-1)))/LOG10(INDEX(B$34:B$49,MATCH($A4*$N$1,B$34:B$49,-1))/INDEX(B$34:B$49,1+MATCH($A4*$N$1,B$34:B$49,-1))))*(INDEX($A$34:$A$49,MATCH($A4*$N$1,B$34:B$49,-1))-INDEX($A$34:$A$49,1+MATCH($A4*$N$1,B$34:B$49,-1)))+INDEX($A$34:$A$49,MATCH($A4*$N$1,B$34:B$49,-1)))</f>
        <v>-1.587673961621028</v>
      </c>
      <c r="C50" s="64">
        <f>IF(OR(MIN(C$34:C$49)&gt;$A4*$N$1,SUM(C$34:C$49)=0),"",(LOG10(($A4*$N$1)/INDEX(C$34:C$49,MATCH($A4*$N$1,C$34:C$49,-1)))/LOG10(INDEX(C$34:C$49,MATCH($A4*$N$1,C$34:C$49,-1))/INDEX(C$34:C$49,1+MATCH($A4*$N$1,C$34:C$49,-1))))*(INDEX($A$34:$A$49,MATCH($A4*$N$1,C$34:C$49,-1))-INDEX($A$34:$A$49,1+MATCH($A4*$N$1,C$34:C$49,-1)))+INDEX($A$34:$A$49,MATCH($A4*$N$1,C$34:C$49,-1)))</f>
        <v>-1.9700768611041175</v>
      </c>
      <c r="D50" s="64" t="str">
        <f t="shared" ref="D50:K50" si="0">IF(OR(MIN(D$34:D$49)&gt;$A4*$N$1,SUM(D$34:D$49)=0),"",(LOG10(($A4*$N$1)/INDEX(D$34:D$49,MATCH($A4*$N$1,D$34:D$49,-1)))/LOG10(INDEX(D$34:D$49,MATCH($A4*$N$1,D$34:D$49,-1))/INDEX(D$34:D$49,1+MATCH($A4*$N$1,D$34:D$49,-1))))*(INDEX($A$34:$A$49,MATCH($A4*$N$1,D$34:D$49,-1))-INDEX($A$34:$A$49,1+MATCH($A4*$N$1,D$34:D$49,-1)))+INDEX($A$34:$A$49,MATCH($A4*$N$1,D$34:D$49,-1)))</f>
        <v/>
      </c>
      <c r="E50" s="64">
        <f t="shared" si="0"/>
        <v>-1.6389605931651861</v>
      </c>
      <c r="F50" s="64" t="str">
        <f t="shared" si="0"/>
        <v/>
      </c>
      <c r="G50" s="64">
        <f t="shared" si="0"/>
        <v>-1.7623374659105526</v>
      </c>
      <c r="H50" s="64" t="str">
        <f t="shared" si="0"/>
        <v/>
      </c>
      <c r="I50" s="64" t="str">
        <f t="shared" si="0"/>
        <v/>
      </c>
      <c r="J50" s="64" t="str">
        <f t="shared" si="0"/>
        <v/>
      </c>
      <c r="K50" s="64" t="str">
        <f t="shared" si="0"/>
        <v/>
      </c>
      <c r="L50" s="45" t="str">
        <f t="shared" ref="L50:N50" si="1">IF(OR(MIN(L$40:L$49)&gt;$A4*$N$1,SUM(L$40:L$49)=0),"",(LOG10(($A4*$N$1)/INDEX(L$40:L$49,MATCH($A4*$N$1,L$40:L$49,-1)))/LOG10(INDEX(L$40:L$49,MATCH($A4*$N$1,L$40:L$49,-1))/INDEX(L$40:L$49,1+MATCH($A4*$N$1,L$40:L$49,-1))))*(INDEX($A$40:$A$49,MATCH($A4*$N$1,L$40:L$49,-1))-INDEX($A$40:$A$49,1+MATCH($A4*$N$1,L$40:L$49,-1)))+INDEX($A$40:$A$49,MATCH($A4*$N$1,L$40:L$49,-1)))</f>
        <v/>
      </c>
      <c r="M50" s="45" t="str">
        <f t="shared" si="1"/>
        <v/>
      </c>
      <c r="N50" s="45" t="str">
        <f t="shared" si="1"/>
        <v/>
      </c>
      <c r="O50" s="45" t="str">
        <f>IF(OR(MIN(O$40:O$49)&gt;$A4*$N$1,SUM(O$40:O$49)=0),"",(LOG10(($A4*$N$1)/INDEX(O$40:O$49,MATCH($A4*$N$1,O$40:O$49,-1)))/LOG10(INDEX(O$40:O$49,MATCH($A4*$N$1,O$40:O$49,-1))/INDEX(O$40:O$49,1+MATCH($A4*$N$1,O$40:O$49,-1))))*(INDEX($A$40:$A$49,MATCH($A4*$N$1,O$40:O$49,-1))-INDEX($A$40:$A$49,1+MATCH($A4*$N$1,O$40:O$49,-1)))+INDEX($A$40:$A$49,MATCH($A4*$N$1,O$40:O$49,-1)))</f>
        <v/>
      </c>
      <c r="P50" s="45" t="str">
        <f>IF(OR(MIN(P$40:P$49)&gt;$A4*$N$1,SUM(P$40:P$49)=0),"",(LOG10(($A4*$N$1)/INDEX(P$40:P$49,MATCH($A4*$N$1,P$40:P$49,-1)))/LOG10(INDEX(P$40:P$49,MATCH($A4*$N$1,P$40:P$49,-1))/INDEX(P$40:P$49,1+MATCH($A4*$N$1,P$40:P$49,-1))))*(INDEX($A$40:$A$49,MATCH($A4*$N$1,P$40:P$49,-1))-INDEX($A$40:$A$49,1+MATCH($A4*$N$1,P$40:P$49,-1)))+INDEX($A$40:$A$49,MATCH($A4*$N$1,P$40:P$49,-1)))</f>
        <v/>
      </c>
      <c r="Q50" s="45"/>
      <c r="R50" s="64">
        <f t="shared" ref="R50:AC50" si="2">IF(OR(MIN(R$34:R$49)&gt;$A4*$N$1,SUM(R$34:R$49)=0),"",(LOG10(($A4*$N$1)/INDEX(R$34:R$49,MATCH($A4*$N$1,R$34:R$49,-1)))/LOG10(INDEX(R$34:R$49,MATCH($A4*$N$1,R$34:R$49,-1))/INDEX(R$34:R$49,1+MATCH($A4*$N$1,R$34:R$49,-1))))*(INDEX($A$34:$A$49,MATCH($A4*$N$1,R$34:R$49,-1))-INDEX($A$34:$A$49,1+MATCH($A4*$N$1,R$34:R$49,-1)))+INDEX($A$34:$A$49,MATCH($A4*$N$1,R$34:R$49,-1)))</f>
        <v>-1.431712541390104</v>
      </c>
      <c r="S50" s="64">
        <f t="shared" si="2"/>
        <v>-1.7264324530060788</v>
      </c>
      <c r="T50" s="64" t="str">
        <f t="shared" si="2"/>
        <v/>
      </c>
      <c r="U50" s="64">
        <f t="shared" si="2"/>
        <v>-1.3207809733711313</v>
      </c>
      <c r="V50" s="64" t="str">
        <f t="shared" si="2"/>
        <v/>
      </c>
      <c r="W50" s="64">
        <f t="shared" si="2"/>
        <v>-1.1759675136514818</v>
      </c>
      <c r="X50" s="64" t="str">
        <f t="shared" si="2"/>
        <v/>
      </c>
      <c r="Y50" s="64" t="str">
        <f t="shared" si="2"/>
        <v/>
      </c>
      <c r="Z50" s="64" t="str">
        <f t="shared" si="2"/>
        <v/>
      </c>
      <c r="AA50" s="64" t="str">
        <f t="shared" si="2"/>
        <v/>
      </c>
      <c r="AB50" s="55" t="str">
        <f t="shared" si="2"/>
        <v/>
      </c>
      <c r="AC50" s="55" t="str">
        <f t="shared" si="2"/>
        <v/>
      </c>
    </row>
    <row r="51" spans="1:29" ht="15.75">
      <c r="A51" s="27"/>
      <c r="B51" s="42"/>
      <c r="C51" s="42"/>
      <c r="D51" s="26"/>
      <c r="E51" s="42"/>
      <c r="F51" s="42"/>
      <c r="G51" s="42"/>
      <c r="H51" s="42"/>
      <c r="I51" s="42"/>
      <c r="J51" s="42"/>
      <c r="K51" s="42"/>
      <c r="L51" s="42"/>
      <c r="M51" s="42"/>
      <c r="P51" s="27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</row>
    <row r="52" spans="1:29" ht="15.75">
      <c r="A52" s="27"/>
      <c r="B52" s="42"/>
      <c r="C52" s="42"/>
      <c r="D52" s="26"/>
      <c r="E52" s="42"/>
      <c r="F52" s="42"/>
      <c r="G52" s="42"/>
      <c r="H52" s="42"/>
      <c r="I52" s="42"/>
      <c r="J52" s="42"/>
      <c r="K52" s="42"/>
      <c r="L52" s="42"/>
      <c r="M52" s="42"/>
      <c r="P52" s="27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</row>
    <row r="53" spans="1:29" ht="15">
      <c r="A53" s="27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O53" s="27"/>
      <c r="P53" s="27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</row>
    <row r="54" spans="1:29"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1:29">
      <c r="A55" s="28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P55" s="28"/>
      <c r="Q55" s="29"/>
      <c r="R55" s="29"/>
      <c r="S55" s="29"/>
      <c r="T55" s="29"/>
      <c r="U55" s="29"/>
      <c r="V55" s="29"/>
      <c r="W55" s="29"/>
      <c r="X55" s="29"/>
      <c r="Y55" s="29" t="str">
        <f>IF(OR(MIN(Y$40:Y$52)&gt;$A5*$I$1,SUM(Y$40:Y$52)=0),"",(LOG10(($A5*$I$1)/INDEX(Y$40:Y$52,MATCH($A5*$I$1,Y$40:Y$52)))/LOG10(INDEX(Y$40:Y$52,MATCH($A5*$I$1,Y$40:Y$52))/INDEX(Y$40:Y$52,1+MATCH($A5*$I$1,Y$40:Y$52))))*(INDEX($P$40:$P$52,MATCH($A5*$I$1,Y$40:Y$52))-INDEX($P$40:$P$52,1+MATCH($A5*$I$1,Y$40:Y$52)))+INDEX($P$40:$P$52,MATCH($A5*$I$1,Y$40:Y$52)))</f>
        <v/>
      </c>
      <c r="Z55" s="29" t="str">
        <f>IF(OR(MIN(Z$40:Z$52)&gt;$A5*$I$1,SUM(Z$40:Z$52)=0),"",(LOG10(($A5*$I$1)/INDEX(Z$40:Z$52,MATCH($A5*$I$1,Z$40:Z$52)))/LOG10(INDEX(Z$40:Z$52,MATCH($A5*$I$1,Z$40:Z$52))/INDEX(Z$40:Z$52,1+MATCH($A5*$I$1,Z$40:Z$52))))*(INDEX($P$40:$P$52,MATCH($A5*$I$1,Z$40:Z$52))-INDEX($P$40:$P$52,1+MATCH($A5*$I$1,Z$40:Z$52)))+INDEX($P$40:$P$52,MATCH($A5*$I$1,Z$40:Z$52)))</f>
        <v/>
      </c>
      <c r="AA55" s="29" t="str">
        <f>IF(OR(MIN(AA$40:AA$52)&gt;$A5*$I$1,SUM(AA$40:AA$52)=0),"",(LOG10(($A5*$I$1)/INDEX(AA$40:AA$52,MATCH($A5*$I$1,AA$40:AA$52)))/LOG10(INDEX(AA$40:AA$52,MATCH($A5*$I$1,AA$40:AA$52))/INDEX(AA$40:AA$52,1+MATCH($A5*$I$1,AA$40:AA$52))))*(INDEX($P$40:$P$52,MATCH($A5*$I$1,AA$40:AA$52))-INDEX($P$40:$P$52,1+MATCH($A5*$I$1,AA$40:AA$52)))+INDEX($P$40:$P$52,MATCH($A5*$I$1,AA$40:AA$52)))</f>
        <v/>
      </c>
      <c r="AB55" s="29" t="str">
        <f>IF(OR(MIN(AB$40:AB$52)&gt;$A5*$I$1,SUM(AB$40:AB$52)=0),"",(LOG10(($A5*$I$1)/INDEX(AB$40:AB$52,MATCH($A5*$I$1,AB$40:AB$52)))/LOG10(INDEX(AB$40:AB$52,MATCH($A5*$I$1,AB$40:AB$52))/INDEX(AB$40:AB$52,1+MATCH($A5*$I$1,AB$40:AB$52))))*(INDEX($P$40:$P$52,MATCH($A5*$I$1,AB$40:AB$52))-INDEX($P$40:$P$52,1+MATCH($A5*$I$1,AB$40:AB$52)))+INDEX($P$40:$P$52,MATCH($A5*$I$1,AB$40:AB$52)))</f>
        <v/>
      </c>
    </row>
    <row r="56" spans="1:29">
      <c r="C56" s="30"/>
      <c r="D56" s="14"/>
    </row>
    <row r="57" spans="1:29">
      <c r="C57" s="30"/>
      <c r="D57" s="14"/>
    </row>
    <row r="58" spans="1:29">
      <c r="C58" s="30"/>
      <c r="D58" s="14"/>
      <c r="N58" s="31"/>
    </row>
    <row r="59" spans="1:29">
      <c r="C59" s="30"/>
      <c r="D59" s="14"/>
    </row>
    <row r="60" spans="1:29">
      <c r="C60" s="30"/>
      <c r="D60" s="14"/>
    </row>
    <row r="61" spans="1:29">
      <c r="C61" s="30"/>
      <c r="D61" s="14"/>
    </row>
    <row r="62" spans="1:29">
      <c r="C62" s="30"/>
      <c r="D62" s="14"/>
    </row>
    <row r="63" spans="1:29">
      <c r="C63" s="30"/>
      <c r="D63" s="14"/>
    </row>
    <row r="64" spans="1:29">
      <c r="C64" s="30"/>
      <c r="D64" s="14"/>
    </row>
    <row r="65" spans="1:13">
      <c r="C65" s="30"/>
      <c r="D65" s="14"/>
    </row>
    <row r="66" spans="1:13">
      <c r="E66" s="10"/>
    </row>
    <row r="67" spans="1:13">
      <c r="A67" s="22"/>
    </row>
    <row r="68" spans="1:13">
      <c r="C68" s="11"/>
      <c r="D68" s="14"/>
    </row>
    <row r="69" spans="1:13">
      <c r="D69" s="14"/>
    </row>
    <row r="70" spans="1:13">
      <c r="C70" s="30"/>
      <c r="D70" s="14"/>
    </row>
    <row r="71" spans="1:13">
      <c r="C71" s="30"/>
      <c r="D71" s="14"/>
      <c r="M71" s="14" t="s">
        <v>27</v>
      </c>
    </row>
    <row r="72" spans="1:13">
      <c r="C72" s="30"/>
      <c r="D72" s="14"/>
    </row>
    <row r="73" spans="1:13">
      <c r="C73" s="30"/>
      <c r="D73" s="14"/>
    </row>
    <row r="74" spans="1:13">
      <c r="C74" s="30"/>
      <c r="D74" s="14"/>
    </row>
    <row r="75" spans="1:13">
      <c r="C75" s="30"/>
      <c r="D75" s="14"/>
    </row>
    <row r="76" spans="1:13">
      <c r="C76" s="30"/>
      <c r="D76" s="14"/>
    </row>
    <row r="77" spans="1:13">
      <c r="C77" s="30"/>
      <c r="D77" s="14"/>
    </row>
    <row r="78" spans="1:13">
      <c r="C78" s="30"/>
      <c r="D78" s="14"/>
    </row>
    <row r="79" spans="1:13">
      <c r="C79" s="30"/>
      <c r="D79" s="14"/>
    </row>
    <row r="80" spans="1:13">
      <c r="D80" s="14"/>
    </row>
    <row r="81" spans="1:7">
      <c r="D81" s="14"/>
    </row>
    <row r="83" spans="1:7">
      <c r="A83" s="22"/>
    </row>
    <row r="84" spans="1:7">
      <c r="C84" s="11"/>
      <c r="D84" s="11"/>
    </row>
    <row r="86" spans="1:7">
      <c r="C86" s="30"/>
      <c r="D86" s="30"/>
    </row>
    <row r="87" spans="1:7">
      <c r="C87" s="30"/>
      <c r="D87" s="30"/>
    </row>
    <row r="88" spans="1:7">
      <c r="C88" s="30"/>
      <c r="D88" s="30"/>
    </row>
    <row r="89" spans="1:7">
      <c r="C89" s="30"/>
      <c r="D89" s="30"/>
    </row>
    <row r="90" spans="1:7">
      <c r="C90" s="30"/>
      <c r="D90" s="30"/>
    </row>
    <row r="91" spans="1:7">
      <c r="C91" s="30"/>
      <c r="D91" s="30"/>
    </row>
    <row r="92" spans="1:7">
      <c r="C92" s="30"/>
      <c r="D92" s="30"/>
    </row>
    <row r="93" spans="1:7">
      <c r="C93" s="30"/>
      <c r="D93" s="30"/>
      <c r="E93" s="10"/>
      <c r="F93" s="10"/>
      <c r="G93" s="10"/>
    </row>
    <row r="94" spans="1:7">
      <c r="C94" s="30"/>
      <c r="D94" s="30"/>
    </row>
    <row r="95" spans="1:7">
      <c r="C95" s="30"/>
      <c r="D95" s="30"/>
      <c r="E95" s="10"/>
      <c r="F95" s="10"/>
      <c r="G95" s="10"/>
    </row>
    <row r="97" spans="2:8">
      <c r="E97" s="10"/>
      <c r="F97" s="10"/>
      <c r="G97" s="10"/>
    </row>
    <row r="99" spans="2:8">
      <c r="E99" s="13"/>
      <c r="F99" s="13"/>
      <c r="G99" s="13"/>
    </row>
    <row r="101" spans="2:8">
      <c r="C101" s="32"/>
      <c r="D101" s="32"/>
      <c r="E101" s="33"/>
      <c r="F101" s="33"/>
      <c r="G101" s="33"/>
    </row>
    <row r="102" spans="2:8">
      <c r="C102" s="32"/>
      <c r="D102" s="32"/>
      <c r="E102" s="10"/>
      <c r="F102" s="10"/>
      <c r="G102" s="10"/>
    </row>
    <row r="103" spans="2:8">
      <c r="C103" s="32"/>
      <c r="D103" s="32"/>
      <c r="E103" s="10"/>
      <c r="F103" s="10"/>
      <c r="G103" s="10"/>
    </row>
    <row r="104" spans="2:8">
      <c r="C104" s="32"/>
      <c r="D104" s="32"/>
      <c r="E104" s="10"/>
      <c r="F104" s="10"/>
      <c r="G104" s="10"/>
    </row>
    <row r="105" spans="2:8">
      <c r="C105" s="32"/>
      <c r="D105" s="32"/>
      <c r="E105" s="10"/>
      <c r="F105" s="10"/>
      <c r="G105" s="10"/>
    </row>
    <row r="106" spans="2:8">
      <c r="C106" s="32"/>
      <c r="D106" s="32"/>
      <c r="E106" s="10"/>
      <c r="F106" s="10"/>
      <c r="G106" s="10"/>
    </row>
    <row r="107" spans="2:8">
      <c r="C107" s="32"/>
      <c r="D107" s="32"/>
      <c r="E107" s="10"/>
      <c r="F107" s="10"/>
      <c r="G107" s="10"/>
    </row>
    <row r="108" spans="2:8">
      <c r="C108" s="32"/>
      <c r="D108" s="32"/>
    </row>
    <row r="109" spans="2:8">
      <c r="B109" s="34"/>
      <c r="C109" s="32"/>
      <c r="D109" s="32"/>
      <c r="H109" s="34"/>
    </row>
  </sheetData>
  <phoneticPr fontId="12" type="noConversion"/>
  <hyperlinks>
    <hyperlink ref="A50" r:id="rId1" xr:uid="{00000000-0004-0000-0300-000000000000}"/>
  </hyperlinks>
  <pageMargins left="0.7" right="0.7" top="0.75" bottom="0.75" header="0.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109"/>
  <sheetViews>
    <sheetView topLeftCell="A28" zoomScale="85" zoomScaleNormal="85" workbookViewId="0">
      <selection activeCell="T47" sqref="T47"/>
    </sheetView>
  </sheetViews>
  <sheetFormatPr defaultColWidth="9" defaultRowHeight="12.75"/>
  <cols>
    <col min="1" max="1" width="13.42578125" style="14" bestFit="1" customWidth="1"/>
    <col min="2" max="2" width="7.28515625" style="14" customWidth="1"/>
    <col min="3" max="4" width="7.28515625" style="17" customWidth="1"/>
    <col min="5" max="17" width="7.28515625" style="14" customWidth="1"/>
    <col min="18" max="16384" width="9" style="14"/>
  </cols>
  <sheetData>
    <row r="1" spans="1:21">
      <c r="A1" s="9"/>
      <c r="B1" s="10"/>
      <c r="C1" s="11"/>
      <c r="D1" s="11"/>
      <c r="E1" s="10"/>
      <c r="F1" s="10"/>
      <c r="G1" s="10"/>
      <c r="H1" s="10" t="s">
        <v>21</v>
      </c>
      <c r="I1" s="10"/>
      <c r="J1" s="12"/>
      <c r="K1" s="13"/>
      <c r="N1" s="14">
        <v>1</v>
      </c>
    </row>
    <row r="2" spans="1:21">
      <c r="A2" s="10"/>
      <c r="B2" s="10"/>
      <c r="C2" s="11"/>
      <c r="D2" s="11"/>
      <c r="E2" s="10"/>
      <c r="F2" s="10"/>
      <c r="G2" s="10"/>
      <c r="H2" s="10"/>
      <c r="I2" s="10"/>
    </row>
    <row r="3" spans="1:21">
      <c r="A3" s="15" t="s">
        <v>22</v>
      </c>
      <c r="B3" s="15" t="s">
        <v>23</v>
      </c>
      <c r="C3" s="16" t="s">
        <v>12</v>
      </c>
      <c r="D3" s="15" t="s">
        <v>24</v>
      </c>
      <c r="E3" s="17"/>
      <c r="F3" s="17"/>
      <c r="G3" s="17"/>
      <c r="Q3" s="15" t="s">
        <v>22</v>
      </c>
      <c r="R3" s="15" t="s">
        <v>23</v>
      </c>
      <c r="S3" s="16" t="s">
        <v>12</v>
      </c>
      <c r="T3" s="15" t="s">
        <v>24</v>
      </c>
      <c r="U3" s="17"/>
    </row>
    <row r="4" spans="1:21">
      <c r="A4" s="18">
        <v>0.05</v>
      </c>
      <c r="B4" s="19">
        <f>AVERAGE(B50:N50)</f>
        <v>-1.9059544077153052</v>
      </c>
      <c r="C4" s="19">
        <f>STDEV(B50:N50)</f>
        <v>0.17812725329756635</v>
      </c>
      <c r="D4" s="19">
        <f>ABS(MIN(B50:N50)-MAX(B50:N50))</f>
        <v>0.39848077420773897</v>
      </c>
      <c r="Q4" s="18">
        <v>0.05</v>
      </c>
      <c r="R4" s="19">
        <f>AVERAGE(R50:AD50)</f>
        <v>-1.553827310696988</v>
      </c>
      <c r="S4" s="19">
        <f>STDEV(R50:AD50)</f>
        <v>0.23695987769483495</v>
      </c>
      <c r="T4" s="19">
        <f>ABS(MIN(R50:AD50)-MAX(R50:AD50))</f>
        <v>0.5541650762571817</v>
      </c>
    </row>
    <row r="5" spans="1:21">
      <c r="A5" s="35"/>
      <c r="B5" s="19"/>
      <c r="C5" s="19"/>
      <c r="D5" s="19"/>
      <c r="I5" s="20"/>
      <c r="Q5" s="18"/>
      <c r="R5" s="20"/>
      <c r="S5" s="19"/>
      <c r="T5" s="19"/>
    </row>
    <row r="6" spans="1:21">
      <c r="A6" s="21"/>
      <c r="C6" s="19"/>
      <c r="D6" s="19"/>
      <c r="E6" s="22"/>
      <c r="F6" s="22"/>
      <c r="G6" s="22"/>
    </row>
    <row r="7" spans="1:21">
      <c r="A7" s="21"/>
      <c r="C7" s="19"/>
      <c r="D7" s="19"/>
      <c r="E7" s="22"/>
      <c r="F7" s="22"/>
      <c r="G7" s="22"/>
    </row>
    <row r="8" spans="1:21">
      <c r="A8" s="21"/>
      <c r="C8" s="19"/>
      <c r="D8" s="19"/>
      <c r="E8" s="22"/>
      <c r="F8" s="22"/>
      <c r="G8" s="22"/>
    </row>
    <row r="9" spans="1:21">
      <c r="A9" s="21"/>
      <c r="C9" s="19"/>
      <c r="D9" s="19"/>
      <c r="E9" s="22"/>
      <c r="F9" s="22"/>
      <c r="G9" s="22"/>
    </row>
    <row r="10" spans="1:21">
      <c r="A10" s="21"/>
      <c r="C10" s="19"/>
      <c r="D10" s="19"/>
      <c r="E10" s="22"/>
      <c r="F10" s="22"/>
      <c r="G10" s="22"/>
    </row>
    <row r="11" spans="1:21">
      <c r="A11" s="21"/>
      <c r="C11" s="19"/>
      <c r="D11" s="19"/>
      <c r="E11" s="22"/>
      <c r="F11" s="22"/>
      <c r="G11" s="22"/>
    </row>
    <row r="12" spans="1:21">
      <c r="A12" s="21"/>
      <c r="C12" s="19"/>
      <c r="D12" s="19"/>
      <c r="E12" s="22"/>
      <c r="F12" s="22"/>
      <c r="G12" s="22"/>
    </row>
    <row r="13" spans="1:21">
      <c r="A13" s="21"/>
      <c r="C13" s="19"/>
      <c r="D13" s="19"/>
      <c r="E13" s="22"/>
      <c r="F13" s="22"/>
      <c r="G13" s="22"/>
    </row>
    <row r="14" spans="1:21">
      <c r="A14" s="21"/>
      <c r="C14" s="19"/>
      <c r="D14" s="19"/>
      <c r="E14" s="22"/>
      <c r="F14" s="22"/>
      <c r="G14" s="22"/>
    </row>
    <row r="15" spans="1:21">
      <c r="A15" s="21"/>
      <c r="C15" s="19"/>
      <c r="D15" s="19"/>
      <c r="E15" s="22"/>
      <c r="F15" s="22"/>
      <c r="G15" s="22"/>
    </row>
    <row r="16" spans="1:21">
      <c r="A16" s="21"/>
      <c r="C16" s="19"/>
      <c r="D16" s="19"/>
      <c r="E16" s="22"/>
      <c r="F16" s="22"/>
      <c r="G16" s="22"/>
    </row>
    <row r="17" spans="1:23">
      <c r="A17" s="21"/>
      <c r="C17" s="19"/>
      <c r="D17" s="19"/>
      <c r="E17" s="22"/>
      <c r="F17" s="22"/>
      <c r="G17" s="22"/>
    </row>
    <row r="18" spans="1:23">
      <c r="A18" s="21"/>
      <c r="C18" s="19"/>
      <c r="D18" s="19"/>
      <c r="E18" s="22"/>
      <c r="F18" s="22"/>
      <c r="G18" s="22"/>
    </row>
    <row r="19" spans="1:23">
      <c r="A19" s="21"/>
      <c r="C19" s="19"/>
      <c r="D19" s="19"/>
      <c r="E19" s="22"/>
      <c r="F19" s="22"/>
      <c r="G19" s="22"/>
    </row>
    <row r="20" spans="1:23">
      <c r="A20" s="21"/>
      <c r="C20" s="19"/>
      <c r="D20" s="19"/>
      <c r="E20" s="22"/>
      <c r="F20" s="22"/>
      <c r="G20" s="22"/>
    </row>
    <row r="21" spans="1:23">
      <c r="A21" s="21"/>
      <c r="C21" s="19"/>
      <c r="D21" s="19"/>
      <c r="E21" s="22"/>
      <c r="F21" s="22"/>
      <c r="G21" s="22"/>
    </row>
    <row r="22" spans="1:23">
      <c r="A22" s="21"/>
      <c r="C22" s="19"/>
      <c r="D22" s="19"/>
      <c r="E22" s="22"/>
      <c r="F22" s="22"/>
      <c r="G22" s="22"/>
    </row>
    <row r="23" spans="1:23">
      <c r="A23" s="21"/>
      <c r="C23" s="19"/>
      <c r="D23" s="19"/>
      <c r="E23" s="22"/>
      <c r="F23" s="22"/>
      <c r="G23" s="22"/>
    </row>
    <row r="24" spans="1:23">
      <c r="A24" s="21"/>
      <c r="C24" s="19"/>
      <c r="D24" s="19"/>
      <c r="E24" s="22"/>
      <c r="F24" s="22"/>
      <c r="G24" s="22"/>
    </row>
    <row r="25" spans="1:23">
      <c r="A25" s="21"/>
      <c r="C25" s="19"/>
      <c r="D25" s="19"/>
      <c r="E25" s="22"/>
      <c r="F25" s="22"/>
      <c r="G25" s="22"/>
    </row>
    <row r="26" spans="1:23">
      <c r="A26" s="21"/>
      <c r="C26" s="19"/>
      <c r="D26" s="19"/>
      <c r="E26" s="22"/>
      <c r="F26" s="22"/>
      <c r="G26" s="22"/>
    </row>
    <row r="27" spans="1:23">
      <c r="A27" s="21"/>
      <c r="C27" s="19"/>
      <c r="D27" s="19"/>
      <c r="E27" s="22"/>
      <c r="F27" s="22"/>
      <c r="G27" s="22"/>
    </row>
    <row r="28" spans="1:23">
      <c r="A28" s="21"/>
      <c r="C28" s="19"/>
      <c r="D28" s="19"/>
      <c r="E28" s="22"/>
      <c r="F28" s="22"/>
      <c r="G28" s="22"/>
    </row>
    <row r="29" spans="1:23">
      <c r="A29" s="21"/>
      <c r="C29" s="19"/>
      <c r="D29" s="19"/>
      <c r="E29" s="22"/>
      <c r="F29" s="22"/>
      <c r="G29" s="22"/>
    </row>
    <row r="30" spans="1:23">
      <c r="A30" s="21"/>
      <c r="C30" s="19"/>
      <c r="D30" s="19"/>
      <c r="E30" s="22"/>
      <c r="F30" s="22"/>
      <c r="G30" s="22"/>
    </row>
    <row r="31" spans="1:23">
      <c r="A31" s="21"/>
      <c r="C31" s="19"/>
      <c r="D31" s="19"/>
      <c r="E31" s="22"/>
      <c r="F31" s="22"/>
      <c r="G31" s="22"/>
    </row>
    <row r="32" spans="1:23">
      <c r="A32" s="59"/>
      <c r="B32" s="10" t="s">
        <v>31</v>
      </c>
      <c r="C32" s="60"/>
      <c r="D32" s="60"/>
      <c r="E32" s="9"/>
      <c r="F32" s="9"/>
      <c r="G32" s="9"/>
      <c r="H32" s="10"/>
      <c r="I32" s="10"/>
      <c r="J32" s="10"/>
      <c r="K32" s="10"/>
      <c r="L32" s="10"/>
      <c r="M32" s="10"/>
      <c r="N32" s="10"/>
      <c r="O32" s="10"/>
      <c r="P32" s="10"/>
      <c r="Q32" s="59"/>
      <c r="R32" s="10" t="s">
        <v>32</v>
      </c>
      <c r="S32" s="60"/>
      <c r="T32" s="60"/>
      <c r="U32" s="9"/>
      <c r="V32" s="9"/>
      <c r="W32" s="22"/>
    </row>
    <row r="33" spans="1:30" s="25" customFormat="1" ht="68.25" customHeight="1">
      <c r="A33" s="23" t="s">
        <v>15</v>
      </c>
      <c r="B33" s="23" t="s">
        <v>0</v>
      </c>
      <c r="C33" s="23" t="s">
        <v>44</v>
      </c>
      <c r="D33" s="23" t="s">
        <v>26</v>
      </c>
      <c r="E33" s="23" t="s">
        <v>46</v>
      </c>
      <c r="F33" s="23" t="s">
        <v>30</v>
      </c>
      <c r="G33" s="23" t="s">
        <v>49</v>
      </c>
      <c r="H33" s="23" t="s">
        <v>34</v>
      </c>
      <c r="I33" s="23" t="s">
        <v>35</v>
      </c>
      <c r="J33" s="23" t="s">
        <v>36</v>
      </c>
      <c r="K33" s="23" t="s">
        <v>37</v>
      </c>
      <c r="L33" s="23"/>
      <c r="M33" s="23"/>
      <c r="N33" s="23"/>
      <c r="O33" s="23"/>
      <c r="P33" s="23"/>
      <c r="Q33" s="23" t="s">
        <v>15</v>
      </c>
      <c r="R33" s="23" t="s">
        <v>0</v>
      </c>
      <c r="S33" s="23" t="s">
        <v>44</v>
      </c>
      <c r="T33" s="23" t="s">
        <v>26</v>
      </c>
      <c r="U33" s="23" t="s">
        <v>46</v>
      </c>
      <c r="V33" s="23" t="s">
        <v>30</v>
      </c>
      <c r="W33" s="23" t="s">
        <v>49</v>
      </c>
      <c r="X33" s="23" t="s">
        <v>25</v>
      </c>
      <c r="Y33" s="23" t="s">
        <v>16</v>
      </c>
      <c r="Z33" s="23" t="s">
        <v>17</v>
      </c>
      <c r="AA33" s="23" t="s">
        <v>18</v>
      </c>
      <c r="AB33" s="23" t="s">
        <v>19</v>
      </c>
      <c r="AC33" s="23" t="s">
        <v>20</v>
      </c>
      <c r="AD33" s="24"/>
    </row>
    <row r="34" spans="1:30" s="25" customFormat="1" ht="15">
      <c r="A34" s="19">
        <v>-3</v>
      </c>
      <c r="B34" s="46"/>
      <c r="C34" s="46">
        <v>1</v>
      </c>
      <c r="D34" s="46"/>
      <c r="E34" s="42">
        <v>1</v>
      </c>
      <c r="F34" s="46"/>
      <c r="G34" s="46">
        <v>1</v>
      </c>
      <c r="H34" s="46"/>
      <c r="I34" s="46"/>
      <c r="J34" s="46"/>
      <c r="K34" s="46"/>
      <c r="L34"/>
      <c r="M34"/>
      <c r="N34"/>
      <c r="O34"/>
      <c r="P34"/>
      <c r="Q34" s="19">
        <v>-3</v>
      </c>
      <c r="R34" s="46"/>
      <c r="S34" s="46">
        <v>1</v>
      </c>
      <c r="T34" s="46"/>
      <c r="U34" s="42">
        <v>1</v>
      </c>
      <c r="V34" s="46"/>
      <c r="W34" s="46">
        <v>1</v>
      </c>
      <c r="X34" s="46"/>
      <c r="Y34" s="46"/>
      <c r="Z34" s="46"/>
      <c r="AA34" s="46"/>
      <c r="AB34" s="51"/>
      <c r="AC34" s="51"/>
      <c r="AD34" s="24"/>
    </row>
    <row r="35" spans="1:30" s="25" customFormat="1" ht="15">
      <c r="A35" s="19">
        <v>-2.8</v>
      </c>
      <c r="B35" s="46"/>
      <c r="C35" s="46">
        <v>0.99992999999999999</v>
      </c>
      <c r="D35" s="46"/>
      <c r="E35" s="10">
        <v>1</v>
      </c>
      <c r="F35" s="46"/>
      <c r="G35" s="46">
        <v>1</v>
      </c>
      <c r="H35" s="46"/>
      <c r="I35" s="46"/>
      <c r="J35" s="46"/>
      <c r="K35" s="46"/>
      <c r="L35"/>
      <c r="M35"/>
      <c r="N35"/>
      <c r="O35"/>
      <c r="P35"/>
      <c r="Q35" s="19">
        <v>-2.8</v>
      </c>
      <c r="R35" s="46"/>
      <c r="S35" s="46">
        <v>1</v>
      </c>
      <c r="T35" s="46"/>
      <c r="U35" s="10">
        <v>1</v>
      </c>
      <c r="V35" s="46"/>
      <c r="W35" s="46">
        <v>1</v>
      </c>
      <c r="X35" s="46"/>
      <c r="Y35" s="46"/>
      <c r="Z35" s="46"/>
      <c r="AA35" s="46"/>
      <c r="AB35" s="51"/>
      <c r="AC35" s="51"/>
      <c r="AD35" s="24"/>
    </row>
    <row r="36" spans="1:30" s="25" customFormat="1" ht="15">
      <c r="A36" s="19">
        <v>-2.6</v>
      </c>
      <c r="B36" s="46"/>
      <c r="C36" s="46">
        <v>0.98599999999999999</v>
      </c>
      <c r="D36" s="46"/>
      <c r="E36" s="29">
        <v>1</v>
      </c>
      <c r="F36" s="46"/>
      <c r="G36" s="46">
        <v>1</v>
      </c>
      <c r="H36" s="46"/>
      <c r="I36" s="46"/>
      <c r="J36" s="46"/>
      <c r="K36" s="46"/>
      <c r="L36"/>
      <c r="M36"/>
      <c r="N36"/>
      <c r="O36"/>
      <c r="P36"/>
      <c r="Q36" s="19">
        <v>-2.6</v>
      </c>
      <c r="R36" s="46"/>
      <c r="S36" s="46">
        <v>1</v>
      </c>
      <c r="T36" s="46"/>
      <c r="U36" s="29">
        <v>1</v>
      </c>
      <c r="V36" s="46"/>
      <c r="W36" s="46">
        <v>1</v>
      </c>
      <c r="X36" s="46"/>
      <c r="Y36" s="46"/>
      <c r="Z36" s="46"/>
      <c r="AA36" s="46"/>
      <c r="AB36" s="51"/>
      <c r="AC36" s="51"/>
      <c r="AD36" s="24"/>
    </row>
    <row r="37" spans="1:30" s="25" customFormat="1" ht="15">
      <c r="A37" s="19">
        <v>-2.4</v>
      </c>
      <c r="B37" s="46"/>
      <c r="C37" s="46">
        <v>0.69264999999999999</v>
      </c>
      <c r="D37" s="46"/>
      <c r="E37" s="14">
        <v>0.99970000000000003</v>
      </c>
      <c r="F37" s="46"/>
      <c r="G37" s="46">
        <v>0.9929</v>
      </c>
      <c r="H37" s="46"/>
      <c r="I37" s="46"/>
      <c r="J37" s="46"/>
      <c r="K37" s="46"/>
      <c r="L37"/>
      <c r="M37"/>
      <c r="N37"/>
      <c r="O37"/>
      <c r="P37"/>
      <c r="Q37" s="19">
        <v>-2.4</v>
      </c>
      <c r="R37" s="46"/>
      <c r="S37" s="46">
        <v>0.99133000000000004</v>
      </c>
      <c r="T37" s="46"/>
      <c r="U37" s="14">
        <v>1</v>
      </c>
      <c r="V37" s="46"/>
      <c r="W37" s="46">
        <v>1</v>
      </c>
      <c r="X37" s="46"/>
      <c r="Y37" s="46"/>
      <c r="Z37" s="46"/>
      <c r="AA37" s="46"/>
      <c r="AB37" s="51"/>
      <c r="AC37" s="51"/>
      <c r="AD37" s="24"/>
    </row>
    <row r="38" spans="1:30" s="25" customFormat="1" ht="15">
      <c r="A38" s="19">
        <v>-2.2000000000000002</v>
      </c>
      <c r="B38" s="46"/>
      <c r="C38" s="46">
        <v>0.12712999999999999</v>
      </c>
      <c r="D38" s="46"/>
      <c r="E38" s="14">
        <v>0.94950000000000001</v>
      </c>
      <c r="F38" s="46"/>
      <c r="G38" s="46">
        <v>0.77239999999999998</v>
      </c>
      <c r="H38" s="46"/>
      <c r="I38" s="46"/>
      <c r="J38" s="46"/>
      <c r="K38" s="46"/>
      <c r="L38"/>
      <c r="M38"/>
      <c r="N38"/>
      <c r="O38"/>
      <c r="P38"/>
      <c r="Q38" s="19">
        <v>-2.2000000000000002</v>
      </c>
      <c r="R38" s="46"/>
      <c r="S38" s="46">
        <v>0.79996999999999996</v>
      </c>
      <c r="T38" s="46"/>
      <c r="U38" s="14">
        <v>0.99995000000000001</v>
      </c>
      <c r="V38" s="46"/>
      <c r="W38" s="46">
        <v>0.99809999999999999</v>
      </c>
      <c r="X38" s="46"/>
      <c r="Y38" s="46"/>
      <c r="Z38" s="46"/>
      <c r="AA38" s="46"/>
      <c r="AB38" s="51"/>
      <c r="AC38" s="51"/>
      <c r="AD38" s="24"/>
    </row>
    <row r="39" spans="1:30" s="25" customFormat="1" ht="15">
      <c r="A39" s="19">
        <v>-2</v>
      </c>
      <c r="B39" s="46"/>
      <c r="C39" s="46">
        <v>3.1749999999999999E-3</v>
      </c>
      <c r="D39" s="46"/>
      <c r="E39" s="14">
        <v>0.48945</v>
      </c>
      <c r="F39" s="46"/>
      <c r="G39" s="46">
        <v>0.17910000000000001</v>
      </c>
      <c r="H39" s="46"/>
      <c r="I39" s="46"/>
      <c r="J39" s="46"/>
      <c r="K39" s="46"/>
      <c r="L39"/>
      <c r="M39"/>
      <c r="N39"/>
      <c r="O39"/>
      <c r="P39"/>
      <c r="Q39" s="19">
        <v>-2</v>
      </c>
      <c r="R39" s="46"/>
      <c r="S39" s="46">
        <v>0.23715</v>
      </c>
      <c r="T39" s="46"/>
      <c r="U39" s="14">
        <v>0.99055000000000004</v>
      </c>
      <c r="V39" s="46"/>
      <c r="W39" s="46">
        <v>0.91349999999999998</v>
      </c>
      <c r="X39" s="46"/>
      <c r="Y39" s="46"/>
      <c r="Z39" s="46"/>
      <c r="AA39" s="46"/>
      <c r="AB39" s="51"/>
      <c r="AC39" s="51"/>
      <c r="AD39" s="24"/>
    </row>
    <row r="40" spans="1:30" ht="15">
      <c r="A40" s="19">
        <v>-1.8</v>
      </c>
      <c r="B40" s="46">
        <v>9.4299999999999995E-2</v>
      </c>
      <c r="C40" s="46">
        <v>1.25E-4</v>
      </c>
      <c r="D40" s="46"/>
      <c r="E40" s="14">
        <v>5.1400000000000001E-2</v>
      </c>
      <c r="F40" s="46"/>
      <c r="G40" s="46">
        <v>6.0000000000000001E-3</v>
      </c>
      <c r="H40" s="46"/>
      <c r="I40" s="46"/>
      <c r="J40" s="46"/>
      <c r="K40" s="46"/>
      <c r="L40" s="42"/>
      <c r="M40" s="42"/>
      <c r="N40" s="42"/>
      <c r="Q40" s="19">
        <v>-1.8</v>
      </c>
      <c r="R40" s="46">
        <v>0.66920000000000002</v>
      </c>
      <c r="S40" s="46">
        <v>1.3825E-2</v>
      </c>
      <c r="T40" s="65"/>
      <c r="U40" s="14">
        <v>0.80315000000000003</v>
      </c>
      <c r="V40" s="46"/>
      <c r="W40" s="65">
        <v>0.51449999999999996</v>
      </c>
      <c r="X40" s="46"/>
      <c r="Y40" s="46"/>
      <c r="Z40" s="46"/>
      <c r="AA40" s="46"/>
      <c r="AB40" s="51"/>
      <c r="AC40" s="51"/>
    </row>
    <row r="41" spans="1:30" ht="15">
      <c r="A41" s="19">
        <v>-1.6</v>
      </c>
      <c r="B41" s="46">
        <v>7.1000000000000004E-3</v>
      </c>
      <c r="C41" s="46"/>
      <c r="D41" s="46"/>
      <c r="E41" s="14">
        <v>1E-3</v>
      </c>
      <c r="F41" s="46"/>
      <c r="G41" s="46">
        <v>0</v>
      </c>
      <c r="H41" s="46"/>
      <c r="I41" s="46"/>
      <c r="J41" s="46"/>
      <c r="K41" s="46"/>
      <c r="L41" s="42"/>
      <c r="M41" s="42"/>
      <c r="N41" s="42"/>
      <c r="Q41" s="19">
        <v>-1.6</v>
      </c>
      <c r="R41" s="46">
        <v>0.14050000000000001</v>
      </c>
      <c r="S41" s="46">
        <v>3.2499999999999999E-4</v>
      </c>
      <c r="T41" s="65"/>
      <c r="U41" s="14">
        <v>0.25885000000000002</v>
      </c>
      <c r="V41" s="46"/>
      <c r="W41" s="65">
        <v>0.19120000000000001</v>
      </c>
      <c r="X41" s="46"/>
      <c r="Y41" s="46"/>
      <c r="Z41" s="46"/>
      <c r="AA41" s="46"/>
      <c r="AB41" s="51"/>
      <c r="AC41" s="51"/>
    </row>
    <row r="42" spans="1:30" ht="15">
      <c r="A42" s="19">
        <v>-1.4</v>
      </c>
      <c r="B42" s="46">
        <v>1.6999999999999999E-3</v>
      </c>
      <c r="C42" s="46"/>
      <c r="D42" s="46"/>
      <c r="E42" s="46"/>
      <c r="F42" s="46"/>
      <c r="G42" s="46">
        <v>0</v>
      </c>
      <c r="H42" s="46"/>
      <c r="I42" s="46"/>
      <c r="J42" s="46"/>
      <c r="K42" s="46"/>
      <c r="L42" s="42"/>
      <c r="M42" s="42"/>
      <c r="N42" s="42"/>
      <c r="Q42" s="19">
        <v>-1.4</v>
      </c>
      <c r="R42" s="46">
        <v>1.2999999999999999E-2</v>
      </c>
      <c r="S42" s="46"/>
      <c r="T42" s="65"/>
      <c r="U42" s="14">
        <v>1.8499999999999999E-2</v>
      </c>
      <c r="V42" s="46"/>
      <c r="W42" s="65">
        <v>7.0599999999999996E-2</v>
      </c>
      <c r="X42" s="46"/>
      <c r="Y42" s="46"/>
      <c r="Z42" s="46"/>
      <c r="AA42" s="46"/>
      <c r="AB42" s="51"/>
      <c r="AC42" s="51"/>
    </row>
    <row r="43" spans="1:30" ht="15">
      <c r="A43" s="19">
        <v>-1.2</v>
      </c>
      <c r="B43" s="46">
        <v>6.9999999999999999E-4</v>
      </c>
      <c r="C43" s="50"/>
      <c r="D43" s="50"/>
      <c r="E43" s="50"/>
      <c r="F43" s="50"/>
      <c r="G43" s="50"/>
      <c r="H43" s="50"/>
      <c r="I43" s="50"/>
      <c r="J43" s="50"/>
      <c r="K43" s="50"/>
      <c r="Q43" s="19">
        <v>-1.2</v>
      </c>
      <c r="R43" s="46">
        <v>3.0000000000000001E-3</v>
      </c>
      <c r="S43" s="46"/>
      <c r="T43" s="66"/>
      <c r="U43" s="14">
        <v>2.9999999999999997E-4</v>
      </c>
      <c r="V43" s="46"/>
      <c r="W43" s="66">
        <v>2.3900000000000001E-2</v>
      </c>
      <c r="X43" s="46"/>
      <c r="Y43" s="46"/>
      <c r="Z43" s="46"/>
      <c r="AA43" s="46"/>
      <c r="AB43" s="51"/>
      <c r="AC43" s="51"/>
    </row>
    <row r="44" spans="1:30" ht="15">
      <c r="A44" s="19">
        <v>-1</v>
      </c>
      <c r="B44" s="46">
        <v>2.0000000000000001E-4</v>
      </c>
      <c r="C44" s="46"/>
      <c r="D44" s="46"/>
      <c r="E44" s="46"/>
      <c r="F44" s="46"/>
      <c r="G44" s="46"/>
      <c r="H44" s="46"/>
      <c r="I44" s="46"/>
      <c r="J44" s="46"/>
      <c r="K44" s="46"/>
      <c r="L44" s="42"/>
      <c r="M44" s="42"/>
      <c r="N44" s="42"/>
      <c r="Q44" s="19">
        <v>-1</v>
      </c>
      <c r="R44" s="46">
        <v>5.9999999999999995E-4</v>
      </c>
      <c r="S44" s="46"/>
      <c r="T44" s="65"/>
      <c r="U44" s="46"/>
      <c r="V44" s="46"/>
      <c r="W44" s="65">
        <v>7.7000000000000002E-3</v>
      </c>
      <c r="X44" s="46"/>
      <c r="Y44" s="46"/>
      <c r="Z44" s="46"/>
      <c r="AA44" s="46"/>
      <c r="AB44" s="51"/>
      <c r="AC44" s="51"/>
    </row>
    <row r="45" spans="1:30" ht="15">
      <c r="A45" s="19">
        <v>-0.8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2"/>
      <c r="M45" s="42"/>
      <c r="N45" s="42"/>
      <c r="Q45" s="19">
        <v>-0.8</v>
      </c>
      <c r="R45" s="46">
        <v>2.0000000000000001E-4</v>
      </c>
      <c r="S45" s="50"/>
      <c r="T45" s="65"/>
      <c r="U45" s="46"/>
      <c r="V45" s="46"/>
      <c r="W45" s="65">
        <v>2.5999999999999999E-3</v>
      </c>
      <c r="X45" s="46"/>
      <c r="Y45" s="46"/>
      <c r="Z45" s="46"/>
      <c r="AA45" s="46"/>
      <c r="AB45" s="51"/>
      <c r="AC45" s="51"/>
    </row>
    <row r="46" spans="1:30" ht="15">
      <c r="A46" s="19">
        <v>-0.6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2"/>
      <c r="M46" s="42"/>
      <c r="N46" s="42"/>
      <c r="Q46" s="19">
        <v>-0.6</v>
      </c>
      <c r="R46" s="46">
        <v>1E-4</v>
      </c>
      <c r="S46" s="50"/>
      <c r="T46" s="65"/>
      <c r="U46" s="46"/>
      <c r="V46" s="46"/>
      <c r="W46" s="65">
        <v>4.0000000000000002E-4</v>
      </c>
      <c r="X46" s="46"/>
      <c r="Y46" s="46"/>
      <c r="Z46" s="46"/>
      <c r="AA46" s="46"/>
      <c r="AB46" s="51"/>
      <c r="AC46" s="51"/>
    </row>
    <row r="47" spans="1:30" ht="15">
      <c r="A47" s="19">
        <v>-0.4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2"/>
      <c r="M47" s="42"/>
      <c r="N47" s="42"/>
      <c r="Q47" s="19">
        <v>-0.4</v>
      </c>
      <c r="R47" s="46"/>
      <c r="S47" s="50"/>
      <c r="T47" s="65"/>
      <c r="U47" s="46"/>
      <c r="V47" s="46"/>
      <c r="W47" s="65">
        <v>1E-4</v>
      </c>
      <c r="X47" s="46"/>
      <c r="Y47" s="46"/>
      <c r="Z47" s="46"/>
      <c r="AA47" s="46"/>
      <c r="AB47" s="51"/>
      <c r="AC47" s="51"/>
    </row>
    <row r="48" spans="1:30" ht="15">
      <c r="A48" s="19">
        <v>-0.2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2"/>
      <c r="M48" s="42"/>
      <c r="N48" s="42"/>
      <c r="Q48" s="19">
        <v>-0.2</v>
      </c>
      <c r="R48" s="46"/>
      <c r="S48" s="50"/>
      <c r="T48" s="65"/>
      <c r="U48" s="46"/>
      <c r="V48" s="46"/>
      <c r="W48" s="65">
        <v>1E-4</v>
      </c>
      <c r="X48" s="46"/>
      <c r="Y48" s="46"/>
      <c r="Z48" s="46"/>
      <c r="AA48" s="46"/>
      <c r="AB48" s="51"/>
      <c r="AC48" s="51"/>
    </row>
    <row r="49" spans="1:30" ht="15">
      <c r="A49" s="19">
        <v>0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2"/>
      <c r="M49" s="42"/>
      <c r="N49" s="42"/>
      <c r="Q49" s="19">
        <v>0</v>
      </c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51"/>
      <c r="AC49" s="54"/>
    </row>
    <row r="50" spans="1:30" ht="15">
      <c r="A50" s="44" t="s">
        <v>33</v>
      </c>
      <c r="B50" s="64">
        <f>IF(OR(MIN(B$34:B$49)&gt;$A4*$N$1,SUM(B$34:B$49)=0),"",(LOG10(($A4*$N$1)/INDEX(B$34:B$49,MATCH($A4*$N$1,B$34:B$49,-1)))/LOG10(INDEX(B$34:B$49,MATCH($A4*$N$1,B$34:B$49,-1))/INDEX(B$34:B$49,1+MATCH($A4*$N$1,B$34:B$49,-1))))*(INDEX($A$34:$A$49,MATCH($A4*$N$1,B$34:B$49,-1))-INDEX($A$34:$A$49,1+MATCH($A4*$N$1,B$34:B$49,-1)))+INDEX($A$34:$A$49,MATCH($A4*$N$1,B$34:B$49,-1)))</f>
        <v>-1.7509386391113506</v>
      </c>
      <c r="C50" s="64">
        <f t="shared" ref="C50:K50" si="0">IF(OR(MIN(C$34:C$49)&gt;$A4*$N$1,SUM(C$34:C$49)=0),"",(LOG10(($A4*$N$1)/INDEX(C$34:C$49,MATCH($A4*$N$1,C$34:C$49,-1)))/LOG10(INDEX(C$34:C$49,MATCH($A4*$N$1,C$34:C$49,-1))/INDEX(C$34:C$49,1+MATCH($A4*$N$1,C$34:C$49,-1))))*(INDEX($A$34:$A$49,MATCH($A4*$N$1,C$34:C$49,-1))-INDEX($A$34:$A$49,1+MATCH($A4*$N$1,C$34:C$49,-1)))+INDEX($A$34:$A$49,MATCH($A4*$N$1,C$34:C$49,-1)))</f>
        <v>-2.1494194133190896</v>
      </c>
      <c r="D50" s="64" t="str">
        <f t="shared" si="0"/>
        <v/>
      </c>
      <c r="E50" s="64">
        <f t="shared" si="0"/>
        <v>-1.7985980861275024</v>
      </c>
      <c r="F50" s="64" t="str">
        <f t="shared" si="0"/>
        <v/>
      </c>
      <c r="G50" s="64">
        <f t="shared" si="0"/>
        <v>-1.9248614923032781</v>
      </c>
      <c r="H50" s="64" t="str">
        <f t="shared" si="0"/>
        <v/>
      </c>
      <c r="I50" s="64" t="str">
        <f t="shared" si="0"/>
        <v/>
      </c>
      <c r="J50" s="64" t="str">
        <f t="shared" si="0"/>
        <v/>
      </c>
      <c r="K50" s="64" t="str">
        <f t="shared" si="0"/>
        <v/>
      </c>
      <c r="L50" s="45" t="str">
        <f t="shared" ref="L50:N50" si="1">IF(OR(MIN(L$40:L$49)&gt;$A4*$N$1,SUM(L$40:L$49)=0),"",(LOG10(($A4*$N$1)/INDEX(L$40:L$49,MATCH($A4*$N$1,L$40:L$49,-1)))/LOG10(INDEX(L$40:L$49,MATCH($A4*$N$1,L$40:L$49,-1))/INDEX(L$40:L$49,1+MATCH($A4*$N$1,L$40:L$49,-1))))*(INDEX($A$40:$A$49,MATCH($A4*$N$1,L$40:L$49,-1))-INDEX($A$40:$A$49,1+MATCH($A4*$N$1,L$40:L$49,-1)))+INDEX($A$40:$A$49,MATCH($A4*$N$1,L$40:L$49,-1)))</f>
        <v/>
      </c>
      <c r="M50" s="45" t="str">
        <f t="shared" si="1"/>
        <v/>
      </c>
      <c r="N50" s="45" t="str">
        <f t="shared" si="1"/>
        <v/>
      </c>
      <c r="O50" s="45" t="str">
        <f>IF(OR(MIN(O$40:O$49)&gt;$A4*$N$1,SUM(O$40:O$49)=0),"",(LOG10(($A4*$N$1)/INDEX(O$40:O$49,MATCH($A4*$N$1,O$40:O$49,-1)))/LOG10(INDEX(O$40:O$49,MATCH($A4*$N$1,O$40:O$49,-1))/INDEX(O$40:O$49,1+MATCH($A4*$N$1,O$40:O$49,-1))))*(INDEX($A$40:$A$49,MATCH($A4*$N$1,O$40:O$49,-1))-INDEX($A$40:$A$49,1+MATCH($A4*$N$1,O$40:O$49,-1)))+INDEX($A$40:$A$49,MATCH($A4*$N$1,O$40:O$49,-1)))</f>
        <v/>
      </c>
      <c r="P50" s="45" t="str">
        <f>IF(OR(MIN(P$40:P$49)&gt;$A4*$N$1,SUM(P$40:P$49)=0),"",(LOG10(($A4*$N$1)/INDEX(P$40:P$49,MATCH($A4*$N$1,P$40:P$49,-1)))/LOG10(INDEX(P$40:P$49,MATCH($A4*$N$1,P$40:P$49,-1))/INDEX(P$40:P$49,1+MATCH($A4*$N$1,P$40:P$49,-1))))*(INDEX($A$40:$A$49,MATCH($A4*$N$1,P$40:P$49,-1))-INDEX($A$40:$A$49,1+MATCH($A4*$N$1,P$40:P$49,-1)))+INDEX($A$40:$A$49,MATCH($A4*$N$1,P$40:P$49,-1)))</f>
        <v/>
      </c>
      <c r="Q50" s="45"/>
      <c r="R50" s="64">
        <f t="shared" ref="R50:AD50" si="2">IF(OR(MIN(R$34:R$49)&gt;$A4*$N$1,SUM(R$34:R$49)=0),"",(LOG10(($A4*$N$1)/INDEX(R$34:R$49,MATCH($A4*$N$1,R$34:R$49,-1)))/LOG10(INDEX(R$34:R$49,MATCH($A4*$N$1,R$34:R$49,-1))/INDEX(R$34:R$49,1+MATCH($A4*$N$1,R$34:R$49,-1))))*(INDEX($A$34:$A$49,MATCH($A4*$N$1,R$34:R$49,-1))-INDEX($A$34:$A$49,1+MATCH($A4*$N$1,R$34:R$49,-1)))+INDEX($A$34:$A$49,MATCH($A4*$N$1,R$34:R$49,-1)))</f>
        <v>-1.5131871900989118</v>
      </c>
      <c r="S50" s="64">
        <f t="shared" si="2"/>
        <v>-1.8904607689713324</v>
      </c>
      <c r="T50" s="64" t="str">
        <f t="shared" si="2"/>
        <v/>
      </c>
      <c r="U50" s="64">
        <f t="shared" si="2"/>
        <v>-1.475365591003557</v>
      </c>
      <c r="V50" s="64" t="str">
        <f t="shared" si="2"/>
        <v/>
      </c>
      <c r="W50" s="64">
        <f t="shared" si="2"/>
        <v>-1.3362956927141507</v>
      </c>
      <c r="X50" s="64" t="str">
        <f t="shared" si="2"/>
        <v/>
      </c>
      <c r="Y50" s="64" t="str">
        <f t="shared" si="2"/>
        <v/>
      </c>
      <c r="Z50" s="64" t="str">
        <f t="shared" si="2"/>
        <v/>
      </c>
      <c r="AA50" s="64" t="str">
        <f t="shared" si="2"/>
        <v/>
      </c>
      <c r="AB50" s="55" t="str">
        <f t="shared" si="2"/>
        <v/>
      </c>
      <c r="AC50" s="55" t="str">
        <f t="shared" si="2"/>
        <v/>
      </c>
      <c r="AD50" s="45" t="str">
        <f t="shared" si="2"/>
        <v/>
      </c>
    </row>
    <row r="51" spans="1:30" ht="15.75">
      <c r="A51" s="27"/>
      <c r="B51" s="42"/>
      <c r="C51" s="42"/>
      <c r="D51" s="26"/>
      <c r="E51" s="42"/>
      <c r="F51" s="42"/>
      <c r="G51" s="42"/>
      <c r="H51" s="42"/>
      <c r="I51" s="42"/>
      <c r="J51" s="42"/>
      <c r="K51" s="42"/>
      <c r="L51" s="42"/>
      <c r="M51" s="42"/>
      <c r="P51" s="27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</row>
    <row r="52" spans="1:30" ht="15.75">
      <c r="A52" s="27"/>
      <c r="B52" s="42"/>
      <c r="C52" s="42"/>
      <c r="D52" s="26"/>
      <c r="E52" s="42"/>
      <c r="F52" s="42"/>
      <c r="G52" s="42"/>
      <c r="H52" s="42"/>
      <c r="I52" s="42"/>
      <c r="J52" s="42"/>
      <c r="K52" s="42"/>
      <c r="L52" s="42"/>
      <c r="M52" s="42"/>
      <c r="P52" s="27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</row>
    <row r="53" spans="1:30" ht="15">
      <c r="A53" s="27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O53" s="27"/>
      <c r="P53" s="27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</row>
    <row r="54" spans="1:30"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1:30">
      <c r="A55" s="28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P55" s="28"/>
      <c r="Q55" s="29"/>
      <c r="R55" s="29"/>
      <c r="S55" s="29"/>
      <c r="T55" s="29"/>
      <c r="U55" s="29"/>
      <c r="V55" s="29"/>
      <c r="W55" s="29"/>
      <c r="X55" s="29"/>
      <c r="Y55" s="29" t="str">
        <f>IF(OR(MIN(Y$40:Y$52)&gt;$A5*$I$1,SUM(Y$40:Y$52)=0),"",(LOG10(($A5*$I$1)/INDEX(Y$40:Y$52,MATCH($A5*$I$1,Y$40:Y$52)))/LOG10(INDEX(Y$40:Y$52,MATCH($A5*$I$1,Y$40:Y$52))/INDEX(Y$40:Y$52,1+MATCH($A5*$I$1,Y$40:Y$52))))*(INDEX($P$40:$P$52,MATCH($A5*$I$1,Y$40:Y$52))-INDEX($P$40:$P$52,1+MATCH($A5*$I$1,Y$40:Y$52)))+INDEX($P$40:$P$52,MATCH($A5*$I$1,Y$40:Y$52)))</f>
        <v/>
      </c>
      <c r="Z55" s="29" t="str">
        <f>IF(OR(MIN(Z$40:Z$52)&gt;$A5*$I$1,SUM(Z$40:Z$52)=0),"",(LOG10(($A5*$I$1)/INDEX(Z$40:Z$52,MATCH($A5*$I$1,Z$40:Z$52)))/LOG10(INDEX(Z$40:Z$52,MATCH($A5*$I$1,Z$40:Z$52))/INDEX(Z$40:Z$52,1+MATCH($A5*$I$1,Z$40:Z$52))))*(INDEX($P$40:$P$52,MATCH($A5*$I$1,Z$40:Z$52))-INDEX($P$40:$P$52,1+MATCH($A5*$I$1,Z$40:Z$52)))+INDEX($P$40:$P$52,MATCH($A5*$I$1,Z$40:Z$52)))</f>
        <v/>
      </c>
      <c r="AA55" s="29" t="str">
        <f>IF(OR(MIN(AA$40:AA$52)&gt;$A5*$I$1,SUM(AA$40:AA$52)=0),"",(LOG10(($A5*$I$1)/INDEX(AA$40:AA$52,MATCH($A5*$I$1,AA$40:AA$52)))/LOG10(INDEX(AA$40:AA$52,MATCH($A5*$I$1,AA$40:AA$52))/INDEX(AA$40:AA$52,1+MATCH($A5*$I$1,AA$40:AA$52))))*(INDEX($P$40:$P$52,MATCH($A5*$I$1,AA$40:AA$52))-INDEX($P$40:$P$52,1+MATCH($A5*$I$1,AA$40:AA$52)))+INDEX($P$40:$P$52,MATCH($A5*$I$1,AA$40:AA$52)))</f>
        <v/>
      </c>
      <c r="AB55" s="29" t="str">
        <f>IF(OR(MIN(AB$40:AB$52)&gt;$A5*$I$1,SUM(AB$40:AB$52)=0),"",(LOG10(($A5*$I$1)/INDEX(AB$40:AB$52,MATCH($A5*$I$1,AB$40:AB$52)))/LOG10(INDEX(AB$40:AB$52,MATCH($A5*$I$1,AB$40:AB$52))/INDEX(AB$40:AB$52,1+MATCH($A5*$I$1,AB$40:AB$52))))*(INDEX($P$40:$P$52,MATCH($A5*$I$1,AB$40:AB$52))-INDEX($P$40:$P$52,1+MATCH($A5*$I$1,AB$40:AB$52)))+INDEX($P$40:$P$52,MATCH($A5*$I$1,AB$40:AB$52)))</f>
        <v/>
      </c>
    </row>
    <row r="56" spans="1:30">
      <c r="C56" s="30"/>
      <c r="D56" s="14"/>
    </row>
    <row r="57" spans="1:30">
      <c r="C57" s="30"/>
      <c r="D57" s="14"/>
    </row>
    <row r="58" spans="1:30">
      <c r="C58" s="30"/>
      <c r="D58" s="14"/>
      <c r="N58" s="31"/>
    </row>
    <row r="59" spans="1:30">
      <c r="C59" s="30"/>
      <c r="D59" s="14"/>
    </row>
    <row r="60" spans="1:30">
      <c r="C60" s="30"/>
      <c r="D60" s="14"/>
    </row>
    <row r="61" spans="1:30">
      <c r="C61" s="30"/>
      <c r="D61" s="14"/>
    </row>
    <row r="62" spans="1:30">
      <c r="C62" s="30"/>
      <c r="D62" s="14"/>
    </row>
    <row r="63" spans="1:30">
      <c r="C63" s="30"/>
      <c r="D63" s="14"/>
    </row>
    <row r="64" spans="1:30">
      <c r="C64" s="30"/>
      <c r="D64" s="14"/>
    </row>
    <row r="65" spans="1:13">
      <c r="C65" s="30"/>
      <c r="D65" s="14"/>
    </row>
    <row r="66" spans="1:13">
      <c r="E66" s="10"/>
    </row>
    <row r="67" spans="1:13">
      <c r="A67" s="22"/>
    </row>
    <row r="68" spans="1:13">
      <c r="C68" s="11"/>
      <c r="D68" s="14"/>
    </row>
    <row r="69" spans="1:13">
      <c r="D69" s="14"/>
    </row>
    <row r="70" spans="1:13">
      <c r="C70" s="30"/>
      <c r="D70" s="14"/>
    </row>
    <row r="71" spans="1:13">
      <c r="C71" s="30"/>
      <c r="D71" s="14"/>
      <c r="M71" s="14" t="s">
        <v>27</v>
      </c>
    </row>
    <row r="72" spans="1:13">
      <c r="C72" s="30"/>
      <c r="D72" s="14"/>
    </row>
    <row r="73" spans="1:13">
      <c r="C73" s="30"/>
      <c r="D73" s="14"/>
    </row>
    <row r="74" spans="1:13">
      <c r="C74" s="30"/>
      <c r="D74" s="14"/>
    </row>
    <row r="75" spans="1:13">
      <c r="C75" s="30"/>
      <c r="D75" s="14"/>
    </row>
    <row r="76" spans="1:13">
      <c r="C76" s="30"/>
      <c r="D76" s="14"/>
    </row>
    <row r="77" spans="1:13">
      <c r="C77" s="30"/>
      <c r="D77" s="14"/>
    </row>
    <row r="78" spans="1:13">
      <c r="C78" s="30"/>
      <c r="D78" s="14"/>
    </row>
    <row r="79" spans="1:13">
      <c r="C79" s="30"/>
      <c r="D79" s="14"/>
    </row>
    <row r="80" spans="1:13">
      <c r="D80" s="14"/>
    </row>
    <row r="81" spans="1:7">
      <c r="D81" s="14"/>
    </row>
    <row r="83" spans="1:7">
      <c r="A83" s="22"/>
    </row>
    <row r="84" spans="1:7">
      <c r="C84" s="11"/>
      <c r="D84" s="11"/>
    </row>
    <row r="86" spans="1:7">
      <c r="C86" s="30"/>
      <c r="D86" s="30"/>
    </row>
    <row r="87" spans="1:7">
      <c r="C87" s="30"/>
      <c r="D87" s="30"/>
    </row>
    <row r="88" spans="1:7">
      <c r="C88" s="30"/>
      <c r="D88" s="30"/>
    </row>
    <row r="89" spans="1:7">
      <c r="C89" s="30"/>
      <c r="D89" s="30"/>
    </row>
    <row r="90" spans="1:7">
      <c r="C90" s="30"/>
      <c r="D90" s="30"/>
    </row>
    <row r="91" spans="1:7">
      <c r="C91" s="30"/>
      <c r="D91" s="30"/>
    </row>
    <row r="92" spans="1:7">
      <c r="C92" s="30"/>
      <c r="D92" s="30"/>
    </row>
    <row r="93" spans="1:7">
      <c r="C93" s="30"/>
      <c r="D93" s="30"/>
      <c r="E93" s="10"/>
      <c r="F93" s="10"/>
      <c r="G93" s="10"/>
    </row>
    <row r="94" spans="1:7">
      <c r="C94" s="30"/>
      <c r="D94" s="30"/>
    </row>
    <row r="95" spans="1:7">
      <c r="C95" s="30"/>
      <c r="D95" s="30"/>
      <c r="E95" s="10"/>
      <c r="F95" s="10"/>
      <c r="G95" s="10"/>
    </row>
    <row r="97" spans="2:8">
      <c r="E97" s="10"/>
      <c r="F97" s="10"/>
      <c r="G97" s="10"/>
    </row>
    <row r="99" spans="2:8">
      <c r="E99" s="13"/>
      <c r="F99" s="13"/>
      <c r="G99" s="13"/>
    </row>
    <row r="101" spans="2:8">
      <c r="C101" s="32"/>
      <c r="D101" s="32"/>
      <c r="E101" s="33"/>
      <c r="F101" s="33"/>
      <c r="G101" s="33"/>
    </row>
    <row r="102" spans="2:8">
      <c r="C102" s="32"/>
      <c r="D102" s="32"/>
      <c r="E102" s="10"/>
      <c r="F102" s="10"/>
      <c r="G102" s="10"/>
    </row>
    <row r="103" spans="2:8">
      <c r="C103" s="32"/>
      <c r="D103" s="32"/>
      <c r="E103" s="10"/>
      <c r="F103" s="10"/>
      <c r="G103" s="10"/>
    </row>
    <row r="104" spans="2:8">
      <c r="C104" s="32"/>
      <c r="D104" s="32"/>
      <c r="E104" s="10"/>
      <c r="F104" s="10"/>
      <c r="G104" s="10"/>
    </row>
    <row r="105" spans="2:8">
      <c r="C105" s="32"/>
      <c r="D105" s="32"/>
      <c r="E105" s="10"/>
      <c r="F105" s="10"/>
      <c r="G105" s="10"/>
    </row>
    <row r="106" spans="2:8">
      <c r="C106" s="32"/>
      <c r="D106" s="32"/>
      <c r="E106" s="10"/>
      <c r="F106" s="10"/>
      <c r="G106" s="10"/>
    </row>
    <row r="107" spans="2:8">
      <c r="C107" s="32"/>
      <c r="D107" s="32"/>
      <c r="E107" s="10"/>
      <c r="F107" s="10"/>
      <c r="G107" s="10"/>
    </row>
    <row r="108" spans="2:8">
      <c r="C108" s="32"/>
      <c r="D108" s="32"/>
    </row>
    <row r="109" spans="2:8">
      <c r="B109" s="34"/>
      <c r="C109" s="32"/>
      <c r="D109" s="32"/>
      <c r="H109" s="34"/>
    </row>
  </sheetData>
  <phoneticPr fontId="12" type="noConversion"/>
  <hyperlinks>
    <hyperlink ref="A50" r:id="rId1" xr:uid="{00000000-0004-0000-0400-000000000000}"/>
  </hyperlinks>
  <pageMargins left="0.7" right="0.7" top="0.75" bottom="0.75" header="0.3" footer="0.3"/>
  <pageSetup paperSize="9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J6" sqref="J6"/>
    </sheetView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Cover sheet</vt:lpstr>
      <vt:lpstr>Summary_results</vt:lpstr>
      <vt:lpstr>FR1_10MHz_15kHz</vt:lpstr>
      <vt:lpstr>FR1_50MHz_30kHz</vt:lpstr>
      <vt:lpstr>FR2_50MHz_60kHz</vt:lpstr>
      <vt:lpstr>Sheet2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Maomao Chen</dc:creator>
  <cp:keywords>CTPClassification=CTP_NT</cp:keywords>
  <cp:lastModifiedBy>Maomao Chen</cp:lastModifiedBy>
  <dcterms:created xsi:type="dcterms:W3CDTF">2015-03-02T09:04:47Z</dcterms:created>
  <dcterms:modified xsi:type="dcterms:W3CDTF">2018-03-01T17:15:45Z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df20fff6-5cbf-4861-8fd1-c81aa13ce435</vt:lpwstr>
  </property>
  <property fmtid="{D5CDD505-2E9C-101B-9397-08002B2CF9AE}" pid="4" name="CTP_TimeStamp">
    <vt:lpwstr>2018-02-16 08:29:58Z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CTPClassification">
    <vt:lpwstr>CTP_NT</vt:lpwstr>
  </property>
  <property fmtid="{D5CDD505-2E9C-101B-9397-08002B2CF9AE}" pid="9" name="_2015_ms_pID_725343">
    <vt:lpwstr>(2)AnnX7Ipj0ficzxZMWadmssCVYEF0UvNNTxxICbhgpBhMFYHOyMbjR9uaBl3oQt3dpWePEVJL
aupxiTRzU2pVe6uNn9KbdMIi+uftdamUVLRC/74s+abVqFhGTrEsye0V8wCT40YIVhijHNop
xY8GsmLn7DjTeK0ivgltyS30WcI0FPik/YXMF/2oh3O3lyt5DemQOQkpnVv6mqbBf7tZSwSB
8kPK8lHn8sqs7RUuO7</vt:lpwstr>
  </property>
  <property fmtid="{D5CDD505-2E9C-101B-9397-08002B2CF9AE}" pid="10" name="_2015_ms_pID_7253431">
    <vt:lpwstr>Xe9tCbuqMiXA+SwfM9RWwSQ1pLVlAShyYOR8miEGMRQtaIBMu+lmia
CJMTKP4oXvxgCmadI9W1s2hnJrmixxAmq1xmkTabJRKwnJMvfUrraGTHYaqUvsW1wqPaV9Y+
FHWuckIJo6AI1YCJE9fceGPtZlwTX+h+4GTWJY6kfbqF1vovoV4Nc8NMvNAcOkqg2IQivqyV
udAvGwOC7NcHxs69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1519188233</vt:lpwstr>
  </property>
  <property fmtid="{D5CDD505-2E9C-101B-9397-08002B2CF9AE}" pid="15" name="_AdHocReviewCycleID">
    <vt:i4>1458016533</vt:i4>
  </property>
  <property fmtid="{D5CDD505-2E9C-101B-9397-08002B2CF9AE}" pid="16" name="_EmailSubject">
    <vt:lpwstr>[NR UE REFSENS SNR] WF for simulation assumptions</vt:lpwstr>
  </property>
  <property fmtid="{D5CDD505-2E9C-101B-9397-08002B2CF9AE}" pid="17" name="_AuthorEmail">
    <vt:lpwstr>gnigam@qti.qualcomm.com</vt:lpwstr>
  </property>
  <property fmtid="{D5CDD505-2E9C-101B-9397-08002B2CF9AE}" pid="18" name="_AuthorEmailDisplayName">
    <vt:lpwstr>Gaurav Nigam</vt:lpwstr>
  </property>
  <property fmtid="{D5CDD505-2E9C-101B-9397-08002B2CF9AE}" pid="19" name="_ReviewingToolsShownOnce">
    <vt:lpwstr/>
  </property>
</Properties>
</file>