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0" windowWidth="19620" windowHeight="9630"/>
  </bookViews>
  <sheets>
    <sheet name="Beam to MeasAnt" sheetId="1" r:id="rId1"/>
    <sheet name="Beam to inf-far" sheetId="4" r:id="rId2"/>
  </sheets>
  <calcPr calcId="145621"/>
</workbook>
</file>

<file path=xl/calcChain.xml><?xml version="1.0" encoding="utf-8"?>
<calcChain xmlns="http://schemas.openxmlformats.org/spreadsheetml/2006/main">
  <c r="F30" i="4" l="1"/>
  <c r="C18" i="4"/>
  <c r="E21" i="4" s="1"/>
  <c r="C29" i="4" s="1"/>
  <c r="D29" i="4" s="1"/>
  <c r="C23" i="1"/>
  <c r="F29" i="1" s="1"/>
  <c r="C18" i="1"/>
  <c r="E21" i="1" s="1"/>
  <c r="C29" i="1" s="1"/>
  <c r="D29" i="1" s="1"/>
  <c r="E29" i="4" l="1"/>
  <c r="F28" i="4"/>
  <c r="C27" i="4"/>
  <c r="D27" i="4" s="1"/>
  <c r="E27" i="4" s="1"/>
  <c r="G27" i="4" s="1"/>
  <c r="C28" i="4"/>
  <c r="D28" i="4" s="1"/>
  <c r="E28" i="4" s="1"/>
  <c r="G28" i="4" s="1"/>
  <c r="F29" i="4"/>
  <c r="C30" i="4"/>
  <c r="D30" i="4" s="1"/>
  <c r="F30" i="1"/>
  <c r="F28" i="1"/>
  <c r="C30" i="1"/>
  <c r="D30" i="1" s="1"/>
  <c r="C27" i="1"/>
  <c r="D27" i="1" s="1"/>
  <c r="E27" i="1" s="1"/>
  <c r="G27" i="1" s="1"/>
  <c r="C28" i="1"/>
  <c r="D28" i="1" s="1"/>
  <c r="G29" i="4" l="1"/>
  <c r="E30" i="4"/>
  <c r="G30" i="4" s="1"/>
  <c r="E30" i="1"/>
  <c r="G30" i="1" s="1"/>
  <c r="E28" i="1"/>
  <c r="G28" i="1" s="1"/>
  <c r="E29" i="1"/>
  <c r="G29" i="1" s="1"/>
  <c r="C32" i="4" l="1"/>
  <c r="C32" i="1"/>
</calcChain>
</file>

<file path=xl/sharedStrings.xml><?xml version="1.0" encoding="utf-8"?>
<sst xmlns="http://schemas.openxmlformats.org/spreadsheetml/2006/main" count="54" uniqueCount="26">
  <si>
    <t>Frequency</t>
    <phoneticPr fontId="2"/>
  </si>
  <si>
    <t>GHz</t>
    <phoneticPr fontId="2"/>
  </si>
  <si>
    <t>R</t>
    <phoneticPr fontId="2"/>
  </si>
  <si>
    <t>m</t>
    <phoneticPr fontId="2"/>
  </si>
  <si>
    <t>L</t>
    <phoneticPr fontId="2"/>
  </si>
  <si>
    <t>antenna-element interval</t>
    <phoneticPr fontId="2"/>
  </si>
  <si>
    <t>lambda</t>
    <phoneticPr fontId="2"/>
  </si>
  <si>
    <t>Number of antenna element</t>
    <phoneticPr fontId="2"/>
  </si>
  <si>
    <t>antenna-element#1</t>
    <phoneticPr fontId="2"/>
  </si>
  <si>
    <t>antenna-element#2</t>
    <phoneticPr fontId="2"/>
  </si>
  <si>
    <t>antenna-element#3</t>
    <phoneticPr fontId="2"/>
  </si>
  <si>
    <t>antenna-element#4</t>
    <phoneticPr fontId="2"/>
  </si>
  <si>
    <t>u [m]</t>
    <phoneticPr fontId="2"/>
  </si>
  <si>
    <t>lambda =&gt;</t>
    <phoneticPr fontId="2"/>
  </si>
  <si>
    <t>dist [m]</t>
    <phoneticPr fontId="2"/>
  </si>
  <si>
    <t>m</t>
    <phoneticPr fontId="2"/>
  </si>
  <si>
    <t>Delta gain</t>
    <phoneticPr fontId="2"/>
  </si>
  <si>
    <t>dB</t>
    <phoneticPr fontId="2"/>
  </si>
  <si>
    <t>Beam direction</t>
    <phoneticPr fontId="2"/>
  </si>
  <si>
    <t>degree</t>
    <phoneticPr fontId="2"/>
  </si>
  <si>
    <t>phase diff from #1by distance [rad]</t>
    <phoneticPr fontId="2"/>
  </si>
  <si>
    <t>Total phase diff [rad]</t>
    <phoneticPr fontId="2"/>
  </si>
  <si>
    <t>driving-signal phase diff from #1 determined by beam direction [rad]</t>
    <phoneticPr fontId="2"/>
  </si>
  <si>
    <t>Note) The values in the yellow colored cells are changable parameters.</t>
    <phoneticPr fontId="2"/>
  </si>
  <si>
    <t>Phase Curvature Influence in Gray-box Approach with the Beam-direction Steered towards the Boresight Direction</t>
    <phoneticPr fontId="2"/>
  </si>
  <si>
    <t>Phase Curvature Influence in Gray-box Approach with the Beam-direction Steered towards the Measurement Antenna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</si>
</sst>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3" borderId="2" xfId="0" applyFill="1" applyBorder="1">
      <alignment vertical="center"/>
    </xf>
    <xf numFmtId="0" fontId="1" fillId="0" borderId="2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4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25335</xdr:colOff>
      <xdr:row>1</xdr:row>
      <xdr:rowOff>100858</xdr:rowOff>
    </xdr:from>
    <xdr:to>
      <xdr:col>6</xdr:col>
      <xdr:colOff>385072</xdr:colOff>
      <xdr:row>14</xdr:row>
      <xdr:rowOff>100795</xdr:rowOff>
    </xdr:to>
    <xdr:grpSp>
      <xdr:nvGrpSpPr>
        <xdr:cNvPr id="142" name="グループ化 141"/>
        <xdr:cNvGrpSpPr/>
      </xdr:nvGrpSpPr>
      <xdr:grpSpPr>
        <a:xfrm>
          <a:off x="25335" y="268946"/>
          <a:ext cx="5648913" cy="2185084"/>
          <a:chOff x="19707" y="442440"/>
          <a:chExt cx="5641185" cy="2220248"/>
        </a:xfrm>
      </xdr:grpSpPr>
      <xdr:sp macro="" textlink="">
        <xdr:nvSpPr>
          <xdr:cNvPr id="143" name="フリーフォーム 142"/>
          <xdr:cNvSpPr/>
        </xdr:nvSpPr>
        <xdr:spPr>
          <a:xfrm>
            <a:off x="301008" y="959640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4" name="フリーフォーム 143"/>
          <xdr:cNvSpPr/>
        </xdr:nvSpPr>
        <xdr:spPr>
          <a:xfrm>
            <a:off x="302927" y="783776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5" name="フリーフォーム 144"/>
          <xdr:cNvSpPr/>
        </xdr:nvSpPr>
        <xdr:spPr>
          <a:xfrm>
            <a:off x="301008" y="1301225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6" name="フリーフォーム 145"/>
          <xdr:cNvSpPr/>
        </xdr:nvSpPr>
        <xdr:spPr>
          <a:xfrm>
            <a:off x="302927" y="1125363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7" name="フリーフォーム 146"/>
          <xdr:cNvSpPr/>
        </xdr:nvSpPr>
        <xdr:spPr>
          <a:xfrm>
            <a:off x="1241227" y="630621"/>
            <a:ext cx="286739" cy="1963923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8" name="フリーフォーム 147"/>
          <xdr:cNvSpPr/>
        </xdr:nvSpPr>
        <xdr:spPr>
          <a:xfrm>
            <a:off x="1227583" y="442440"/>
            <a:ext cx="0" cy="2220248"/>
          </a:xfrm>
          <a:custGeom>
            <a:avLst/>
            <a:gdLst>
              <a:gd name="connsiteX0" fmla="*/ 0 w 0"/>
              <a:gd name="connsiteY0" fmla="*/ 2238375 h 2238375"/>
              <a:gd name="connsiteX1" fmla="*/ 0 w 0"/>
              <a:gd name="connsiteY1" fmla="*/ 0 h 22383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238375">
                <a:moveTo>
                  <a:pt x="0" y="2238375"/>
                </a:moveTo>
                <a:lnTo>
                  <a:pt x="0" y="0"/>
                </a:lnTo>
              </a:path>
            </a:pathLst>
          </a:custGeom>
          <a:noFill/>
          <a:ln w="12700">
            <a:solidFill>
              <a:schemeClr val="tx1"/>
            </a:solidFill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9" name="フリーフォーム 148"/>
          <xdr:cNvSpPr/>
        </xdr:nvSpPr>
        <xdr:spPr>
          <a:xfrm flipV="1">
            <a:off x="1227910" y="2278714"/>
            <a:ext cx="3496732" cy="43670"/>
          </a:xfrm>
          <a:custGeom>
            <a:avLst/>
            <a:gdLst>
              <a:gd name="connsiteX0" fmla="*/ 0 w 7486650"/>
              <a:gd name="connsiteY0" fmla="*/ 0 h 0"/>
              <a:gd name="connsiteX1" fmla="*/ 7486650 w 7486650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486650">
                <a:moveTo>
                  <a:pt x="0" y="0"/>
                </a:moveTo>
                <a:lnTo>
                  <a:pt x="7486650" y="0"/>
                </a:lnTo>
              </a:path>
            </a:pathLst>
          </a:custGeom>
          <a:noFill/>
          <a:ln w="12700">
            <a:solidFill>
              <a:schemeClr val="tx1"/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0" name="二等辺三角形 149"/>
          <xdr:cNvSpPr/>
        </xdr:nvSpPr>
        <xdr:spPr>
          <a:xfrm rot="5400000">
            <a:off x="4745036" y="2251216"/>
            <a:ext cx="103362" cy="150699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1" name="テキスト ボックス 150"/>
          <xdr:cNvSpPr txBox="1"/>
        </xdr:nvSpPr>
        <xdr:spPr>
          <a:xfrm>
            <a:off x="2771916" y="2291392"/>
            <a:ext cx="303908" cy="2604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R</a:t>
            </a:r>
            <a:endParaRPr kumimoji="1" lang="ja-JP" altLang="en-US" sz="110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52" name="フリーフォーム 151"/>
          <xdr:cNvSpPr/>
        </xdr:nvSpPr>
        <xdr:spPr>
          <a:xfrm>
            <a:off x="304495" y="1047037"/>
            <a:ext cx="2520691" cy="46214"/>
          </a:xfrm>
          <a:custGeom>
            <a:avLst/>
            <a:gdLst>
              <a:gd name="connsiteX0" fmla="*/ 0 w 2062655"/>
              <a:gd name="connsiteY0" fmla="*/ 0 h 0"/>
              <a:gd name="connsiteX1" fmla="*/ 2062655 w 2062655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2062655">
                <a:moveTo>
                  <a:pt x="0" y="0"/>
                </a:moveTo>
                <a:lnTo>
                  <a:pt x="2062655" y="0"/>
                </a:lnTo>
              </a:path>
            </a:pathLst>
          </a:custGeom>
          <a:noFill/>
          <a:ln w="12700">
            <a:solidFill>
              <a:schemeClr val="tx1"/>
            </a:solidFill>
            <a:prstDash val="lgDash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3" name="テキスト ボックス 152"/>
          <xdr:cNvSpPr txBox="1"/>
        </xdr:nvSpPr>
        <xdr:spPr>
          <a:xfrm>
            <a:off x="1435202" y="1536760"/>
            <a:ext cx="287338" cy="2636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L</a:t>
            </a:r>
            <a:endParaRPr kumimoji="1" lang="ja-JP" altLang="en-US" sz="110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54" name="円/楕円 153"/>
          <xdr:cNvSpPr/>
        </xdr:nvSpPr>
        <xdr:spPr>
          <a:xfrm>
            <a:off x="1201702" y="935547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5" name="円/楕円 154"/>
          <xdr:cNvSpPr/>
        </xdr:nvSpPr>
        <xdr:spPr>
          <a:xfrm>
            <a:off x="1200369" y="1103473"/>
            <a:ext cx="56328" cy="43671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6" name="円/楕円 155"/>
          <xdr:cNvSpPr/>
        </xdr:nvSpPr>
        <xdr:spPr>
          <a:xfrm>
            <a:off x="1203590" y="1273752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7" name="円/楕円 156"/>
          <xdr:cNvSpPr/>
        </xdr:nvSpPr>
        <xdr:spPr>
          <a:xfrm>
            <a:off x="1200369" y="762915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8" name="フリーフォーム 157"/>
          <xdr:cNvSpPr/>
        </xdr:nvSpPr>
        <xdr:spPr>
          <a:xfrm>
            <a:off x="1745977" y="893379"/>
            <a:ext cx="283833" cy="1722396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9" name="フリーフォーム 158"/>
          <xdr:cNvSpPr/>
        </xdr:nvSpPr>
        <xdr:spPr>
          <a:xfrm>
            <a:off x="2254713" y="1143000"/>
            <a:ext cx="241494" cy="1464934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0" name="フリーフォーム 159"/>
          <xdr:cNvSpPr/>
        </xdr:nvSpPr>
        <xdr:spPr>
          <a:xfrm>
            <a:off x="2739264" y="1366344"/>
            <a:ext cx="190495" cy="1246817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1" name="フリーフォーム 160"/>
          <xdr:cNvSpPr/>
        </xdr:nvSpPr>
        <xdr:spPr>
          <a:xfrm>
            <a:off x="3223816" y="1602828"/>
            <a:ext cx="159201" cy="1010333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2" name="フリーフォーム 161"/>
          <xdr:cNvSpPr/>
        </xdr:nvSpPr>
        <xdr:spPr>
          <a:xfrm>
            <a:off x="3679334" y="1826172"/>
            <a:ext cx="130665" cy="794394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3" name="テキスト ボックス 162"/>
          <xdr:cNvSpPr txBox="1"/>
        </xdr:nvSpPr>
        <xdr:spPr>
          <a:xfrm>
            <a:off x="932342" y="1177207"/>
            <a:ext cx="396452" cy="260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#1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64" name="テキスト ボックス 163"/>
          <xdr:cNvSpPr txBox="1"/>
        </xdr:nvSpPr>
        <xdr:spPr>
          <a:xfrm>
            <a:off x="932339" y="999017"/>
            <a:ext cx="396452" cy="260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#2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65" name="テキスト ボックス 164"/>
          <xdr:cNvSpPr txBox="1"/>
        </xdr:nvSpPr>
        <xdr:spPr>
          <a:xfrm>
            <a:off x="932346" y="820806"/>
            <a:ext cx="396452" cy="2608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#3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66" name="テキスト ボックス 165"/>
          <xdr:cNvSpPr txBox="1"/>
        </xdr:nvSpPr>
        <xdr:spPr>
          <a:xfrm>
            <a:off x="925004" y="657419"/>
            <a:ext cx="396452" cy="2608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#4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67" name="フリーフォーム 166"/>
          <xdr:cNvSpPr/>
        </xdr:nvSpPr>
        <xdr:spPr>
          <a:xfrm flipH="1">
            <a:off x="326125" y="1049353"/>
            <a:ext cx="45811" cy="251871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8" name="フリーフォーム 167"/>
          <xdr:cNvSpPr/>
        </xdr:nvSpPr>
        <xdr:spPr>
          <a:xfrm flipH="1">
            <a:off x="511985" y="1049353"/>
            <a:ext cx="45811" cy="86146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9" name="フリーフォーム 168"/>
          <xdr:cNvSpPr/>
        </xdr:nvSpPr>
        <xdr:spPr>
          <a:xfrm flipH="1" flipV="1">
            <a:off x="684175" y="959638"/>
            <a:ext cx="44374" cy="84648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0" name="フリーフォーム 169"/>
          <xdr:cNvSpPr/>
        </xdr:nvSpPr>
        <xdr:spPr>
          <a:xfrm flipH="1" flipV="1">
            <a:off x="868585" y="783775"/>
            <a:ext cx="45811" cy="260510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1" name="テキスト ボックス 170"/>
          <xdr:cNvSpPr txBox="1"/>
        </xdr:nvSpPr>
        <xdr:spPr>
          <a:xfrm>
            <a:off x="190495" y="1235349"/>
            <a:ext cx="421267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u[1]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2" name="テキスト ボックス 171"/>
          <xdr:cNvSpPr txBox="1"/>
        </xdr:nvSpPr>
        <xdr:spPr>
          <a:xfrm>
            <a:off x="396450" y="1059488"/>
            <a:ext cx="424505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u[2]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3" name="テキスト ボックス 172"/>
          <xdr:cNvSpPr txBox="1"/>
        </xdr:nvSpPr>
        <xdr:spPr>
          <a:xfrm>
            <a:off x="567240" y="758440"/>
            <a:ext cx="411688" cy="2214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u[3]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4" name="テキスト ボックス 173"/>
          <xdr:cNvSpPr txBox="1"/>
        </xdr:nvSpPr>
        <xdr:spPr>
          <a:xfrm>
            <a:off x="743004" y="582579"/>
            <a:ext cx="42680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u[4]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5" name="フリーフォーム 174"/>
          <xdr:cNvSpPr/>
        </xdr:nvSpPr>
        <xdr:spPr>
          <a:xfrm>
            <a:off x="1230261" y="1301224"/>
            <a:ext cx="3498064" cy="1009554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6" name="テキスト ボックス 175"/>
          <xdr:cNvSpPr txBox="1"/>
        </xdr:nvSpPr>
        <xdr:spPr>
          <a:xfrm>
            <a:off x="2310265" y="1642810"/>
            <a:ext cx="63997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dist[1]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7" name="フリーフォーム 176"/>
          <xdr:cNvSpPr/>
        </xdr:nvSpPr>
        <xdr:spPr>
          <a:xfrm>
            <a:off x="1225237" y="1120297"/>
            <a:ext cx="3508112" cy="1197865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8" name="テキスト ボックス 177"/>
          <xdr:cNvSpPr txBox="1"/>
        </xdr:nvSpPr>
        <xdr:spPr>
          <a:xfrm>
            <a:off x="2315573" y="1475205"/>
            <a:ext cx="63997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dist[2]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79" name="フリーフォーム 178"/>
          <xdr:cNvSpPr/>
        </xdr:nvSpPr>
        <xdr:spPr>
          <a:xfrm>
            <a:off x="1228109" y="957321"/>
            <a:ext cx="3484142" cy="1355339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0" name="フリーフォーム 179"/>
          <xdr:cNvSpPr/>
        </xdr:nvSpPr>
        <xdr:spPr>
          <a:xfrm>
            <a:off x="1233563" y="786525"/>
            <a:ext cx="3484142" cy="1520634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1" name="テキスト ボックス 180"/>
          <xdr:cNvSpPr txBox="1"/>
        </xdr:nvSpPr>
        <xdr:spPr>
          <a:xfrm>
            <a:off x="2324337" y="1342926"/>
            <a:ext cx="639979" cy="2162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dist[3]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82" name="テキスト ボックス 181"/>
          <xdr:cNvSpPr txBox="1"/>
        </xdr:nvSpPr>
        <xdr:spPr>
          <a:xfrm>
            <a:off x="2411592" y="1177629"/>
            <a:ext cx="639979" cy="2162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dist[4]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83" name="テキスト ボックス 182"/>
          <xdr:cNvSpPr txBox="1"/>
        </xdr:nvSpPr>
        <xdr:spPr>
          <a:xfrm rot="1140000">
            <a:off x="1534397" y="1262755"/>
            <a:ext cx="1014361" cy="2349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Beam</a:t>
            </a:r>
            <a:r>
              <a:rPr kumimoji="1" lang="en-US" altLang="ja-JP" sz="800" baseline="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direction</a:t>
            </a:r>
            <a:endParaRPr kumimoji="1" lang="ja-JP" altLang="en-US" sz="800">
              <a:solidFill>
                <a:schemeClr val="tx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84" name="フリーフォーム 183"/>
          <xdr:cNvSpPr/>
        </xdr:nvSpPr>
        <xdr:spPr>
          <a:xfrm>
            <a:off x="1224020" y="1043971"/>
            <a:ext cx="1214687" cy="430481"/>
          </a:xfrm>
          <a:custGeom>
            <a:avLst/>
            <a:gdLst>
              <a:gd name="connsiteX0" fmla="*/ 0 w 1208485"/>
              <a:gd name="connsiteY0" fmla="*/ 0 h 452437"/>
              <a:gd name="connsiteX1" fmla="*/ 1208485 w 1208485"/>
              <a:gd name="connsiteY1" fmla="*/ 452437 h 4524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1208485" h="452437">
                <a:moveTo>
                  <a:pt x="0" y="0"/>
                </a:moveTo>
                <a:lnTo>
                  <a:pt x="1208485" y="452437"/>
                </a:lnTo>
              </a:path>
            </a:pathLst>
          </a:custGeom>
          <a:noFill/>
          <a:ln w="12700">
            <a:prstDash val="das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5" name="フリーフォーム 184"/>
          <xdr:cNvSpPr/>
        </xdr:nvSpPr>
        <xdr:spPr>
          <a:xfrm>
            <a:off x="1487619" y="1040018"/>
            <a:ext cx="0" cy="1275499"/>
          </a:xfrm>
          <a:custGeom>
            <a:avLst/>
            <a:gdLst>
              <a:gd name="connsiteX0" fmla="*/ 0 w 0"/>
              <a:gd name="connsiteY0" fmla="*/ 0 h 1280948"/>
              <a:gd name="connsiteX1" fmla="*/ 0 w 0"/>
              <a:gd name="connsiteY1" fmla="*/ 1280948 h 1280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280948">
                <a:moveTo>
                  <a:pt x="0" y="0"/>
                </a:moveTo>
                <a:lnTo>
                  <a:pt x="0" y="1280948"/>
                </a:lnTo>
              </a:path>
            </a:pathLst>
          </a:custGeom>
          <a:noFill/>
          <a:ln w="12700">
            <a:solidFill>
              <a:schemeClr val="tx1"/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フリーフォーム 185"/>
          <xdr:cNvSpPr/>
        </xdr:nvSpPr>
        <xdr:spPr>
          <a:xfrm>
            <a:off x="1767052" y="1044466"/>
            <a:ext cx="65689" cy="190500"/>
          </a:xfrm>
          <a:custGeom>
            <a:avLst/>
            <a:gdLst>
              <a:gd name="connsiteX0" fmla="*/ 35719 w 41843"/>
              <a:gd name="connsiteY0" fmla="*/ 0 h 178594"/>
              <a:gd name="connsiteX1" fmla="*/ 41672 w 41843"/>
              <a:gd name="connsiteY1" fmla="*/ 77390 h 178594"/>
              <a:gd name="connsiteX2" fmla="*/ 29766 w 41843"/>
              <a:gd name="connsiteY2" fmla="*/ 148828 h 178594"/>
              <a:gd name="connsiteX3" fmla="*/ 0 w 41843"/>
              <a:gd name="connsiteY3" fmla="*/ 178594 h 17859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41843" h="178594">
                <a:moveTo>
                  <a:pt x="35719" y="0"/>
                </a:moveTo>
                <a:cubicBezTo>
                  <a:pt x="39191" y="26292"/>
                  <a:pt x="42664" y="52585"/>
                  <a:pt x="41672" y="77390"/>
                </a:cubicBezTo>
                <a:cubicBezTo>
                  <a:pt x="40680" y="102195"/>
                  <a:pt x="36711" y="131961"/>
                  <a:pt x="29766" y="148828"/>
                </a:cubicBezTo>
                <a:cubicBezTo>
                  <a:pt x="22821" y="165695"/>
                  <a:pt x="11410" y="172144"/>
                  <a:pt x="0" y="178594"/>
                </a:cubicBezTo>
              </a:path>
            </a:pathLst>
          </a:custGeom>
          <a:noFill/>
          <a:ln w="12700">
            <a:solidFill>
              <a:schemeClr val="tx2"/>
            </a:solidFill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7" name="円/楕円 186"/>
          <xdr:cNvSpPr/>
        </xdr:nvSpPr>
        <xdr:spPr>
          <a:xfrm>
            <a:off x="1205907" y="2300520"/>
            <a:ext cx="45719" cy="45719"/>
          </a:xfrm>
          <a:prstGeom prst="ellipse">
            <a:avLst/>
          </a:prstGeom>
          <a:solidFill>
            <a:srgbClr val="7030A0"/>
          </a:solidFill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8" name="テキスト ボックス 187"/>
          <xdr:cNvSpPr txBox="1"/>
        </xdr:nvSpPr>
        <xdr:spPr>
          <a:xfrm>
            <a:off x="257918" y="2189886"/>
            <a:ext cx="1259685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rgbClr val="7030A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Center of rotation</a:t>
            </a:r>
            <a:endParaRPr kumimoji="1" lang="ja-JP" altLang="en-US" sz="800">
              <a:solidFill>
                <a:srgbClr val="7030A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89" name="テキスト ボックス 188"/>
          <xdr:cNvSpPr txBox="1"/>
        </xdr:nvSpPr>
        <xdr:spPr>
          <a:xfrm>
            <a:off x="4361793" y="2331983"/>
            <a:ext cx="1299099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Measurement</a:t>
            </a:r>
            <a:r>
              <a:rPr kumimoji="1" lang="en-US" altLang="ja-JP" sz="800" baseline="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antenna</a:t>
            </a:r>
            <a:endParaRPr kumimoji="1" lang="ja-JP" altLang="en-US" sz="800">
              <a:solidFill>
                <a:schemeClr val="tx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90" name="テキスト ボックス 189"/>
          <xdr:cNvSpPr txBox="1"/>
        </xdr:nvSpPr>
        <xdr:spPr>
          <a:xfrm>
            <a:off x="2042949" y="853966"/>
            <a:ext cx="1299099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ysClr val="windowText" lastClr="00000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Boresigt</a:t>
            </a:r>
            <a:r>
              <a:rPr kumimoji="1" lang="en-US" altLang="ja-JP" sz="800" baseline="0">
                <a:solidFill>
                  <a:sysClr val="windowText" lastClr="00000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direction</a:t>
            </a:r>
            <a:endParaRPr kumimoji="1" lang="ja-JP" altLang="en-US" sz="8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91" name="テキスト ボックス 190"/>
          <xdr:cNvSpPr txBox="1"/>
        </xdr:nvSpPr>
        <xdr:spPr>
          <a:xfrm>
            <a:off x="19707" y="897448"/>
            <a:ext cx="287338" cy="2636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3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</a:t>
            </a:r>
            <a:endParaRPr kumimoji="1" lang="ja-JP" altLang="en-US" sz="900">
              <a:solidFill>
                <a:schemeClr val="accent3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92" name="フリーフォーム 191"/>
          <xdr:cNvSpPr/>
        </xdr:nvSpPr>
        <xdr:spPr>
          <a:xfrm flipH="1">
            <a:off x="164353" y="762000"/>
            <a:ext cx="45719" cy="538655"/>
          </a:xfrm>
          <a:custGeom>
            <a:avLst/>
            <a:gdLst>
              <a:gd name="connsiteX0" fmla="*/ 0 w 0"/>
              <a:gd name="connsiteY0" fmla="*/ 0 h 1280948"/>
              <a:gd name="connsiteX1" fmla="*/ 0 w 0"/>
              <a:gd name="connsiteY1" fmla="*/ 1280948 h 1280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280948">
                <a:moveTo>
                  <a:pt x="0" y="0"/>
                </a:moveTo>
                <a:lnTo>
                  <a:pt x="0" y="1280948"/>
                </a:lnTo>
              </a:path>
            </a:pathLst>
          </a:custGeom>
          <a:noFill/>
          <a:ln w="12700">
            <a:solidFill>
              <a:schemeClr val="accent3">
                <a:lumMod val="50000"/>
              </a:schemeClr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19707</xdr:colOff>
      <xdr:row>1</xdr:row>
      <xdr:rowOff>100854</xdr:rowOff>
    </xdr:from>
    <xdr:to>
      <xdr:col>6</xdr:col>
      <xdr:colOff>379444</xdr:colOff>
      <xdr:row>14</xdr:row>
      <xdr:rowOff>100791</xdr:rowOff>
    </xdr:to>
    <xdr:grpSp>
      <xdr:nvGrpSpPr>
        <xdr:cNvPr id="118" name="グループ化 117"/>
        <xdr:cNvGrpSpPr/>
      </xdr:nvGrpSpPr>
      <xdr:grpSpPr>
        <a:xfrm>
          <a:off x="19707" y="268942"/>
          <a:ext cx="5648913" cy="2185084"/>
          <a:chOff x="19707" y="442440"/>
          <a:chExt cx="5641185" cy="2220248"/>
        </a:xfrm>
      </xdr:grpSpPr>
      <xdr:sp macro="" textlink="">
        <xdr:nvSpPr>
          <xdr:cNvPr id="64" name="フリーフォーム 63"/>
          <xdr:cNvSpPr/>
        </xdr:nvSpPr>
        <xdr:spPr>
          <a:xfrm>
            <a:off x="301008" y="959640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5" name="フリーフォーム 64"/>
          <xdr:cNvSpPr/>
        </xdr:nvSpPr>
        <xdr:spPr>
          <a:xfrm>
            <a:off x="302927" y="783776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6" name="フリーフォーム 65"/>
          <xdr:cNvSpPr/>
        </xdr:nvSpPr>
        <xdr:spPr>
          <a:xfrm>
            <a:off x="301008" y="1301225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7" name="フリーフォーム 66"/>
          <xdr:cNvSpPr/>
        </xdr:nvSpPr>
        <xdr:spPr>
          <a:xfrm>
            <a:off x="302927" y="1125363"/>
            <a:ext cx="982277" cy="0"/>
          </a:xfrm>
          <a:custGeom>
            <a:avLst/>
            <a:gdLst>
              <a:gd name="connsiteX0" fmla="*/ 0 w 642937"/>
              <a:gd name="connsiteY0" fmla="*/ 0 h 0"/>
              <a:gd name="connsiteX1" fmla="*/ 642937 w 642937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642937">
                <a:moveTo>
                  <a:pt x="0" y="0"/>
                </a:moveTo>
                <a:lnTo>
                  <a:pt x="642937" y="0"/>
                </a:lnTo>
              </a:path>
            </a:pathLst>
          </a:custGeom>
          <a:noFill/>
          <a:ln w="12700">
            <a:solidFill>
              <a:schemeClr val="bg1">
                <a:lumMod val="75000"/>
              </a:schemeClr>
            </a:solidFill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8" name="フリーフォーム 67"/>
          <xdr:cNvSpPr/>
        </xdr:nvSpPr>
        <xdr:spPr>
          <a:xfrm>
            <a:off x="1241227" y="630621"/>
            <a:ext cx="286739" cy="1963923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9" name="フリーフォーム 68"/>
          <xdr:cNvSpPr/>
        </xdr:nvSpPr>
        <xdr:spPr>
          <a:xfrm>
            <a:off x="1227583" y="442440"/>
            <a:ext cx="0" cy="2220248"/>
          </a:xfrm>
          <a:custGeom>
            <a:avLst/>
            <a:gdLst>
              <a:gd name="connsiteX0" fmla="*/ 0 w 0"/>
              <a:gd name="connsiteY0" fmla="*/ 2238375 h 2238375"/>
              <a:gd name="connsiteX1" fmla="*/ 0 w 0"/>
              <a:gd name="connsiteY1" fmla="*/ 0 h 22383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238375">
                <a:moveTo>
                  <a:pt x="0" y="2238375"/>
                </a:moveTo>
                <a:lnTo>
                  <a:pt x="0" y="0"/>
                </a:lnTo>
              </a:path>
            </a:pathLst>
          </a:custGeom>
          <a:noFill/>
          <a:ln w="12700">
            <a:solidFill>
              <a:schemeClr val="tx1"/>
            </a:solidFill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0" name="フリーフォーム 69"/>
          <xdr:cNvSpPr/>
        </xdr:nvSpPr>
        <xdr:spPr>
          <a:xfrm flipV="1">
            <a:off x="1227910" y="2278714"/>
            <a:ext cx="3496732" cy="43670"/>
          </a:xfrm>
          <a:custGeom>
            <a:avLst/>
            <a:gdLst>
              <a:gd name="connsiteX0" fmla="*/ 0 w 7486650"/>
              <a:gd name="connsiteY0" fmla="*/ 0 h 0"/>
              <a:gd name="connsiteX1" fmla="*/ 7486650 w 7486650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7486650">
                <a:moveTo>
                  <a:pt x="0" y="0"/>
                </a:moveTo>
                <a:lnTo>
                  <a:pt x="7486650" y="0"/>
                </a:lnTo>
              </a:path>
            </a:pathLst>
          </a:custGeom>
          <a:noFill/>
          <a:ln w="12700">
            <a:solidFill>
              <a:schemeClr val="tx1"/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1" name="二等辺三角形 70"/>
          <xdr:cNvSpPr/>
        </xdr:nvSpPr>
        <xdr:spPr>
          <a:xfrm rot="5400000">
            <a:off x="4745036" y="2251216"/>
            <a:ext cx="103362" cy="150699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2" name="テキスト ボックス 71"/>
          <xdr:cNvSpPr txBox="1"/>
        </xdr:nvSpPr>
        <xdr:spPr>
          <a:xfrm>
            <a:off x="2771916" y="2291392"/>
            <a:ext cx="303908" cy="2604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R</a:t>
            </a:r>
            <a:endParaRPr kumimoji="1" lang="ja-JP" altLang="en-US" sz="110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3" name="フリーフォーム 72"/>
          <xdr:cNvSpPr/>
        </xdr:nvSpPr>
        <xdr:spPr>
          <a:xfrm>
            <a:off x="304495" y="1047037"/>
            <a:ext cx="2520691" cy="46214"/>
          </a:xfrm>
          <a:custGeom>
            <a:avLst/>
            <a:gdLst>
              <a:gd name="connsiteX0" fmla="*/ 0 w 2062655"/>
              <a:gd name="connsiteY0" fmla="*/ 0 h 0"/>
              <a:gd name="connsiteX1" fmla="*/ 2062655 w 2062655"/>
              <a:gd name="connsiteY1" fmla="*/ 0 h 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2062655">
                <a:moveTo>
                  <a:pt x="0" y="0"/>
                </a:moveTo>
                <a:lnTo>
                  <a:pt x="2062655" y="0"/>
                </a:lnTo>
              </a:path>
            </a:pathLst>
          </a:custGeom>
          <a:noFill/>
          <a:ln w="12700">
            <a:solidFill>
              <a:schemeClr val="tx1"/>
            </a:solidFill>
            <a:prstDash val="lgDash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4" name="テキスト ボックス 73"/>
          <xdr:cNvSpPr txBox="1"/>
        </xdr:nvSpPr>
        <xdr:spPr>
          <a:xfrm>
            <a:off x="1435202" y="1536760"/>
            <a:ext cx="287338" cy="2636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L</a:t>
            </a:r>
            <a:endParaRPr kumimoji="1" lang="ja-JP" altLang="en-US" sz="110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5" name="円/楕円 74"/>
          <xdr:cNvSpPr/>
        </xdr:nvSpPr>
        <xdr:spPr>
          <a:xfrm>
            <a:off x="1201702" y="935547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6" name="円/楕円 75"/>
          <xdr:cNvSpPr/>
        </xdr:nvSpPr>
        <xdr:spPr>
          <a:xfrm>
            <a:off x="1200369" y="1103473"/>
            <a:ext cx="56328" cy="43671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7" name="円/楕円 76"/>
          <xdr:cNvSpPr/>
        </xdr:nvSpPr>
        <xdr:spPr>
          <a:xfrm>
            <a:off x="1203590" y="1273752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8" name="円/楕円 77"/>
          <xdr:cNvSpPr/>
        </xdr:nvSpPr>
        <xdr:spPr>
          <a:xfrm>
            <a:off x="1200369" y="762915"/>
            <a:ext cx="56328" cy="43670"/>
          </a:xfrm>
          <a:prstGeom prst="ellipse">
            <a:avLst/>
          </a:prstGeom>
          <a:solidFill>
            <a:schemeClr val="accent6"/>
          </a:solidFill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9" name="フリーフォーム 78"/>
          <xdr:cNvSpPr/>
        </xdr:nvSpPr>
        <xdr:spPr>
          <a:xfrm>
            <a:off x="1745977" y="893379"/>
            <a:ext cx="283833" cy="1722396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0" name="フリーフォーム 79"/>
          <xdr:cNvSpPr/>
        </xdr:nvSpPr>
        <xdr:spPr>
          <a:xfrm>
            <a:off x="2254713" y="1143000"/>
            <a:ext cx="241494" cy="1464934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1" name="フリーフォーム 80"/>
          <xdr:cNvSpPr/>
        </xdr:nvSpPr>
        <xdr:spPr>
          <a:xfrm>
            <a:off x="2739264" y="1366344"/>
            <a:ext cx="190495" cy="1246817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2" name="フリーフォーム 81"/>
          <xdr:cNvSpPr/>
        </xdr:nvSpPr>
        <xdr:spPr>
          <a:xfrm>
            <a:off x="3223816" y="1602828"/>
            <a:ext cx="159201" cy="1010333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3" name="フリーフォーム 82"/>
          <xdr:cNvSpPr/>
        </xdr:nvSpPr>
        <xdr:spPr>
          <a:xfrm>
            <a:off x="3679334" y="1826172"/>
            <a:ext cx="130665" cy="794394"/>
          </a:xfrm>
          <a:custGeom>
            <a:avLst/>
            <a:gdLst>
              <a:gd name="connsiteX0" fmla="*/ 4454 w 285874"/>
              <a:gd name="connsiteY0" fmla="*/ 2117148 h 2117148"/>
              <a:gd name="connsiteX1" fmla="*/ 124 w 285874"/>
              <a:gd name="connsiteY1" fmla="*/ 1848716 h 2117148"/>
              <a:gd name="connsiteX2" fmla="*/ 8783 w 285874"/>
              <a:gd name="connsiteY2" fmla="*/ 1532659 h 2117148"/>
              <a:gd name="connsiteX3" fmla="*/ 39090 w 285874"/>
              <a:gd name="connsiteY3" fmla="*/ 1181966 h 2117148"/>
              <a:gd name="connsiteX4" fmla="*/ 91045 w 285874"/>
              <a:gd name="connsiteY4" fmla="*/ 800966 h 2117148"/>
              <a:gd name="connsiteX5" fmla="*/ 151658 w 285874"/>
              <a:gd name="connsiteY5" fmla="*/ 480580 h 2117148"/>
              <a:gd name="connsiteX6" fmla="*/ 225261 w 285874"/>
              <a:gd name="connsiteY6" fmla="*/ 190500 h 2117148"/>
              <a:gd name="connsiteX7" fmla="*/ 285874 w 285874"/>
              <a:gd name="connsiteY7" fmla="*/ 0 h 21171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285874" h="2117148">
                <a:moveTo>
                  <a:pt x="4454" y="2117148"/>
                </a:moveTo>
                <a:cubicBezTo>
                  <a:pt x="1928" y="2031639"/>
                  <a:pt x="-597" y="1946131"/>
                  <a:pt x="124" y="1848716"/>
                </a:cubicBezTo>
                <a:cubicBezTo>
                  <a:pt x="845" y="1751301"/>
                  <a:pt x="2289" y="1643784"/>
                  <a:pt x="8783" y="1532659"/>
                </a:cubicBezTo>
                <a:cubicBezTo>
                  <a:pt x="15277" y="1421534"/>
                  <a:pt x="25380" y="1303915"/>
                  <a:pt x="39090" y="1181966"/>
                </a:cubicBezTo>
                <a:cubicBezTo>
                  <a:pt x="52800" y="1060017"/>
                  <a:pt x="72284" y="917864"/>
                  <a:pt x="91045" y="800966"/>
                </a:cubicBezTo>
                <a:cubicBezTo>
                  <a:pt x="109806" y="684068"/>
                  <a:pt x="129289" y="582324"/>
                  <a:pt x="151658" y="480580"/>
                </a:cubicBezTo>
                <a:cubicBezTo>
                  <a:pt x="174027" y="378836"/>
                  <a:pt x="202892" y="270597"/>
                  <a:pt x="225261" y="190500"/>
                </a:cubicBezTo>
                <a:cubicBezTo>
                  <a:pt x="247630" y="110403"/>
                  <a:pt x="266752" y="55201"/>
                  <a:pt x="285874" y="0"/>
                </a:cubicBezTo>
              </a:path>
            </a:pathLst>
          </a:custGeom>
          <a:noFill/>
          <a:ln w="12700">
            <a:solidFill>
              <a:srgbClr val="00B0F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4" name="テキスト ボックス 83"/>
          <xdr:cNvSpPr txBox="1"/>
        </xdr:nvSpPr>
        <xdr:spPr>
          <a:xfrm>
            <a:off x="932342" y="1177207"/>
            <a:ext cx="396452" cy="260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#1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85" name="テキスト ボックス 84"/>
          <xdr:cNvSpPr txBox="1"/>
        </xdr:nvSpPr>
        <xdr:spPr>
          <a:xfrm>
            <a:off x="932339" y="999017"/>
            <a:ext cx="396452" cy="2608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#2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86" name="テキスト ボックス 85"/>
          <xdr:cNvSpPr txBox="1"/>
        </xdr:nvSpPr>
        <xdr:spPr>
          <a:xfrm>
            <a:off x="932346" y="820806"/>
            <a:ext cx="396452" cy="2608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#3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87" name="テキスト ボックス 86"/>
          <xdr:cNvSpPr txBox="1"/>
        </xdr:nvSpPr>
        <xdr:spPr>
          <a:xfrm>
            <a:off x="925004" y="657419"/>
            <a:ext cx="396452" cy="2608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000">
                <a:solidFill>
                  <a:srgbClr val="00B05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#4</a:t>
            </a:r>
            <a:endParaRPr kumimoji="1" lang="ja-JP" altLang="en-US" sz="1000">
              <a:solidFill>
                <a:srgbClr val="00B05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88" name="フリーフォーム 87"/>
          <xdr:cNvSpPr/>
        </xdr:nvSpPr>
        <xdr:spPr>
          <a:xfrm flipH="1">
            <a:off x="326125" y="1049353"/>
            <a:ext cx="45811" cy="251871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9" name="フリーフォーム 88"/>
          <xdr:cNvSpPr/>
        </xdr:nvSpPr>
        <xdr:spPr>
          <a:xfrm flipH="1">
            <a:off x="511985" y="1049353"/>
            <a:ext cx="45811" cy="86146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0" name="フリーフォーム 89"/>
          <xdr:cNvSpPr/>
        </xdr:nvSpPr>
        <xdr:spPr>
          <a:xfrm flipH="1" flipV="1">
            <a:off x="684175" y="959638"/>
            <a:ext cx="44374" cy="84648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1" name="フリーフォーム 90"/>
          <xdr:cNvSpPr/>
        </xdr:nvSpPr>
        <xdr:spPr>
          <a:xfrm flipH="1" flipV="1">
            <a:off x="868585" y="783775"/>
            <a:ext cx="45811" cy="260510"/>
          </a:xfrm>
          <a:custGeom>
            <a:avLst/>
            <a:gdLst>
              <a:gd name="connsiteX0" fmla="*/ 0 w 0"/>
              <a:gd name="connsiteY0" fmla="*/ 0 h 250658"/>
              <a:gd name="connsiteX1" fmla="*/ 0 w 0"/>
              <a:gd name="connsiteY1" fmla="*/ 250658 h 250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250658">
                <a:moveTo>
                  <a:pt x="0" y="0"/>
                </a:moveTo>
                <a:lnTo>
                  <a:pt x="0" y="250658"/>
                </a:lnTo>
              </a:path>
            </a:pathLst>
          </a:custGeom>
          <a:noFill/>
          <a:ln w="12700">
            <a:solidFill>
              <a:schemeClr val="accent2"/>
            </a:solidFill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2" name="テキスト ボックス 91"/>
          <xdr:cNvSpPr txBox="1"/>
        </xdr:nvSpPr>
        <xdr:spPr>
          <a:xfrm>
            <a:off x="190495" y="1235349"/>
            <a:ext cx="421267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u[1]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3" name="テキスト ボックス 92"/>
          <xdr:cNvSpPr txBox="1"/>
        </xdr:nvSpPr>
        <xdr:spPr>
          <a:xfrm>
            <a:off x="396450" y="1059488"/>
            <a:ext cx="424505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u[2]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4" name="テキスト ボックス 93"/>
          <xdr:cNvSpPr txBox="1"/>
        </xdr:nvSpPr>
        <xdr:spPr>
          <a:xfrm>
            <a:off x="567240" y="758440"/>
            <a:ext cx="411688" cy="22146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u[3]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5" name="テキスト ボックス 94"/>
          <xdr:cNvSpPr txBox="1"/>
        </xdr:nvSpPr>
        <xdr:spPr>
          <a:xfrm>
            <a:off x="743004" y="582579"/>
            <a:ext cx="42680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u[4]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6" name="フリーフォーム 95"/>
          <xdr:cNvSpPr/>
        </xdr:nvSpPr>
        <xdr:spPr>
          <a:xfrm>
            <a:off x="1230261" y="1301224"/>
            <a:ext cx="3498064" cy="1009554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7" name="テキスト ボックス 96"/>
          <xdr:cNvSpPr txBox="1"/>
        </xdr:nvSpPr>
        <xdr:spPr>
          <a:xfrm>
            <a:off x="2310265" y="1642810"/>
            <a:ext cx="63997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dist[1]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8" name="フリーフォーム 97"/>
          <xdr:cNvSpPr/>
        </xdr:nvSpPr>
        <xdr:spPr>
          <a:xfrm>
            <a:off x="1225237" y="1120297"/>
            <a:ext cx="3508112" cy="1197865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9" name="テキスト ボックス 98"/>
          <xdr:cNvSpPr txBox="1"/>
        </xdr:nvSpPr>
        <xdr:spPr>
          <a:xfrm>
            <a:off x="2315573" y="1475205"/>
            <a:ext cx="639979" cy="22146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dist[2]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00" name="フリーフォーム 99"/>
          <xdr:cNvSpPr/>
        </xdr:nvSpPr>
        <xdr:spPr>
          <a:xfrm>
            <a:off x="1228109" y="957321"/>
            <a:ext cx="3484142" cy="1355339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1" name="フリーフォーム 100"/>
          <xdr:cNvSpPr/>
        </xdr:nvSpPr>
        <xdr:spPr>
          <a:xfrm>
            <a:off x="1233563" y="786525"/>
            <a:ext cx="3484142" cy="1520634"/>
          </a:xfrm>
          <a:custGeom>
            <a:avLst/>
            <a:gdLst>
              <a:gd name="connsiteX0" fmla="*/ 0 w 3509210"/>
              <a:gd name="connsiteY0" fmla="*/ 0 h 1007644"/>
              <a:gd name="connsiteX1" fmla="*/ 3509210 w 3509210"/>
              <a:gd name="connsiteY1" fmla="*/ 1007644 h 10076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3509210" h="1007644">
                <a:moveTo>
                  <a:pt x="0" y="0"/>
                </a:moveTo>
                <a:lnTo>
                  <a:pt x="3509210" y="1007644"/>
                </a:lnTo>
              </a:path>
            </a:pathLst>
          </a:custGeom>
          <a:noFill/>
          <a:ln w="12700">
            <a:solidFill>
              <a:schemeClr val="accent2"/>
            </a:solidFill>
            <a:headEnd type="stealth" w="sm" len="sm"/>
            <a:tailEnd type="stealth" w="sm" len="sm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2" name="テキスト ボックス 101"/>
          <xdr:cNvSpPr txBox="1"/>
        </xdr:nvSpPr>
        <xdr:spPr>
          <a:xfrm>
            <a:off x="2324337" y="1342926"/>
            <a:ext cx="639979" cy="2162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dist[3]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03" name="テキスト ボックス 102"/>
          <xdr:cNvSpPr txBox="1"/>
        </xdr:nvSpPr>
        <xdr:spPr>
          <a:xfrm>
            <a:off x="2411592" y="1177629"/>
            <a:ext cx="639979" cy="2162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dist[4]</a:t>
            </a:r>
            <a:endParaRPr kumimoji="1" lang="ja-JP" altLang="en-US" sz="900">
              <a:solidFill>
                <a:schemeClr val="accent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04" name="テキスト ボックス 103"/>
          <xdr:cNvSpPr txBox="1"/>
        </xdr:nvSpPr>
        <xdr:spPr>
          <a:xfrm rot="1140000">
            <a:off x="1534397" y="1262755"/>
            <a:ext cx="1014361" cy="2349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Beam</a:t>
            </a:r>
            <a:r>
              <a:rPr kumimoji="1" lang="en-US" altLang="ja-JP" sz="800" baseline="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direction</a:t>
            </a:r>
            <a:endParaRPr kumimoji="1" lang="ja-JP" altLang="en-US" sz="800">
              <a:solidFill>
                <a:schemeClr val="tx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05" name="フリーフォーム 104"/>
          <xdr:cNvSpPr/>
        </xdr:nvSpPr>
        <xdr:spPr>
          <a:xfrm>
            <a:off x="1224020" y="1043971"/>
            <a:ext cx="1214687" cy="430481"/>
          </a:xfrm>
          <a:custGeom>
            <a:avLst/>
            <a:gdLst>
              <a:gd name="connsiteX0" fmla="*/ 0 w 1208485"/>
              <a:gd name="connsiteY0" fmla="*/ 0 h 452437"/>
              <a:gd name="connsiteX1" fmla="*/ 1208485 w 1208485"/>
              <a:gd name="connsiteY1" fmla="*/ 452437 h 4524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1208485" h="452437">
                <a:moveTo>
                  <a:pt x="0" y="0"/>
                </a:moveTo>
                <a:lnTo>
                  <a:pt x="1208485" y="452437"/>
                </a:lnTo>
              </a:path>
            </a:pathLst>
          </a:custGeom>
          <a:noFill/>
          <a:ln w="12700">
            <a:prstDash val="das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6" name="フリーフォーム 105"/>
          <xdr:cNvSpPr/>
        </xdr:nvSpPr>
        <xdr:spPr>
          <a:xfrm>
            <a:off x="1487619" y="1040018"/>
            <a:ext cx="0" cy="1275499"/>
          </a:xfrm>
          <a:custGeom>
            <a:avLst/>
            <a:gdLst>
              <a:gd name="connsiteX0" fmla="*/ 0 w 0"/>
              <a:gd name="connsiteY0" fmla="*/ 0 h 1280948"/>
              <a:gd name="connsiteX1" fmla="*/ 0 w 0"/>
              <a:gd name="connsiteY1" fmla="*/ 1280948 h 1280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280948">
                <a:moveTo>
                  <a:pt x="0" y="0"/>
                </a:moveTo>
                <a:lnTo>
                  <a:pt x="0" y="1280948"/>
                </a:lnTo>
              </a:path>
            </a:pathLst>
          </a:custGeom>
          <a:noFill/>
          <a:ln w="12700">
            <a:solidFill>
              <a:schemeClr val="tx1"/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7" name="フリーフォーム 106"/>
          <xdr:cNvSpPr/>
        </xdr:nvSpPr>
        <xdr:spPr>
          <a:xfrm>
            <a:off x="1767052" y="1044466"/>
            <a:ext cx="65689" cy="190500"/>
          </a:xfrm>
          <a:custGeom>
            <a:avLst/>
            <a:gdLst>
              <a:gd name="connsiteX0" fmla="*/ 35719 w 41843"/>
              <a:gd name="connsiteY0" fmla="*/ 0 h 178594"/>
              <a:gd name="connsiteX1" fmla="*/ 41672 w 41843"/>
              <a:gd name="connsiteY1" fmla="*/ 77390 h 178594"/>
              <a:gd name="connsiteX2" fmla="*/ 29766 w 41843"/>
              <a:gd name="connsiteY2" fmla="*/ 148828 h 178594"/>
              <a:gd name="connsiteX3" fmla="*/ 0 w 41843"/>
              <a:gd name="connsiteY3" fmla="*/ 178594 h 17859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41843" h="178594">
                <a:moveTo>
                  <a:pt x="35719" y="0"/>
                </a:moveTo>
                <a:cubicBezTo>
                  <a:pt x="39191" y="26292"/>
                  <a:pt x="42664" y="52585"/>
                  <a:pt x="41672" y="77390"/>
                </a:cubicBezTo>
                <a:cubicBezTo>
                  <a:pt x="40680" y="102195"/>
                  <a:pt x="36711" y="131961"/>
                  <a:pt x="29766" y="148828"/>
                </a:cubicBezTo>
                <a:cubicBezTo>
                  <a:pt x="22821" y="165695"/>
                  <a:pt x="11410" y="172144"/>
                  <a:pt x="0" y="178594"/>
                </a:cubicBezTo>
              </a:path>
            </a:pathLst>
          </a:custGeom>
          <a:noFill/>
          <a:ln w="12700">
            <a:solidFill>
              <a:schemeClr val="tx2"/>
            </a:solidFill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9" name="円/楕円 108"/>
          <xdr:cNvSpPr/>
        </xdr:nvSpPr>
        <xdr:spPr>
          <a:xfrm>
            <a:off x="1205907" y="2300520"/>
            <a:ext cx="45719" cy="45719"/>
          </a:xfrm>
          <a:prstGeom prst="ellipse">
            <a:avLst/>
          </a:prstGeom>
          <a:solidFill>
            <a:srgbClr val="7030A0"/>
          </a:solidFill>
          <a:ln>
            <a:solidFill>
              <a:srgbClr val="7030A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0" name="テキスト ボックス 109"/>
          <xdr:cNvSpPr txBox="1"/>
        </xdr:nvSpPr>
        <xdr:spPr>
          <a:xfrm>
            <a:off x="257918" y="2189886"/>
            <a:ext cx="1259685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rgbClr val="7030A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Center of rotation</a:t>
            </a:r>
            <a:endParaRPr kumimoji="1" lang="ja-JP" altLang="en-US" sz="800">
              <a:solidFill>
                <a:srgbClr val="7030A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14" name="テキスト ボックス 113"/>
          <xdr:cNvSpPr txBox="1"/>
        </xdr:nvSpPr>
        <xdr:spPr>
          <a:xfrm>
            <a:off x="4361793" y="2331983"/>
            <a:ext cx="1299099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Measurement</a:t>
            </a:r>
            <a:r>
              <a:rPr kumimoji="1" lang="en-US" altLang="ja-JP" sz="800" baseline="0">
                <a:solidFill>
                  <a:schemeClr val="tx2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antenna</a:t>
            </a:r>
            <a:endParaRPr kumimoji="1" lang="ja-JP" altLang="en-US" sz="800">
              <a:solidFill>
                <a:schemeClr val="tx2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15" name="テキスト ボックス 114"/>
          <xdr:cNvSpPr txBox="1"/>
        </xdr:nvSpPr>
        <xdr:spPr>
          <a:xfrm>
            <a:off x="2042949" y="853966"/>
            <a:ext cx="1299099" cy="266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800">
                <a:solidFill>
                  <a:sysClr val="windowText" lastClr="00000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Boresigt</a:t>
            </a:r>
            <a:r>
              <a:rPr kumimoji="1" lang="en-US" altLang="ja-JP" sz="800" baseline="0">
                <a:solidFill>
                  <a:sysClr val="windowText" lastClr="000000"/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 direction</a:t>
            </a:r>
            <a:endParaRPr kumimoji="1" lang="ja-JP" altLang="en-US" sz="8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16" name="テキスト ボックス 115"/>
          <xdr:cNvSpPr txBox="1"/>
        </xdr:nvSpPr>
        <xdr:spPr>
          <a:xfrm>
            <a:off x="19707" y="897448"/>
            <a:ext cx="287338" cy="2636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900">
                <a:solidFill>
                  <a:schemeClr val="accent3">
                    <a:lumMod val="50000"/>
                  </a:schemeClr>
                </a:solidFill>
                <a:latin typeface="Segoe UI" panose="020B0502040204020203" pitchFamily="34" charset="0"/>
                <a:ea typeface="Segoe UI" panose="020B0502040204020203" pitchFamily="34" charset="0"/>
                <a:cs typeface="Segoe UI" panose="020B0502040204020203" pitchFamily="34" charset="0"/>
              </a:rPr>
              <a:t>D</a:t>
            </a:r>
            <a:endParaRPr kumimoji="1" lang="ja-JP" altLang="en-US" sz="900">
              <a:solidFill>
                <a:schemeClr val="accent3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117" name="フリーフォーム 116"/>
          <xdr:cNvSpPr/>
        </xdr:nvSpPr>
        <xdr:spPr>
          <a:xfrm flipH="1">
            <a:off x="164353" y="762000"/>
            <a:ext cx="45719" cy="538655"/>
          </a:xfrm>
          <a:custGeom>
            <a:avLst/>
            <a:gdLst>
              <a:gd name="connsiteX0" fmla="*/ 0 w 0"/>
              <a:gd name="connsiteY0" fmla="*/ 0 h 1280948"/>
              <a:gd name="connsiteX1" fmla="*/ 0 w 0"/>
              <a:gd name="connsiteY1" fmla="*/ 1280948 h 1280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h="1280948">
                <a:moveTo>
                  <a:pt x="0" y="0"/>
                </a:moveTo>
                <a:lnTo>
                  <a:pt x="0" y="1280948"/>
                </a:lnTo>
              </a:path>
            </a:pathLst>
          </a:custGeom>
          <a:noFill/>
          <a:ln w="12700">
            <a:solidFill>
              <a:schemeClr val="accent3">
                <a:lumMod val="50000"/>
              </a:schemeClr>
            </a:solidFill>
            <a:headEnd type="stealth"/>
            <a:tailEnd type="stealt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85" zoomScaleNormal="85" workbookViewId="0">
      <selection activeCell="A2" sqref="A2"/>
    </sheetView>
  </sheetViews>
  <sheetFormatPr defaultRowHeight="13.5" x14ac:dyDescent="0.15"/>
  <cols>
    <col min="2" max="2" width="24.5" customWidth="1"/>
  </cols>
  <sheetData>
    <row r="1" spans="1:1" x14ac:dyDescent="0.15">
      <c r="A1" t="s">
        <v>25</v>
      </c>
    </row>
    <row r="17" spans="2:7" x14ac:dyDescent="0.15">
      <c r="B17" s="1" t="s">
        <v>0</v>
      </c>
      <c r="C17" s="2">
        <v>43.5</v>
      </c>
      <c r="D17" s="3" t="s">
        <v>1</v>
      </c>
    </row>
    <row r="18" spans="2:7" x14ac:dyDescent="0.15">
      <c r="B18" s="1" t="s">
        <v>6</v>
      </c>
      <c r="C18" s="4">
        <f>300000000/(C17*1000000000)</f>
        <v>6.8965517241379309E-3</v>
      </c>
      <c r="D18" s="3" t="s">
        <v>15</v>
      </c>
    </row>
    <row r="19" spans="2:7" x14ac:dyDescent="0.15">
      <c r="B19" s="1" t="s">
        <v>2</v>
      </c>
      <c r="C19" s="2">
        <v>0.6</v>
      </c>
      <c r="D19" s="3" t="s">
        <v>3</v>
      </c>
    </row>
    <row r="20" spans="2:7" x14ac:dyDescent="0.15">
      <c r="B20" s="1" t="s">
        <v>4</v>
      </c>
      <c r="C20" s="2">
        <v>7.4999999999999997E-2</v>
      </c>
      <c r="D20" s="3" t="s">
        <v>3</v>
      </c>
    </row>
    <row r="21" spans="2:7" x14ac:dyDescent="0.15">
      <c r="B21" s="1" t="s">
        <v>5</v>
      </c>
      <c r="C21" s="2">
        <v>0.5</v>
      </c>
      <c r="D21" s="3" t="s">
        <v>13</v>
      </c>
      <c r="E21">
        <f>0.5*C18</f>
        <v>3.4482758620689655E-3</v>
      </c>
      <c r="F21" t="s">
        <v>3</v>
      </c>
    </row>
    <row r="22" spans="2:7" x14ac:dyDescent="0.15">
      <c r="B22" s="1" t="s">
        <v>7</v>
      </c>
      <c r="C22" s="4">
        <v>4</v>
      </c>
      <c r="D22" s="3"/>
    </row>
    <row r="23" spans="2:7" x14ac:dyDescent="0.15">
      <c r="B23" s="6" t="s">
        <v>18</v>
      </c>
      <c r="C23" s="10">
        <f>ATAN2(C19,C20)*180/PI()</f>
        <v>7.1250163489017977</v>
      </c>
      <c r="D23" s="7" t="s">
        <v>19</v>
      </c>
    </row>
    <row r="24" spans="2:7" x14ac:dyDescent="0.15">
      <c r="B24" s="14" t="s">
        <v>23</v>
      </c>
      <c r="C24" s="13"/>
      <c r="D24" s="12"/>
    </row>
    <row r="26" spans="2:7" ht="78.75" x14ac:dyDescent="0.15">
      <c r="B26" s="1"/>
      <c r="C26" s="5" t="s">
        <v>12</v>
      </c>
      <c r="D26" s="5" t="s">
        <v>14</v>
      </c>
      <c r="E26" s="5" t="s">
        <v>20</v>
      </c>
      <c r="F26" s="11" t="s">
        <v>22</v>
      </c>
      <c r="G26" s="8" t="s">
        <v>21</v>
      </c>
    </row>
    <row r="27" spans="2:7" x14ac:dyDescent="0.15">
      <c r="B27" s="1" t="s">
        <v>8</v>
      </c>
      <c r="C27" s="1">
        <f>-1.5*$E$21</f>
        <v>-5.1724137931034482E-3</v>
      </c>
      <c r="D27" s="1">
        <f>SQRT(($C$20+C27)^2+$C$19^2)</f>
        <v>0.60404957726620556</v>
      </c>
      <c r="E27" s="1">
        <f>-2*PI()*(D27-$D$27)/$C$18</f>
        <v>0</v>
      </c>
      <c r="F27" s="1">
        <v>0</v>
      </c>
      <c r="G27" s="1">
        <f>E27+F27</f>
        <v>0</v>
      </c>
    </row>
    <row r="28" spans="2:7" x14ac:dyDescent="0.15">
      <c r="B28" s="1" t="s">
        <v>9</v>
      </c>
      <c r="C28" s="1">
        <f>-0.5*$E$21</f>
        <v>-1.7241379310344827E-3</v>
      </c>
      <c r="D28" s="1">
        <f t="shared" ref="D28:D30" si="0">SQRT(($C$20+C28)^2+$C$19^2)</f>
        <v>0.60445789924687887</v>
      </c>
      <c r="E28" s="1">
        <f t="shared" ref="E28:E30" si="1">-2*PI()*(D28-$D$27)/$C$18</f>
        <v>-0.37200658708692586</v>
      </c>
      <c r="F28" s="1">
        <f>2*PI()*$C$21*SIN($C$23*PI()/180)</f>
        <v>0.3896666109754171</v>
      </c>
      <c r="G28" s="1">
        <f t="shared" ref="G28:G30" si="2">E28+F28</f>
        <v>1.766002388849125E-2</v>
      </c>
    </row>
    <row r="29" spans="2:7" x14ac:dyDescent="0.15">
      <c r="B29" s="1" t="s">
        <v>10</v>
      </c>
      <c r="C29" s="1">
        <f>0.5*$E$21</f>
        <v>1.7241379310344827E-3</v>
      </c>
      <c r="D29" s="1">
        <f t="shared" si="0"/>
        <v>0.60488560351628506</v>
      </c>
      <c r="E29" s="1">
        <f t="shared" si="1"/>
        <v>-0.76167163838281648</v>
      </c>
      <c r="F29" s="1">
        <f>2*2*PI()*$C$21*SIN($C$23*PI()/180)</f>
        <v>0.77933322195083421</v>
      </c>
      <c r="G29" s="1">
        <f t="shared" si="2"/>
        <v>1.7661583568017725E-2</v>
      </c>
    </row>
    <row r="30" spans="2:7" x14ac:dyDescent="0.15">
      <c r="B30" s="1" t="s">
        <v>11</v>
      </c>
      <c r="C30" s="1">
        <f>1.5*$E$21</f>
        <v>5.1724137931034482E-3</v>
      </c>
      <c r="D30" s="1">
        <f t="shared" si="0"/>
        <v>0.60533264899013384</v>
      </c>
      <c r="E30" s="1">
        <f t="shared" si="1"/>
        <v>-1.1689577235573396</v>
      </c>
      <c r="F30" s="1">
        <f>3*2*PI()*$C$21*SIN($C$23*PI()/180)</f>
        <v>1.1689998329262512</v>
      </c>
      <c r="G30" s="1">
        <f t="shared" si="2"/>
        <v>4.2109368911580347E-5</v>
      </c>
    </row>
    <row r="32" spans="2:7" x14ac:dyDescent="0.15">
      <c r="B32" s="1" t="s">
        <v>16</v>
      </c>
      <c r="C32" s="9">
        <f>10*LOG10(((COS(G27)+COS(G28)+COS(G29)+COS(G30))^2+(SIN(G27)+SIN(G28)+SIN(G29)+SIN(G30))^2)/4^2)</f>
        <v>-3.3784383189855481E-4</v>
      </c>
      <c r="D32" s="3" t="s">
        <v>17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="85" zoomScaleNormal="85" workbookViewId="0">
      <selection activeCell="A2" sqref="A2"/>
    </sheetView>
  </sheetViews>
  <sheetFormatPr defaultRowHeight="13.5" x14ac:dyDescent="0.15"/>
  <cols>
    <col min="2" max="2" width="24.5" customWidth="1"/>
  </cols>
  <sheetData>
    <row r="1" spans="1:1" x14ac:dyDescent="0.15">
      <c r="A1" t="s">
        <v>24</v>
      </c>
    </row>
    <row r="17" spans="2:7" x14ac:dyDescent="0.15">
      <c r="B17" s="1" t="s">
        <v>0</v>
      </c>
      <c r="C17" s="2">
        <v>43.5</v>
      </c>
      <c r="D17" s="3" t="s">
        <v>1</v>
      </c>
    </row>
    <row r="18" spans="2:7" x14ac:dyDescent="0.15">
      <c r="B18" s="1" t="s">
        <v>6</v>
      </c>
      <c r="C18" s="4">
        <f>300000000/(C17*1000000000)</f>
        <v>6.8965517241379309E-3</v>
      </c>
      <c r="D18" s="3" t="s">
        <v>15</v>
      </c>
    </row>
    <row r="19" spans="2:7" x14ac:dyDescent="0.15">
      <c r="B19" s="1" t="s">
        <v>2</v>
      </c>
      <c r="C19" s="2">
        <v>0.6</v>
      </c>
      <c r="D19" s="3" t="s">
        <v>3</v>
      </c>
    </row>
    <row r="20" spans="2:7" x14ac:dyDescent="0.15">
      <c r="B20" s="1" t="s">
        <v>4</v>
      </c>
      <c r="C20" s="2">
        <v>7.4999999999999997E-2</v>
      </c>
      <c r="D20" s="3" t="s">
        <v>3</v>
      </c>
    </row>
    <row r="21" spans="2:7" x14ac:dyDescent="0.15">
      <c r="B21" s="1" t="s">
        <v>5</v>
      </c>
      <c r="C21" s="2">
        <v>0.5</v>
      </c>
      <c r="D21" s="3" t="s">
        <v>13</v>
      </c>
      <c r="E21">
        <f>0.5*C18</f>
        <v>3.4482758620689655E-3</v>
      </c>
      <c r="F21" t="s">
        <v>3</v>
      </c>
    </row>
    <row r="22" spans="2:7" x14ac:dyDescent="0.15">
      <c r="B22" s="1" t="s">
        <v>7</v>
      </c>
      <c r="C22" s="4">
        <v>4</v>
      </c>
      <c r="D22" s="3"/>
    </row>
    <row r="23" spans="2:7" x14ac:dyDescent="0.15">
      <c r="B23" s="6" t="s">
        <v>18</v>
      </c>
      <c r="C23" s="10">
        <v>0</v>
      </c>
      <c r="D23" s="7" t="s">
        <v>19</v>
      </c>
    </row>
    <row r="24" spans="2:7" x14ac:dyDescent="0.15">
      <c r="B24" s="14" t="s">
        <v>23</v>
      </c>
      <c r="C24" s="13"/>
      <c r="D24" s="12"/>
    </row>
    <row r="26" spans="2:7" ht="78.75" x14ac:dyDescent="0.15">
      <c r="B26" s="1"/>
      <c r="C26" s="5" t="s">
        <v>12</v>
      </c>
      <c r="D26" s="5" t="s">
        <v>14</v>
      </c>
      <c r="E26" s="5" t="s">
        <v>20</v>
      </c>
      <c r="F26" s="11" t="s">
        <v>22</v>
      </c>
      <c r="G26" s="8" t="s">
        <v>21</v>
      </c>
    </row>
    <row r="27" spans="2:7" x14ac:dyDescent="0.15">
      <c r="B27" s="1" t="s">
        <v>8</v>
      </c>
      <c r="C27" s="1">
        <f>-1.5*$E$21</f>
        <v>-5.1724137931034482E-3</v>
      </c>
      <c r="D27" s="1">
        <f>SQRT(($C$20+C27)^2+$C$19^2)</f>
        <v>0.60404957726620556</v>
      </c>
      <c r="E27" s="1">
        <f>-2*PI()*(D27-$D$27)/$C$18</f>
        <v>0</v>
      </c>
      <c r="F27" s="1">
        <v>0</v>
      </c>
      <c r="G27" s="1">
        <f>E27+F27</f>
        <v>0</v>
      </c>
    </row>
    <row r="28" spans="2:7" x14ac:dyDescent="0.15">
      <c r="B28" s="1" t="s">
        <v>9</v>
      </c>
      <c r="C28" s="1">
        <f>-0.5*$E$21</f>
        <v>-1.7241379310344827E-3</v>
      </c>
      <c r="D28" s="1">
        <f t="shared" ref="D28:D30" si="0">SQRT(($C$20+C28)^2+$C$19^2)</f>
        <v>0.60445789924687887</v>
      </c>
      <c r="E28" s="1">
        <f t="shared" ref="E28:E30" si="1">-2*PI()*(D28-$D$27)/$C$18</f>
        <v>-0.37200658708692586</v>
      </c>
      <c r="F28" s="1">
        <f>2*PI()*$C$21*SIN($C$23*PI()/180)</f>
        <v>0</v>
      </c>
      <c r="G28" s="1">
        <f t="shared" ref="G28:G30" si="2">E28+F28</f>
        <v>-0.37200658708692586</v>
      </c>
    </row>
    <row r="29" spans="2:7" x14ac:dyDescent="0.15">
      <c r="B29" s="1" t="s">
        <v>10</v>
      </c>
      <c r="C29" s="1">
        <f>0.5*$E$21</f>
        <v>1.7241379310344827E-3</v>
      </c>
      <c r="D29" s="1">
        <f t="shared" si="0"/>
        <v>0.60488560351628506</v>
      </c>
      <c r="E29" s="1">
        <f t="shared" si="1"/>
        <v>-0.76167163838281648</v>
      </c>
      <c r="F29" s="1">
        <f>2*2*PI()*$C$21*SIN($C$23*PI()/180)</f>
        <v>0</v>
      </c>
      <c r="G29" s="1">
        <f t="shared" si="2"/>
        <v>-0.76167163838281648</v>
      </c>
    </row>
    <row r="30" spans="2:7" x14ac:dyDescent="0.15">
      <c r="B30" s="1" t="s">
        <v>11</v>
      </c>
      <c r="C30" s="1">
        <f>1.5*$E$21</f>
        <v>5.1724137931034482E-3</v>
      </c>
      <c r="D30" s="1">
        <f t="shared" si="0"/>
        <v>0.60533264899013384</v>
      </c>
      <c r="E30" s="1">
        <f t="shared" si="1"/>
        <v>-1.1689577235573396</v>
      </c>
      <c r="F30" s="1">
        <f>3*2*PI()*$C$21*SIN($C$23*PI()/180)</f>
        <v>0</v>
      </c>
      <c r="G30" s="1">
        <f t="shared" si="2"/>
        <v>-1.1689577235573396</v>
      </c>
    </row>
    <row r="32" spans="2:7" x14ac:dyDescent="0.15">
      <c r="B32" s="1" t="s">
        <v>16</v>
      </c>
      <c r="C32" s="9">
        <f>10*LOG10(((COS(G27)+COS(G28)+COS(G29)+COS(G30))^2+(SIN(G27)+SIN(G28)+SIN(G29)+SIN(G30))^2)/4^2)</f>
        <v>-0.84302081980147436</v>
      </c>
      <c r="D32" s="3" t="s">
        <v>17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Beam to MeasAnt</vt:lpstr>
      <vt:lpstr>Beam to inf-far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dcterms:created xsi:type="dcterms:W3CDTF">2018-02-11T05:42:50Z</dcterms:created>
  <dcterms:modified xsi:type="dcterms:W3CDTF">2018-02-18T23:06:10Z</dcterms:modified>
</cp:coreProperties>
</file>