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105" windowWidth="14805" windowHeight="8010" activeTab="1"/>
  </bookViews>
  <sheets>
    <sheet name="Sheet1" sheetId="1" r:id="rId1"/>
    <sheet name="Sheet1 (2)" sheetId="4" r:id="rId2"/>
    <sheet name="Sheet2" sheetId="2" r:id="rId3"/>
    <sheet name="Sheet3" sheetId="3" r:id="rId4"/>
  </sheets>
  <calcPr calcId="145621"/>
</workbook>
</file>

<file path=xl/calcChain.xml><?xml version="1.0" encoding="utf-8"?>
<calcChain xmlns="http://schemas.openxmlformats.org/spreadsheetml/2006/main">
  <c r="I31" i="4" l="1"/>
  <c r="D29" i="4" l="1"/>
  <c r="E29" i="4"/>
  <c r="E31" i="4" s="1"/>
  <c r="E32" i="4" s="1"/>
  <c r="E33" i="4" s="1"/>
  <c r="E34" i="4" s="1"/>
  <c r="F29" i="4"/>
  <c r="G29" i="4"/>
  <c r="H29" i="4"/>
  <c r="H31" i="4" s="1"/>
  <c r="H32" i="4" s="1"/>
  <c r="H33" i="4" s="1"/>
  <c r="H34" i="4" s="1"/>
  <c r="C29" i="4"/>
  <c r="I23" i="4"/>
  <c r="I22" i="4"/>
  <c r="I24" i="4" s="1"/>
  <c r="I32" i="4" s="1"/>
  <c r="I33" i="4" s="1"/>
  <c r="I34" i="4" s="1"/>
  <c r="H23" i="4"/>
  <c r="H22" i="4"/>
  <c r="H24" i="4" s="1"/>
  <c r="G31" i="4"/>
  <c r="G32" i="4" s="1"/>
  <c r="G33" i="4" s="1"/>
  <c r="G34" i="4" s="1"/>
  <c r="G23" i="4"/>
  <c r="G22" i="4"/>
  <c r="G24" i="4" s="1"/>
  <c r="F22" i="4"/>
  <c r="F21" i="4"/>
  <c r="F24" i="4" s="1"/>
  <c r="F31" i="4" s="1"/>
  <c r="F32" i="4" s="1"/>
  <c r="F33" i="4" s="1"/>
  <c r="F34" i="4" s="1"/>
  <c r="E22" i="4"/>
  <c r="E24" i="4" s="1"/>
  <c r="D23" i="4"/>
  <c r="D22" i="4"/>
  <c r="D21" i="4"/>
  <c r="C21" i="4"/>
  <c r="C24" i="4" s="1"/>
  <c r="C22" i="4"/>
  <c r="D24" i="4" l="1"/>
  <c r="D31" i="4" s="1"/>
  <c r="D32" i="4" s="1"/>
  <c r="D33" i="4" s="1"/>
  <c r="D34" i="4" s="1"/>
  <c r="C31" i="4"/>
  <c r="C32" i="4" s="1"/>
  <c r="C33" i="4" s="1"/>
  <c r="C34" i="4" s="1"/>
  <c r="I14" i="1"/>
  <c r="I5" i="1"/>
  <c r="I4" i="1"/>
  <c r="I7" i="1" s="1"/>
  <c r="I15" i="1" l="1"/>
  <c r="I16" i="1" s="1"/>
  <c r="I17" i="1" s="1"/>
</calcChain>
</file>

<file path=xl/sharedStrings.xml><?xml version="1.0" encoding="utf-8"?>
<sst xmlns="http://schemas.openxmlformats.org/spreadsheetml/2006/main" count="83" uniqueCount="83">
  <si>
    <t xml:space="preserve">Spurious emission test time </t>
    <phoneticPr fontId="1"/>
  </si>
  <si>
    <t>Requirement</t>
    <phoneticPr fontId="1"/>
  </si>
  <si>
    <t>MBW</t>
    <phoneticPr fontId="1"/>
  </si>
  <si>
    <t xml:space="preserve">kHz </t>
    <phoneticPr fontId="1"/>
  </si>
  <si>
    <t>kHz</t>
    <phoneticPr fontId="1"/>
  </si>
  <si>
    <t>30MHz&lt;=f&lt;1000MHz</t>
    <phoneticPr fontId="1"/>
  </si>
  <si>
    <t>[dBm]</t>
    <phoneticPr fontId="1"/>
  </si>
  <si>
    <t>1GHz &lt;=f&lt;=80GHz</t>
    <phoneticPr fontId="1"/>
  </si>
  <si>
    <t>MHz step</t>
    <phoneticPr fontId="1"/>
  </si>
  <si>
    <t>kHz step</t>
    <phoneticPr fontId="1"/>
  </si>
  <si>
    <t xml:space="preserve">MHz </t>
    <phoneticPr fontId="1"/>
  </si>
  <si>
    <t>MHz</t>
    <phoneticPr fontId="1"/>
  </si>
  <si>
    <t>Total</t>
    <phoneticPr fontId="1"/>
  </si>
  <si>
    <t>Step</t>
    <phoneticPr fontId="1"/>
  </si>
  <si>
    <t>ms</t>
    <phoneticPr fontId="1"/>
  </si>
  <si>
    <t>Test period per MBW</t>
    <phoneticPr fontId="1"/>
  </si>
  <si>
    <t>Average</t>
    <phoneticPr fontId="1"/>
  </si>
  <si>
    <t>times</t>
    <phoneticPr fontId="1"/>
  </si>
  <si>
    <t>Test point over whole sphere</t>
    <phoneticPr fontId="1"/>
  </si>
  <si>
    <t>Test grid over a whole sphere</t>
    <phoneticPr fontId="1"/>
  </si>
  <si>
    <t>degrees</t>
    <phoneticPr fontId="1"/>
  </si>
  <si>
    <t>points</t>
    <phoneticPr fontId="1"/>
  </si>
  <si>
    <t>Test time</t>
    <phoneticPr fontId="1"/>
  </si>
  <si>
    <t>s</t>
    <phoneticPr fontId="1"/>
  </si>
  <si>
    <t>min</t>
    <phoneticPr fontId="1"/>
  </si>
  <si>
    <t>h</t>
    <phoneticPr fontId="1"/>
  </si>
  <si>
    <t>day</t>
    <phoneticPr fontId="1"/>
  </si>
  <si>
    <t xml:space="preserve">Start frequency </t>
    <phoneticPr fontId="1"/>
  </si>
  <si>
    <t>Stop frequency</t>
    <phoneticPr fontId="1"/>
  </si>
  <si>
    <t>Test step</t>
    <phoneticPr fontId="1"/>
  </si>
  <si>
    <t>MBW</t>
    <phoneticPr fontId="1"/>
  </si>
  <si>
    <t>100 kHz</t>
    <phoneticPr fontId="1"/>
  </si>
  <si>
    <t>1000 MHz</t>
    <phoneticPr fontId="1"/>
  </si>
  <si>
    <t>Total (Steps)</t>
    <phoneticPr fontId="1"/>
  </si>
  <si>
    <t>Test period per MBW (ms)</t>
    <phoneticPr fontId="1"/>
  </si>
  <si>
    <t>Average (times)</t>
    <phoneticPr fontId="1"/>
  </si>
  <si>
    <t>Test grid over a whole sphere (deg.)</t>
    <phoneticPr fontId="1"/>
  </si>
  <si>
    <t>Test time (s)</t>
    <phoneticPr fontId="1"/>
  </si>
  <si>
    <t>(min)</t>
    <phoneticPr fontId="1"/>
  </si>
  <si>
    <t>(h)</t>
    <phoneticPr fontId="1"/>
  </si>
  <si>
    <t>(day)</t>
    <phoneticPr fontId="1"/>
  </si>
  <si>
    <t>Test steps with MBW (1)</t>
    <phoneticPr fontId="1"/>
  </si>
  <si>
    <t>Test steps with MBW (2)</t>
    <phoneticPr fontId="1"/>
  </si>
  <si>
    <t>Legacy LTE</t>
    <phoneticPr fontId="1"/>
  </si>
  <si>
    <t>NR OTA(1)</t>
    <phoneticPr fontId="1"/>
  </si>
  <si>
    <t>NR OTA (2)</t>
    <phoneticPr fontId="1"/>
  </si>
  <si>
    <t>Measurement BandWidth 4 (MHz)</t>
    <phoneticPr fontId="1"/>
  </si>
  <si>
    <t>Measurement BandWidth 5 (MHz)</t>
    <phoneticPr fontId="1"/>
  </si>
  <si>
    <t>Start frequency with MBW (4) (MHz)</t>
    <phoneticPr fontId="1"/>
  </si>
  <si>
    <t>Stop frequency with MBW (4) (MHz)</t>
    <phoneticPr fontId="1"/>
  </si>
  <si>
    <t>Test steps with MBW (3)</t>
    <phoneticPr fontId="1"/>
  </si>
  <si>
    <t>Test steps with MBW (4)</t>
    <phoneticPr fontId="1"/>
  </si>
  <si>
    <t>Start frequency with MBW (5) (MHz)</t>
    <phoneticPr fontId="1"/>
  </si>
  <si>
    <t>Stop frequency with MBW (5) (MHz)</t>
    <phoneticPr fontId="1"/>
  </si>
  <si>
    <t>Test steps with MBW (5)</t>
    <phoneticPr fontId="1"/>
  </si>
  <si>
    <t>NR OTA (3)</t>
    <phoneticPr fontId="1"/>
  </si>
  <si>
    <t>NR OTA (4)</t>
    <phoneticPr fontId="1"/>
  </si>
  <si>
    <t>NR OTA (5)</t>
    <phoneticPr fontId="1"/>
  </si>
  <si>
    <t>NR OTA (6)</t>
    <phoneticPr fontId="1"/>
  </si>
  <si>
    <t>NR OTA (7)</t>
    <phoneticPr fontId="1"/>
  </si>
  <si>
    <r>
      <t xml:space="preserve">Condition (4)
</t>
    </r>
    <r>
      <rPr>
        <sz val="11"/>
        <color rgb="FFFF0000"/>
        <rFont val="ＭＳ Ｐゴシック"/>
        <family val="3"/>
        <charset val="128"/>
        <scheme val="minor"/>
      </rPr>
      <t>Grid space 30 deg with condition (1)</t>
    </r>
    <phoneticPr fontId="1"/>
  </si>
  <si>
    <r>
      <t xml:space="preserve">Condition (5)
</t>
    </r>
    <r>
      <rPr>
        <sz val="11"/>
        <color rgb="FFFF0000"/>
        <rFont val="ＭＳ Ｐゴシック"/>
        <family val="3"/>
        <charset val="128"/>
        <scheme val="minor"/>
      </rPr>
      <t>Condition (2) + (3) + (4)</t>
    </r>
    <phoneticPr fontId="1"/>
  </si>
  <si>
    <t>Beam forming (direction)</t>
    <phoneticPr fontId="1"/>
  </si>
  <si>
    <t>Test point over a whole sphere (points)</t>
    <phoneticPr fontId="1"/>
  </si>
  <si>
    <r>
      <t xml:space="preserve">Condition (1)
</t>
    </r>
    <r>
      <rPr>
        <sz val="11"/>
        <color rgb="FFFF0000"/>
        <rFont val="ＭＳ Ｐゴシック"/>
        <family val="3"/>
        <charset val="128"/>
        <scheme val="minor"/>
      </rPr>
      <t>Base condition</t>
    </r>
    <phoneticPr fontId="1"/>
  </si>
  <si>
    <r>
      <t>Condition</t>
    </r>
    <r>
      <rPr>
        <sz val="11"/>
        <color theme="1"/>
        <rFont val="ＭＳ Ｐゴシック"/>
        <family val="2"/>
        <scheme val="minor"/>
      </rPr>
      <t xml:space="preserve"> (2)
</t>
    </r>
    <r>
      <rPr>
        <sz val="11"/>
        <color rgb="FFFF0000"/>
        <rFont val="ＭＳ Ｐゴシック"/>
        <family val="3"/>
        <charset val="128"/>
        <scheme val="minor"/>
      </rPr>
      <t>10MHz MBW
(@10 - 80G)
with Condition (1)</t>
    </r>
    <phoneticPr fontId="1"/>
  </si>
  <si>
    <t>General Tx spurious emission test time (Note 1)</t>
    <phoneticPr fontId="1"/>
  </si>
  <si>
    <t>Note 2: On condition that reverberation chamber supports full frequency range up to 80 GHz.</t>
    <phoneticPr fontId="1"/>
  </si>
  <si>
    <t>Legacy LTE
(Conducted test)</t>
    <phoneticPr fontId="1"/>
  </si>
  <si>
    <t>Note 1: To simplify the calculation, following time is not included in the condideration yet. Time to change measurement antennas / Time for a calibration /</t>
    <phoneticPr fontId="1"/>
  </si>
  <si>
    <t>Time to move to each test point / Time to change measurement conditions in spectrum analyzer.</t>
    <phoneticPr fontId="1"/>
  </si>
  <si>
    <r>
      <t>Condition</t>
    </r>
    <r>
      <rPr>
        <sz val="11"/>
        <color theme="1"/>
        <rFont val="ＭＳ Ｐゴシック"/>
        <family val="2"/>
        <scheme val="minor"/>
      </rPr>
      <t xml:space="preserve"> (3)
</t>
    </r>
    <r>
      <rPr>
        <sz val="11"/>
        <color rgb="FFFF0000"/>
        <rFont val="ＭＳ Ｐゴシック"/>
        <family val="3"/>
        <charset val="128"/>
        <scheme val="minor"/>
      </rPr>
      <t>Limit freq. range from 1GHz with Condition (1)</t>
    </r>
    <phoneticPr fontId="1"/>
  </si>
  <si>
    <r>
      <t xml:space="preserve">Condition (6)
</t>
    </r>
    <r>
      <rPr>
        <sz val="11"/>
        <color rgb="FFFF0000"/>
        <rFont val="ＭＳ Ｐゴシック"/>
        <family val="3"/>
        <charset val="128"/>
        <scheme val="minor"/>
      </rPr>
      <t>Beam forming direction = 48 with Condition (2) to (4)</t>
    </r>
    <phoneticPr fontId="1"/>
  </si>
  <si>
    <r>
      <t xml:space="preserve">Condition (7)
</t>
    </r>
    <r>
      <rPr>
        <sz val="11"/>
        <color rgb="FFFF0000"/>
        <rFont val="ＭＳ Ｐゴシック"/>
        <family val="3"/>
        <charset val="128"/>
        <scheme val="minor"/>
      </rPr>
      <t>Use an reverberation chamber with condition (2)  to (6)
Note 2</t>
    </r>
    <phoneticPr fontId="1"/>
  </si>
  <si>
    <t>Measurement BandWidth 2 (MHz)</t>
  </si>
  <si>
    <t>Measurement BandWidth 3 (MHz)</t>
  </si>
  <si>
    <t>Start frequency with MBW (1) (MHz)</t>
  </si>
  <si>
    <t>Stop frequency with MBW (1) (MHz)</t>
  </si>
  <si>
    <t>Start frequency with MBW (2) (MHz)</t>
  </si>
  <si>
    <t>Stop frequency with MBW (2) (MHz)</t>
  </si>
  <si>
    <t>Start frequency with MBW (3) (MHz)</t>
  </si>
  <si>
    <t>Stop frequency with MBW (3) (MHz)</t>
  </si>
  <si>
    <t>Measurement BandWidth 1 (MHz)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</si>
</sst>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0.0"/>
  </numFmts>
  <fonts count="8" x14ac:knownFonts="1">
    <font>
      <sz val="11"/>
      <color theme="1"/>
      <name val="ＭＳ Ｐゴシック"/>
      <family val="2"/>
      <scheme val="minor"/>
    </font>
    <font>
      <sz val="6"/>
      <name val="ＭＳ Ｐゴシック"/>
      <family val="3"/>
      <charset val="128"/>
      <scheme val="minor"/>
    </font>
    <font>
      <b/>
      <sz val="11"/>
      <color theme="1"/>
      <name val="ＭＳ Ｐゴシック"/>
      <family val="3"/>
      <charset val="128"/>
      <scheme val="minor"/>
    </font>
    <font>
      <b/>
      <sz val="11"/>
      <color rgb="FFFF0000"/>
      <name val="ＭＳ Ｐゴシック"/>
      <family val="3"/>
      <charset val="128"/>
      <scheme val="minor"/>
    </font>
    <font>
      <sz val="11"/>
      <color theme="1"/>
      <name val="ＭＳ Ｐゴシック"/>
      <family val="3"/>
      <charset val="128"/>
      <scheme val="minor"/>
    </font>
    <font>
      <sz val="11"/>
      <color rgb="FFFF0000"/>
      <name val="ＭＳ Ｐゴシック"/>
      <family val="3"/>
      <charset val="128"/>
      <scheme val="minor"/>
    </font>
    <font>
      <sz val="11"/>
      <color rgb="FFFF0000"/>
      <name val="ＭＳ Ｐゴシック"/>
      <family val="2"/>
      <scheme val="minor"/>
    </font>
    <font>
      <sz val="11"/>
      <name val="ＭＳ Ｐゴシック"/>
      <family val="2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</borders>
  <cellStyleXfs count="1">
    <xf numFmtId="0" fontId="0" fillId="0" borderId="0"/>
  </cellStyleXfs>
  <cellXfs count="19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0" xfId="0" applyAlignment="1">
      <alignment horizontal="right"/>
    </xf>
    <xf numFmtId="1" fontId="0" fillId="0" borderId="0" xfId="0" applyNumberFormat="1"/>
    <xf numFmtId="0" fontId="3" fillId="0" borderId="0" xfId="0" applyFont="1"/>
    <xf numFmtId="176" fontId="3" fillId="0" borderId="0" xfId="0" applyNumberFormat="1" applyFont="1"/>
    <xf numFmtId="176" fontId="0" fillId="0" borderId="0" xfId="0" applyNumberFormat="1"/>
    <xf numFmtId="0" fontId="0" fillId="0" borderId="1" xfId="0" applyBorder="1" applyAlignment="1">
      <alignment horizontal="right"/>
    </xf>
    <xf numFmtId="1" fontId="0" fillId="0" borderId="1" xfId="0" applyNumberFormat="1" applyBorder="1"/>
    <xf numFmtId="1" fontId="0" fillId="0" borderId="1" xfId="0" applyNumberFormat="1" applyBorder="1" applyAlignment="1"/>
    <xf numFmtId="176" fontId="0" fillId="0" borderId="1" xfId="0" applyNumberFormat="1" applyBorder="1"/>
    <xf numFmtId="176" fontId="0" fillId="0" borderId="1" xfId="0" applyNumberFormat="1" applyBorder="1" applyAlignment="1"/>
    <xf numFmtId="176" fontId="3" fillId="0" borderId="1" xfId="0" applyNumberFormat="1" applyFont="1" applyBorder="1"/>
    <xf numFmtId="0" fontId="0" fillId="0" borderId="1" xfId="0" applyBorder="1" applyAlignment="1">
      <alignment horizontal="right" vertical="top" wrapText="1"/>
    </xf>
    <xf numFmtId="0" fontId="4" fillId="0" borderId="1" xfId="0" applyFont="1" applyBorder="1" applyAlignment="1">
      <alignment horizontal="right" vertical="top" wrapText="1"/>
    </xf>
    <xf numFmtId="0" fontId="6" fillId="0" borderId="1" xfId="0" applyFont="1" applyBorder="1"/>
    <xf numFmtId="0" fontId="0" fillId="0" borderId="2" xfId="0" applyFill="1" applyBorder="1" applyAlignment="1"/>
    <xf numFmtId="0" fontId="7" fillId="0" borderId="1" xfId="0" applyFont="1" applyBorder="1"/>
  </cellXfs>
  <cellStyles count="1">
    <cellStyle name="標準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​​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17"/>
  <sheetViews>
    <sheetView showGridLines="0" workbookViewId="0">
      <selection activeCell="L9" sqref="L9"/>
    </sheetView>
  </sheetViews>
  <sheetFormatPr defaultRowHeight="13.5" x14ac:dyDescent="0.15"/>
  <cols>
    <col min="1" max="1" width="27.75" customWidth="1"/>
    <col min="9" max="9" width="9.875" bestFit="1" customWidth="1"/>
  </cols>
  <sheetData>
    <row r="2" spans="1:10" x14ac:dyDescent="0.15">
      <c r="A2" s="1" t="s">
        <v>0</v>
      </c>
    </row>
    <row r="3" spans="1:10" x14ac:dyDescent="0.15">
      <c r="A3" s="2" t="s">
        <v>1</v>
      </c>
      <c r="B3" s="2" t="s">
        <v>6</v>
      </c>
      <c r="C3" s="2" t="s">
        <v>2</v>
      </c>
      <c r="E3" t="s">
        <v>27</v>
      </c>
      <c r="G3" t="s">
        <v>28</v>
      </c>
      <c r="I3" t="s">
        <v>29</v>
      </c>
      <c r="J3" t="s">
        <v>30</v>
      </c>
    </row>
    <row r="4" spans="1:10" x14ac:dyDescent="0.15">
      <c r="A4" s="2" t="s">
        <v>5</v>
      </c>
      <c r="B4" s="2">
        <v>-36</v>
      </c>
      <c r="C4" s="2">
        <v>100</v>
      </c>
      <c r="D4" t="s">
        <v>9</v>
      </c>
      <c r="E4">
        <v>30000</v>
      </c>
      <c r="F4" t="s">
        <v>3</v>
      </c>
      <c r="G4">
        <v>1000000</v>
      </c>
      <c r="H4" t="s">
        <v>4</v>
      </c>
      <c r="I4">
        <f>(G4-E4)/C4-1</f>
        <v>9699</v>
      </c>
      <c r="J4" t="s">
        <v>31</v>
      </c>
    </row>
    <row r="5" spans="1:10" x14ac:dyDescent="0.15">
      <c r="A5" s="2" t="s">
        <v>7</v>
      </c>
      <c r="B5" s="2">
        <v>-30</v>
      </c>
      <c r="C5" s="2">
        <v>1</v>
      </c>
      <c r="D5" t="s">
        <v>8</v>
      </c>
      <c r="E5">
        <v>1000</v>
      </c>
      <c r="F5" t="s">
        <v>10</v>
      </c>
      <c r="G5">
        <v>80000</v>
      </c>
      <c r="H5" t="s">
        <v>11</v>
      </c>
      <c r="I5">
        <f>(G5-E5)/C5-1</f>
        <v>78999</v>
      </c>
      <c r="J5" t="s">
        <v>32</v>
      </c>
    </row>
    <row r="7" spans="1:10" x14ac:dyDescent="0.15">
      <c r="H7" t="s">
        <v>12</v>
      </c>
      <c r="I7">
        <f>SUM(I4:I5)</f>
        <v>88698</v>
      </c>
      <c r="J7" t="s">
        <v>13</v>
      </c>
    </row>
    <row r="9" spans="1:10" x14ac:dyDescent="0.15">
      <c r="H9" s="3" t="s">
        <v>15</v>
      </c>
      <c r="I9">
        <v>10</v>
      </c>
      <c r="J9" t="s">
        <v>14</v>
      </c>
    </row>
    <row r="10" spans="1:10" x14ac:dyDescent="0.15">
      <c r="H10" t="s">
        <v>16</v>
      </c>
      <c r="I10">
        <v>1</v>
      </c>
      <c r="J10" t="s">
        <v>17</v>
      </c>
    </row>
    <row r="11" spans="1:10" x14ac:dyDescent="0.15">
      <c r="H11" s="3" t="s">
        <v>19</v>
      </c>
      <c r="I11">
        <v>15</v>
      </c>
      <c r="J11" t="s">
        <v>20</v>
      </c>
    </row>
    <row r="12" spans="1:10" x14ac:dyDescent="0.15">
      <c r="H12" s="3" t="s">
        <v>18</v>
      </c>
      <c r="I12">
        <v>266</v>
      </c>
      <c r="J12" t="s">
        <v>21</v>
      </c>
    </row>
    <row r="14" spans="1:10" x14ac:dyDescent="0.15">
      <c r="H14" s="3" t="s">
        <v>22</v>
      </c>
      <c r="I14" s="4">
        <f>I7*I9*I10*I12/1000</f>
        <v>235936.68</v>
      </c>
      <c r="J14" t="s">
        <v>23</v>
      </c>
    </row>
    <row r="15" spans="1:10" x14ac:dyDescent="0.15">
      <c r="I15" s="4">
        <f>I14/60</f>
        <v>3932.2779999999998</v>
      </c>
      <c r="J15" t="s">
        <v>24</v>
      </c>
    </row>
    <row r="16" spans="1:10" x14ac:dyDescent="0.15">
      <c r="I16" s="7">
        <f>I15/60</f>
        <v>65.537966666666662</v>
      </c>
      <c r="J16" t="s">
        <v>25</v>
      </c>
    </row>
    <row r="17" spans="9:10" x14ac:dyDescent="0.15">
      <c r="I17" s="6">
        <f>I16/24</f>
        <v>2.7307486111111108</v>
      </c>
      <c r="J17" s="5" t="s">
        <v>26</v>
      </c>
    </row>
  </sheetData>
  <phoneticPr fontId="1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2:J38"/>
  <sheetViews>
    <sheetView showGridLines="0" tabSelected="1" topLeftCell="A7" workbookViewId="0">
      <selection activeCell="M15" sqref="M15"/>
    </sheetView>
  </sheetViews>
  <sheetFormatPr defaultRowHeight="13.5" x14ac:dyDescent="0.15"/>
  <cols>
    <col min="1" max="1" width="37.25" customWidth="1"/>
    <col min="2" max="8" width="11.125" customWidth="1"/>
    <col min="9" max="9" width="11.125" hidden="1" customWidth="1"/>
    <col min="10" max="10" width="11.125" customWidth="1"/>
  </cols>
  <sheetData>
    <row r="2" spans="1:9" x14ac:dyDescent="0.15">
      <c r="A2" s="1" t="s">
        <v>66</v>
      </c>
    </row>
    <row r="3" spans="1:9" x14ac:dyDescent="0.15">
      <c r="A3" s="2"/>
      <c r="B3" s="2" t="s">
        <v>43</v>
      </c>
      <c r="C3" s="2" t="s">
        <v>44</v>
      </c>
      <c r="D3" s="2" t="s">
        <v>45</v>
      </c>
      <c r="E3" s="2" t="s">
        <v>55</v>
      </c>
      <c r="F3" s="2" t="s">
        <v>56</v>
      </c>
      <c r="G3" s="2" t="s">
        <v>57</v>
      </c>
      <c r="H3" s="2" t="s">
        <v>58</v>
      </c>
      <c r="I3" s="2" t="s">
        <v>59</v>
      </c>
    </row>
    <row r="4" spans="1:9" x14ac:dyDescent="0.15">
      <c r="A4" s="8" t="s">
        <v>82</v>
      </c>
      <c r="B4" s="2">
        <v>1E-3</v>
      </c>
      <c r="C4" s="2"/>
      <c r="D4" s="2"/>
      <c r="E4" s="2"/>
      <c r="F4" s="2"/>
      <c r="G4" s="2"/>
      <c r="H4" s="2"/>
      <c r="I4" s="2"/>
    </row>
    <row r="5" spans="1:9" x14ac:dyDescent="0.15">
      <c r="A5" s="8" t="s">
        <v>74</v>
      </c>
      <c r="B5" s="2">
        <v>0.01</v>
      </c>
      <c r="C5" s="2"/>
      <c r="D5" s="2"/>
      <c r="E5" s="2"/>
      <c r="F5" s="2"/>
      <c r="G5" s="2"/>
      <c r="H5" s="2"/>
      <c r="I5" s="2"/>
    </row>
    <row r="6" spans="1:9" x14ac:dyDescent="0.15">
      <c r="A6" s="8" t="s">
        <v>75</v>
      </c>
      <c r="B6" s="2">
        <v>0.1</v>
      </c>
      <c r="C6" s="2">
        <v>0.1</v>
      </c>
      <c r="D6" s="2">
        <v>0.1</v>
      </c>
      <c r="E6" s="2"/>
      <c r="F6" s="2">
        <v>0.1</v>
      </c>
      <c r="G6" s="2">
        <v>0.1</v>
      </c>
      <c r="H6" s="2"/>
      <c r="I6" s="2"/>
    </row>
    <row r="7" spans="1:9" x14ac:dyDescent="0.15">
      <c r="A7" s="8" t="s">
        <v>46</v>
      </c>
      <c r="B7" s="2">
        <v>1</v>
      </c>
      <c r="C7" s="2">
        <v>1</v>
      </c>
      <c r="D7" s="2">
        <v>1</v>
      </c>
      <c r="E7" s="2">
        <v>1</v>
      </c>
      <c r="F7" s="2">
        <v>1</v>
      </c>
      <c r="G7" s="2">
        <v>1</v>
      </c>
      <c r="H7" s="2">
        <v>1</v>
      </c>
      <c r="I7" s="2">
        <v>1</v>
      </c>
    </row>
    <row r="8" spans="1:9" x14ac:dyDescent="0.15">
      <c r="A8" s="8" t="s">
        <v>47</v>
      </c>
      <c r="B8" s="2"/>
      <c r="C8" s="2"/>
      <c r="D8" s="16">
        <v>10</v>
      </c>
      <c r="E8" s="2"/>
      <c r="F8" s="2"/>
      <c r="G8" s="16">
        <v>10</v>
      </c>
      <c r="H8" s="2">
        <v>10</v>
      </c>
      <c r="I8" s="2">
        <v>10</v>
      </c>
    </row>
    <row r="9" spans="1:9" x14ac:dyDescent="0.15">
      <c r="A9" s="8" t="s">
        <v>76</v>
      </c>
      <c r="B9" s="2">
        <v>8.9999999999999993E-3</v>
      </c>
      <c r="C9" s="2"/>
      <c r="D9" s="2"/>
      <c r="E9" s="2"/>
      <c r="F9" s="2"/>
      <c r="G9" s="2"/>
      <c r="H9" s="2"/>
      <c r="I9" s="2"/>
    </row>
    <row r="10" spans="1:9" x14ac:dyDescent="0.15">
      <c r="A10" s="8" t="s">
        <v>77</v>
      </c>
      <c r="B10" s="2">
        <v>0.15</v>
      </c>
      <c r="C10" s="2"/>
      <c r="D10" s="2"/>
      <c r="E10" s="2"/>
      <c r="F10" s="2"/>
      <c r="G10" s="2"/>
      <c r="H10" s="2"/>
      <c r="I10" s="2"/>
    </row>
    <row r="11" spans="1:9" x14ac:dyDescent="0.15">
      <c r="A11" s="8" t="s">
        <v>78</v>
      </c>
      <c r="B11" s="2">
        <v>0.15</v>
      </c>
      <c r="C11" s="2"/>
      <c r="D11" s="2"/>
      <c r="E11" s="2"/>
      <c r="F11" s="2"/>
      <c r="G11" s="2"/>
      <c r="H11" s="2"/>
      <c r="I11" s="2"/>
    </row>
    <row r="12" spans="1:9" x14ac:dyDescent="0.15">
      <c r="A12" s="8" t="s">
        <v>79</v>
      </c>
      <c r="B12" s="2">
        <v>30</v>
      </c>
      <c r="C12" s="2"/>
      <c r="D12" s="2"/>
      <c r="E12" s="2"/>
      <c r="F12" s="2"/>
      <c r="G12" s="2"/>
      <c r="H12" s="2"/>
      <c r="I12" s="2"/>
    </row>
    <row r="13" spans="1:9" x14ac:dyDescent="0.15">
      <c r="A13" s="8" t="s">
        <v>80</v>
      </c>
      <c r="B13" s="2">
        <v>30</v>
      </c>
      <c r="C13" s="2">
        <v>30</v>
      </c>
      <c r="D13" s="2">
        <v>30</v>
      </c>
      <c r="E13" s="16">
        <v>0</v>
      </c>
      <c r="F13" s="2">
        <v>30</v>
      </c>
      <c r="G13" s="16">
        <v>0</v>
      </c>
      <c r="H13" s="18">
        <v>0</v>
      </c>
      <c r="I13" s="18">
        <v>0</v>
      </c>
    </row>
    <row r="14" spans="1:9" x14ac:dyDescent="0.15">
      <c r="A14" s="8" t="s">
        <v>81</v>
      </c>
      <c r="B14" s="2">
        <v>1000</v>
      </c>
      <c r="C14" s="2">
        <v>1000</v>
      </c>
      <c r="D14" s="2">
        <v>1000</v>
      </c>
      <c r="E14" s="16">
        <v>0</v>
      </c>
      <c r="F14" s="2">
        <v>1000</v>
      </c>
      <c r="G14" s="16">
        <v>0</v>
      </c>
      <c r="H14" s="18">
        <v>0</v>
      </c>
      <c r="I14" s="18">
        <v>0</v>
      </c>
    </row>
    <row r="15" spans="1:9" x14ac:dyDescent="0.15">
      <c r="A15" s="8" t="s">
        <v>48</v>
      </c>
      <c r="B15" s="2">
        <v>1000</v>
      </c>
      <c r="C15" s="2">
        <v>1000</v>
      </c>
      <c r="D15" s="2">
        <v>1000</v>
      </c>
      <c r="E15" s="18">
        <v>1000</v>
      </c>
      <c r="F15" s="2">
        <v>1000</v>
      </c>
      <c r="G15" s="2">
        <v>1000</v>
      </c>
      <c r="H15" s="2">
        <v>1000</v>
      </c>
      <c r="I15" s="2">
        <v>1000</v>
      </c>
    </row>
    <row r="16" spans="1:9" x14ac:dyDescent="0.15">
      <c r="A16" s="8" t="s">
        <v>49</v>
      </c>
      <c r="B16" s="2">
        <v>26000</v>
      </c>
      <c r="C16" s="2">
        <v>80000</v>
      </c>
      <c r="D16" s="16">
        <v>10000</v>
      </c>
      <c r="E16" s="18">
        <v>80000</v>
      </c>
      <c r="F16" s="2">
        <v>80000</v>
      </c>
      <c r="G16" s="16">
        <v>10000</v>
      </c>
      <c r="H16" s="2">
        <v>10000</v>
      </c>
      <c r="I16" s="2">
        <v>10000</v>
      </c>
    </row>
    <row r="17" spans="1:9" x14ac:dyDescent="0.15">
      <c r="A17" s="8" t="s">
        <v>52</v>
      </c>
      <c r="B17" s="2"/>
      <c r="C17" s="2"/>
      <c r="D17" s="16">
        <v>10000</v>
      </c>
      <c r="E17" s="2"/>
      <c r="F17" s="2"/>
      <c r="G17" s="16">
        <v>10000</v>
      </c>
      <c r="H17" s="2">
        <v>10000</v>
      </c>
      <c r="I17" s="2">
        <v>10000</v>
      </c>
    </row>
    <row r="18" spans="1:9" x14ac:dyDescent="0.15">
      <c r="A18" s="8" t="s">
        <v>53</v>
      </c>
      <c r="B18" s="2"/>
      <c r="C18" s="2"/>
      <c r="D18" s="16">
        <v>80000</v>
      </c>
      <c r="E18" s="2"/>
      <c r="F18" s="2"/>
      <c r="G18" s="16">
        <v>80000</v>
      </c>
      <c r="H18" s="2">
        <v>80000</v>
      </c>
      <c r="I18" s="2">
        <v>80000</v>
      </c>
    </row>
    <row r="19" spans="1:9" x14ac:dyDescent="0.15">
      <c r="A19" s="8" t="s">
        <v>41</v>
      </c>
      <c r="B19" s="2"/>
      <c r="C19" s="2"/>
      <c r="D19" s="2"/>
      <c r="E19" s="2"/>
      <c r="F19" s="2"/>
      <c r="G19" s="2"/>
      <c r="H19" s="2"/>
      <c r="I19" s="2"/>
    </row>
    <row r="20" spans="1:9" x14ac:dyDescent="0.15">
      <c r="A20" s="8" t="s">
        <v>42</v>
      </c>
      <c r="B20" s="2"/>
      <c r="C20" s="2"/>
      <c r="D20" s="2"/>
      <c r="E20" s="2"/>
      <c r="F20" s="2"/>
      <c r="G20" s="2"/>
      <c r="H20" s="2"/>
      <c r="I20" s="2"/>
    </row>
    <row r="21" spans="1:9" x14ac:dyDescent="0.15">
      <c r="A21" s="8" t="s">
        <v>50</v>
      </c>
      <c r="B21" s="2"/>
      <c r="C21" s="2">
        <f>(C14-C13)/C6-1</f>
        <v>9699</v>
      </c>
      <c r="D21" s="2">
        <f>(D14-D13)/D6-1</f>
        <v>9699</v>
      </c>
      <c r="E21" s="2"/>
      <c r="F21" s="2">
        <f>(F14-F13)/F6-1</f>
        <v>9699</v>
      </c>
      <c r="G21" s="2"/>
      <c r="H21" s="2"/>
      <c r="I21" s="2"/>
    </row>
    <row r="22" spans="1:9" x14ac:dyDescent="0.15">
      <c r="A22" s="8" t="s">
        <v>51</v>
      </c>
      <c r="B22" s="2"/>
      <c r="C22" s="2">
        <f t="shared" ref="C22:I22" si="0">(C16-C15)/C7-1</f>
        <v>78999</v>
      </c>
      <c r="D22" s="16">
        <f t="shared" si="0"/>
        <v>8999</v>
      </c>
      <c r="E22" s="2">
        <f t="shared" si="0"/>
        <v>78999</v>
      </c>
      <c r="F22" s="2">
        <f t="shared" si="0"/>
        <v>78999</v>
      </c>
      <c r="G22" s="2">
        <f t="shared" si="0"/>
        <v>8999</v>
      </c>
      <c r="H22" s="2">
        <f t="shared" si="0"/>
        <v>8999</v>
      </c>
      <c r="I22" s="2">
        <f t="shared" si="0"/>
        <v>8999</v>
      </c>
    </row>
    <row r="23" spans="1:9" x14ac:dyDescent="0.15">
      <c r="A23" s="8" t="s">
        <v>54</v>
      </c>
      <c r="B23" s="2"/>
      <c r="C23" s="2"/>
      <c r="D23" s="16">
        <f>(D18-D17)/D8-1</f>
        <v>6999</v>
      </c>
      <c r="E23" s="2"/>
      <c r="F23" s="2"/>
      <c r="G23" s="2">
        <f>(G18-G17)/G8-1</f>
        <v>6999</v>
      </c>
      <c r="H23" s="2">
        <f>(H18-H17)/H8-1</f>
        <v>6999</v>
      </c>
      <c r="I23" s="2">
        <f>(I18-I17)/I8-1</f>
        <v>6999</v>
      </c>
    </row>
    <row r="24" spans="1:9" x14ac:dyDescent="0.15">
      <c r="A24" s="8" t="s">
        <v>33</v>
      </c>
      <c r="B24" s="2"/>
      <c r="C24" s="2">
        <f>SUM(C19:C23)</f>
        <v>88698</v>
      </c>
      <c r="D24" s="2">
        <f t="shared" ref="D24:I24" si="1">SUM(D19:D23)</f>
        <v>25697</v>
      </c>
      <c r="E24" s="2">
        <f t="shared" si="1"/>
        <v>78999</v>
      </c>
      <c r="F24" s="2">
        <f>SUM(F19:F23)</f>
        <v>88698</v>
      </c>
      <c r="G24" s="2">
        <f t="shared" si="1"/>
        <v>15998</v>
      </c>
      <c r="H24" s="2">
        <f t="shared" si="1"/>
        <v>15998</v>
      </c>
      <c r="I24" s="2">
        <f t="shared" si="1"/>
        <v>15998</v>
      </c>
    </row>
    <row r="25" spans="1:9" x14ac:dyDescent="0.15">
      <c r="A25" s="2"/>
      <c r="B25" s="2"/>
      <c r="C25" s="2"/>
      <c r="D25" s="2"/>
      <c r="E25" s="2"/>
      <c r="F25" s="2"/>
      <c r="G25" s="2"/>
      <c r="H25" s="2"/>
      <c r="I25" s="2"/>
    </row>
    <row r="26" spans="1:9" x14ac:dyDescent="0.15">
      <c r="A26" s="8" t="s">
        <v>34</v>
      </c>
      <c r="B26" s="2"/>
      <c r="C26" s="2">
        <v>10</v>
      </c>
      <c r="D26" s="2">
        <v>10</v>
      </c>
      <c r="E26" s="2">
        <v>10</v>
      </c>
      <c r="F26" s="2">
        <v>10</v>
      </c>
      <c r="G26" s="2">
        <v>10</v>
      </c>
      <c r="H26" s="2">
        <v>10</v>
      </c>
      <c r="I26" s="2">
        <v>10</v>
      </c>
    </row>
    <row r="27" spans="1:9" x14ac:dyDescent="0.15">
      <c r="A27" s="8" t="s">
        <v>35</v>
      </c>
      <c r="B27" s="2"/>
      <c r="C27" s="2">
        <v>1</v>
      </c>
      <c r="D27" s="2">
        <v>1</v>
      </c>
      <c r="E27" s="2">
        <v>1</v>
      </c>
      <c r="F27" s="2">
        <v>1</v>
      </c>
      <c r="G27" s="2">
        <v>1</v>
      </c>
      <c r="H27" s="2">
        <v>1</v>
      </c>
      <c r="I27" s="2">
        <v>1</v>
      </c>
    </row>
    <row r="28" spans="1:9" x14ac:dyDescent="0.15">
      <c r="A28" s="8" t="s">
        <v>36</v>
      </c>
      <c r="B28" s="2"/>
      <c r="C28" s="2">
        <v>15</v>
      </c>
      <c r="D28" s="2">
        <v>15</v>
      </c>
      <c r="E28" s="2">
        <v>15</v>
      </c>
      <c r="F28" s="16">
        <v>30</v>
      </c>
      <c r="G28" s="16">
        <v>30</v>
      </c>
      <c r="H28" s="2">
        <v>30</v>
      </c>
      <c r="I28" s="2">
        <v>30</v>
      </c>
    </row>
    <row r="29" spans="1:9" x14ac:dyDescent="0.15">
      <c r="A29" s="8" t="s">
        <v>63</v>
      </c>
      <c r="B29" s="2"/>
      <c r="C29" s="2">
        <f>(360/C28)*(180/C28-1)+2</f>
        <v>266</v>
      </c>
      <c r="D29" s="2">
        <f t="shared" ref="D29:H29" si="2">(360/D28)*(180/D28-1)+2</f>
        <v>266</v>
      </c>
      <c r="E29" s="2">
        <f t="shared" si="2"/>
        <v>266</v>
      </c>
      <c r="F29" s="16">
        <f t="shared" si="2"/>
        <v>62</v>
      </c>
      <c r="G29" s="16">
        <f t="shared" si="2"/>
        <v>62</v>
      </c>
      <c r="H29" s="2">
        <f t="shared" si="2"/>
        <v>62</v>
      </c>
      <c r="I29" s="16">
        <v>1</v>
      </c>
    </row>
    <row r="30" spans="1:9" x14ac:dyDescent="0.15">
      <c r="A30" s="8" t="s">
        <v>62</v>
      </c>
      <c r="B30" s="2"/>
      <c r="C30" s="2">
        <v>1</v>
      </c>
      <c r="D30" s="2">
        <v>1</v>
      </c>
      <c r="E30" s="2">
        <v>1</v>
      </c>
      <c r="F30" s="2">
        <v>1</v>
      </c>
      <c r="G30" s="2">
        <v>1</v>
      </c>
      <c r="H30" s="16">
        <v>48</v>
      </c>
      <c r="I30" s="2">
        <v>48</v>
      </c>
    </row>
    <row r="31" spans="1:9" x14ac:dyDescent="0.15">
      <c r="A31" s="8" t="s">
        <v>37</v>
      </c>
      <c r="B31" s="2"/>
      <c r="C31" s="9">
        <f>C24*C26*C27*C29/1000</f>
        <v>235936.68</v>
      </c>
      <c r="D31" s="10">
        <f>D24*D26*D27*D29/1000</f>
        <v>68354.02</v>
      </c>
      <c r="E31" s="10">
        <f>E24*E26*E27*E29/1000</f>
        <v>210137.34</v>
      </c>
      <c r="F31" s="10">
        <f>F24*F26*F27*F29/1000</f>
        <v>54992.76</v>
      </c>
      <c r="G31" s="10">
        <f>G24*G26*G27*G29/1000</f>
        <v>9918.76</v>
      </c>
      <c r="H31" s="10">
        <f>H24*H26*H27*H29*H30/1000</f>
        <v>476100.48</v>
      </c>
      <c r="I31" s="10">
        <f>I24*I26*I27*I29*I30/1000</f>
        <v>7679.04</v>
      </c>
    </row>
    <row r="32" spans="1:9" x14ac:dyDescent="0.15">
      <c r="A32" s="8" t="s">
        <v>38</v>
      </c>
      <c r="B32" s="2"/>
      <c r="C32" s="9">
        <f t="shared" ref="C32:I33" si="3">C31/60</f>
        <v>3932.2779999999998</v>
      </c>
      <c r="D32" s="10">
        <f t="shared" si="3"/>
        <v>1139.2336666666667</v>
      </c>
      <c r="E32" s="10">
        <f t="shared" si="3"/>
        <v>3502.2889999999998</v>
      </c>
      <c r="F32" s="10">
        <f t="shared" si="3"/>
        <v>916.54600000000005</v>
      </c>
      <c r="G32" s="10">
        <f t="shared" si="3"/>
        <v>165.31266666666667</v>
      </c>
      <c r="H32" s="10">
        <f t="shared" si="3"/>
        <v>7935.0079999999998</v>
      </c>
      <c r="I32" s="10">
        <f t="shared" si="3"/>
        <v>127.98399999999999</v>
      </c>
    </row>
    <row r="33" spans="1:10" x14ac:dyDescent="0.15">
      <c r="A33" s="8" t="s">
        <v>39</v>
      </c>
      <c r="B33" s="2">
        <v>1.6</v>
      </c>
      <c r="C33" s="11">
        <f t="shared" si="3"/>
        <v>65.537966666666662</v>
      </c>
      <c r="D33" s="12">
        <f t="shared" si="3"/>
        <v>18.987227777777779</v>
      </c>
      <c r="E33" s="12">
        <f t="shared" si="3"/>
        <v>58.37148333333333</v>
      </c>
      <c r="F33" s="12">
        <f t="shared" si="3"/>
        <v>15.275766666666668</v>
      </c>
      <c r="G33" s="12">
        <f t="shared" si="3"/>
        <v>2.7552111111111111</v>
      </c>
      <c r="H33" s="12">
        <f t="shared" si="3"/>
        <v>132.25013333333334</v>
      </c>
      <c r="I33" s="12">
        <f t="shared" si="3"/>
        <v>2.1330666666666667</v>
      </c>
    </row>
    <row r="34" spans="1:10" x14ac:dyDescent="0.15">
      <c r="A34" s="8" t="s">
        <v>40</v>
      </c>
      <c r="B34" s="2"/>
      <c r="C34" s="13">
        <f t="shared" ref="C34:I34" si="4">C33/24</f>
        <v>2.7307486111111108</v>
      </c>
      <c r="D34" s="12">
        <f t="shared" si="4"/>
        <v>0.79113449074074083</v>
      </c>
      <c r="E34" s="12">
        <f t="shared" si="4"/>
        <v>2.4321451388888886</v>
      </c>
      <c r="F34" s="12">
        <f t="shared" si="4"/>
        <v>0.63649027777777778</v>
      </c>
      <c r="G34" s="12">
        <f t="shared" si="4"/>
        <v>0.11480046296296297</v>
      </c>
      <c r="H34" s="12">
        <f t="shared" si="4"/>
        <v>5.5104222222222221</v>
      </c>
      <c r="I34" s="12">
        <f t="shared" si="4"/>
        <v>8.8877777777777778E-2</v>
      </c>
    </row>
    <row r="35" spans="1:10" ht="116.25" customHeight="1" x14ac:dyDescent="0.15">
      <c r="A35" s="2"/>
      <c r="B35" s="14" t="s">
        <v>68</v>
      </c>
      <c r="C35" s="14" t="s">
        <v>64</v>
      </c>
      <c r="D35" s="15" t="s">
        <v>65</v>
      </c>
      <c r="E35" s="15" t="s">
        <v>71</v>
      </c>
      <c r="F35" s="14" t="s">
        <v>60</v>
      </c>
      <c r="G35" s="14" t="s">
        <v>61</v>
      </c>
      <c r="H35" s="14" t="s">
        <v>72</v>
      </c>
      <c r="I35" s="14" t="s">
        <v>73</v>
      </c>
      <c r="J35" s="5"/>
    </row>
    <row r="36" spans="1:10" x14ac:dyDescent="0.15">
      <c r="A36" s="17" t="s">
        <v>69</v>
      </c>
    </row>
    <row r="37" spans="1:10" x14ac:dyDescent="0.15">
      <c r="A37" s="17" t="s">
        <v>70</v>
      </c>
    </row>
    <row r="38" spans="1:10" hidden="1" x14ac:dyDescent="0.15">
      <c r="A38" s="17" t="s">
        <v>67</v>
      </c>
    </row>
  </sheetData>
  <phoneticPr fontId="1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3.5" x14ac:dyDescent="0.15"/>
  <sheetData/>
  <phoneticPr fontId="1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4</vt:i4>
      </vt:variant>
    </vt:vector>
  </HeadingPairs>
  <TitlesOfParts>
    <vt:vector size="4" baseType="lpstr">
      <vt:lpstr>Sheet1</vt:lpstr>
      <vt:lpstr>Sheet1 (2)</vt:lpstr>
      <vt:lpstr>Sheet2</vt:lpstr>
      <vt:lpstr>Sheet3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2017-08-04T02:12:44Z</dcterms:modified>
</cp:coreProperties>
</file>