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8(Malta)/RnS_Contributions/"/>
    </mc:Choice>
  </mc:AlternateContent>
  <bookViews>
    <workbookView xWindow="1020" yWindow="460" windowWidth="32580" windowHeight="20540" tabRatio="770"/>
  </bookViews>
  <sheets>
    <sheet name="Cover" sheetId="12" r:id="rId1"/>
    <sheet name="Summary" sheetId="95" r:id="rId2"/>
    <sheet name="Harmonization Summary" sheetId="65" r:id="rId3"/>
    <sheet name="Harm MU-Opt C" sheetId="84" r:id="rId4"/>
    <sheet name="Harm MU-Opt D" sheetId="85" r:id="rId5"/>
    <sheet name="Harm MU-Opt G(3)" sheetId="86" r:id="rId6"/>
    <sheet name="Harm MU-Opt G(2)" sheetId="90" r:id="rId7"/>
    <sheet name="Harm MU-Opt G(1)" sheetId="91" r:id="rId8"/>
    <sheet name="Harm MU-Opt H (3)" sheetId="94" r:id="rId9"/>
    <sheet name="Bias Term-Opt C" sheetId="81" r:id="rId10"/>
    <sheet name="Bias Term-Opt D" sheetId="82" r:id="rId11"/>
    <sheet name="Bias Term-Opt G(3)" sheetId="83" r:id="rId12"/>
    <sheet name="Bias Term-Opt G(2)" sheetId="89" r:id="rId13"/>
    <sheet name="Bias Term-Opt G(1)" sheetId="92" r:id="rId14"/>
    <sheet name="Residual Error-Opt C" sheetId="80" r:id="rId15"/>
    <sheet name="Residual Error-Opt D" sheetId="77" r:id="rId16"/>
    <sheet name="Residual Error-Opt G(3)" sheetId="78" r:id="rId17"/>
    <sheet name="Residual Error-Opt G(2)" sheetId="88" r:id="rId18"/>
    <sheet name="Additional UEs-Bias Terms" sheetId="76" r:id="rId19"/>
    <sheet name="Additional UE-KS1" sheetId="68" r:id="rId20"/>
    <sheet name="Additional UE-KS2" sheetId="72" r:id="rId21"/>
    <sheet name="Additional UE-SP1" sheetId="70" r:id="rId22"/>
    <sheet name="Additional UE-CMCC1" sheetId="69" r:id="rId23"/>
    <sheet name="ADTF(REG)-August 2015" sheetId="61" r:id="rId24"/>
    <sheet name="ADTF(REG)-January 2016" sheetId="62" r:id="rId25"/>
    <sheet name="ADTF(INV)-August 2015" sheetId="63" r:id="rId26"/>
    <sheet name="ADTF(INV)-January 2016" sheetId="64" r:id="rId27"/>
    <sheet name="RC" sheetId="3" r:id="rId28"/>
    <sheet name="RC+CE" sheetId="4" r:id="rId29"/>
    <sheet name="MPAC" sheetId="2" r:id="rId30"/>
    <sheet name="RTS" sheetId="5" r:id="rId31"/>
    <sheet name="Opt.C" sheetId="31" r:id="rId32"/>
    <sheet name="Opt.D" sheetId="34" r:id="rId33"/>
    <sheet name="Opt.G (3 ori)" sheetId="66" r:id="rId34"/>
    <sheet name="Opt.G (2 ori)" sheetId="87" r:id="rId35"/>
    <sheet name="Opt.H (3 ori)" sheetId="93" r:id="rId36"/>
    <sheet name="Opt.I" sheetId="96" r:id="rId37"/>
    <sheet name="Sheet1" sheetId="67" r:id="rId38"/>
  </sheets>
  <externalReferences>
    <externalReference r:id="rId39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28" i="65" l="1"/>
  <c r="Q28" i="65"/>
  <c r="R27" i="65"/>
  <c r="Q27" i="65"/>
  <c r="E28" i="65"/>
  <c r="E29" i="65"/>
  <c r="F29" i="65"/>
  <c r="F28" i="65"/>
  <c r="F27" i="65"/>
  <c r="E27" i="65"/>
  <c r="K29" i="65"/>
  <c r="L29" i="65"/>
  <c r="G4" i="96"/>
  <c r="J47" i="96"/>
  <c r="L47" i="96"/>
  <c r="N47" i="96"/>
  <c r="J51" i="96"/>
  <c r="L51" i="96"/>
  <c r="N51" i="96"/>
  <c r="J55" i="96"/>
  <c r="L55" i="96"/>
  <c r="N55" i="96"/>
  <c r="H4" i="96"/>
  <c r="J28" i="65"/>
  <c r="H128" i="68"/>
  <c r="I128" i="68"/>
  <c r="I110" i="76"/>
  <c r="I67" i="76"/>
  <c r="F153" i="76"/>
  <c r="M28" i="65"/>
  <c r="L28" i="65"/>
  <c r="L27" i="65"/>
  <c r="K27" i="65"/>
  <c r="J3" i="96"/>
  <c r="J22" i="96"/>
  <c r="L22" i="96"/>
  <c r="N22" i="96"/>
  <c r="J26" i="96"/>
  <c r="L26" i="96"/>
  <c r="N26" i="96"/>
  <c r="K3" i="96"/>
  <c r="P27" i="65"/>
  <c r="K127" i="68"/>
  <c r="L127" i="68"/>
  <c r="K127" i="72"/>
  <c r="L127" i="72"/>
  <c r="L109" i="76"/>
  <c r="L66" i="76"/>
  <c r="G152" i="76"/>
  <c r="S27" i="65"/>
  <c r="T27" i="65"/>
  <c r="G107" i="65"/>
  <c r="E50" i="95"/>
  <c r="G5" i="96"/>
  <c r="J73" i="96"/>
  <c r="K73" i="96"/>
  <c r="M73" i="96"/>
  <c r="J76" i="96"/>
  <c r="K76" i="96"/>
  <c r="M76" i="96"/>
  <c r="I5" i="96"/>
  <c r="H85" i="65"/>
  <c r="L73" i="96"/>
  <c r="N73" i="96"/>
  <c r="L76" i="96"/>
  <c r="N76" i="96"/>
  <c r="J79" i="96"/>
  <c r="L79" i="96"/>
  <c r="N79" i="96"/>
  <c r="H5" i="96"/>
  <c r="J29" i="65"/>
  <c r="G85" i="65"/>
  <c r="D107" i="65"/>
  <c r="D50" i="95"/>
  <c r="D5" i="96"/>
  <c r="J72" i="96"/>
  <c r="K72" i="96"/>
  <c r="M72" i="96"/>
  <c r="J75" i="96"/>
  <c r="K75" i="96"/>
  <c r="M75" i="96"/>
  <c r="J78" i="96"/>
  <c r="K78" i="96"/>
  <c r="M78" i="96"/>
  <c r="F5" i="96"/>
  <c r="D85" i="65"/>
  <c r="L72" i="96"/>
  <c r="N72" i="96"/>
  <c r="L75" i="96"/>
  <c r="N75" i="96"/>
  <c r="L78" i="96"/>
  <c r="N78" i="96"/>
  <c r="E5" i="96"/>
  <c r="D29" i="65"/>
  <c r="C85" i="65"/>
  <c r="C107" i="65"/>
  <c r="C50" i="95"/>
  <c r="J4" i="96"/>
  <c r="J48" i="96"/>
  <c r="K48" i="96"/>
  <c r="M48" i="96"/>
  <c r="J52" i="96"/>
  <c r="K52" i="96"/>
  <c r="M52" i="96"/>
  <c r="L4" i="96"/>
  <c r="J84" i="65"/>
  <c r="L48" i="96"/>
  <c r="N48" i="96"/>
  <c r="L52" i="96"/>
  <c r="N52" i="96"/>
  <c r="K4" i="96"/>
  <c r="P28" i="65"/>
  <c r="I84" i="65"/>
  <c r="G106" i="65"/>
  <c r="E49" i="95"/>
  <c r="K47" i="96"/>
  <c r="M47" i="96"/>
  <c r="K51" i="96"/>
  <c r="M51" i="96"/>
  <c r="I4" i="96"/>
  <c r="H84" i="65"/>
  <c r="G84" i="65"/>
  <c r="D106" i="65"/>
  <c r="D49" i="95"/>
  <c r="D4" i="96"/>
  <c r="J46" i="96"/>
  <c r="K46" i="96"/>
  <c r="M46" i="96"/>
  <c r="J50" i="96"/>
  <c r="K50" i="96"/>
  <c r="M50" i="96"/>
  <c r="J54" i="96"/>
  <c r="K54" i="96"/>
  <c r="M54" i="96"/>
  <c r="F4" i="96"/>
  <c r="D84" i="65"/>
  <c r="L46" i="96"/>
  <c r="N46" i="96"/>
  <c r="L50" i="96"/>
  <c r="N50" i="96"/>
  <c r="L54" i="96"/>
  <c r="N54" i="96"/>
  <c r="E4" i="96"/>
  <c r="D28" i="65"/>
  <c r="C84" i="65"/>
  <c r="C106" i="65"/>
  <c r="C49" i="95"/>
  <c r="K22" i="96"/>
  <c r="M22" i="96"/>
  <c r="K26" i="96"/>
  <c r="M26" i="96"/>
  <c r="L3" i="96"/>
  <c r="J83" i="65"/>
  <c r="I83" i="65"/>
  <c r="G105" i="65"/>
  <c r="E48" i="95"/>
  <c r="G3" i="96"/>
  <c r="J21" i="96"/>
  <c r="K21" i="96"/>
  <c r="M21" i="96"/>
  <c r="J25" i="96"/>
  <c r="K25" i="96"/>
  <c r="M25" i="96"/>
  <c r="I3" i="96"/>
  <c r="H83" i="65"/>
  <c r="L21" i="96"/>
  <c r="N21" i="96"/>
  <c r="L25" i="96"/>
  <c r="N25" i="96"/>
  <c r="J29" i="96"/>
  <c r="L29" i="96"/>
  <c r="N29" i="96"/>
  <c r="H3" i="96"/>
  <c r="J27" i="65"/>
  <c r="G83" i="65"/>
  <c r="D105" i="65"/>
  <c r="D48" i="95"/>
  <c r="D3" i="96"/>
  <c r="J20" i="96"/>
  <c r="K20" i="96"/>
  <c r="M20" i="96"/>
  <c r="J24" i="96"/>
  <c r="K24" i="96"/>
  <c r="M24" i="96"/>
  <c r="J28" i="96"/>
  <c r="K28" i="96"/>
  <c r="M28" i="96"/>
  <c r="F3" i="96"/>
  <c r="D83" i="65"/>
  <c r="L20" i="96"/>
  <c r="N20" i="96"/>
  <c r="L24" i="96"/>
  <c r="N24" i="96"/>
  <c r="L28" i="96"/>
  <c r="N28" i="96"/>
  <c r="E3" i="96"/>
  <c r="D27" i="65"/>
  <c r="C83" i="65"/>
  <c r="C105" i="65"/>
  <c r="C48" i="95"/>
  <c r="P84" i="65"/>
  <c r="AA28" i="65"/>
  <c r="O84" i="65"/>
  <c r="N84" i="65"/>
  <c r="U28" i="65"/>
  <c r="M84" i="65"/>
  <c r="P83" i="65"/>
  <c r="AA27" i="65"/>
  <c r="O83" i="65"/>
  <c r="N83" i="65"/>
  <c r="U27" i="65"/>
  <c r="M83" i="65"/>
  <c r="E127" i="68"/>
  <c r="F127" i="68"/>
  <c r="E127" i="72"/>
  <c r="F127" i="72"/>
  <c r="F109" i="76"/>
  <c r="F66" i="76"/>
  <c r="E152" i="76"/>
  <c r="G27" i="65"/>
  <c r="H27" i="65"/>
  <c r="C22" i="95"/>
  <c r="H129" i="69"/>
  <c r="I129" i="69"/>
  <c r="I111" i="76"/>
  <c r="I68" i="76"/>
  <c r="F154" i="76"/>
  <c r="M29" i="65"/>
  <c r="N29" i="65"/>
  <c r="D24" i="95"/>
  <c r="E129" i="69"/>
  <c r="F129" i="69"/>
  <c r="F111" i="76"/>
  <c r="F68" i="76"/>
  <c r="E154" i="76"/>
  <c r="G29" i="65"/>
  <c r="H29" i="65"/>
  <c r="C24" i="95"/>
  <c r="K128" i="68"/>
  <c r="L128" i="68"/>
  <c r="L110" i="76"/>
  <c r="L67" i="76"/>
  <c r="G153" i="76"/>
  <c r="S28" i="65"/>
  <c r="T28" i="65"/>
  <c r="E23" i="95"/>
  <c r="K28" i="65"/>
  <c r="G4" i="93"/>
  <c r="H121" i="68"/>
  <c r="I121" i="68"/>
  <c r="I103" i="76"/>
  <c r="J47" i="93"/>
  <c r="L47" i="93"/>
  <c r="N47" i="93"/>
  <c r="J51" i="93"/>
  <c r="L51" i="93"/>
  <c r="N51" i="93"/>
  <c r="J55" i="93"/>
  <c r="L55" i="93"/>
  <c r="N55" i="93"/>
  <c r="J60" i="93"/>
  <c r="L60" i="93"/>
  <c r="N60" i="93"/>
  <c r="J64" i="93"/>
  <c r="L64" i="93"/>
  <c r="N64" i="93"/>
  <c r="J68" i="93"/>
  <c r="L68" i="93"/>
  <c r="N68" i="93"/>
  <c r="H4" i="93"/>
  <c r="I60" i="76"/>
  <c r="F146" i="76"/>
  <c r="M25" i="65"/>
  <c r="N28" i="65"/>
  <c r="D23" i="95"/>
  <c r="E128" i="68"/>
  <c r="F128" i="68"/>
  <c r="F110" i="76"/>
  <c r="F67" i="76"/>
  <c r="E153" i="76"/>
  <c r="G28" i="65"/>
  <c r="H28" i="65"/>
  <c r="C23" i="95"/>
  <c r="E22" i="95"/>
  <c r="H127" i="68"/>
  <c r="I127" i="68"/>
  <c r="H127" i="72"/>
  <c r="I127" i="72"/>
  <c r="I109" i="76"/>
  <c r="I66" i="76"/>
  <c r="F152" i="76"/>
  <c r="M27" i="65"/>
  <c r="N27" i="65"/>
  <c r="D22" i="95"/>
  <c r="AF27" i="65"/>
  <c r="AD27" i="65"/>
  <c r="AF28" i="65"/>
  <c r="AB28" i="65"/>
  <c r="Y28" i="65"/>
  <c r="V28" i="65"/>
  <c r="W28" i="65"/>
  <c r="Y27" i="65"/>
  <c r="W27" i="65"/>
  <c r="V27" i="65"/>
  <c r="J4" i="93"/>
  <c r="J48" i="93"/>
  <c r="L48" i="93"/>
  <c r="N48" i="93"/>
  <c r="J52" i="93"/>
  <c r="L52" i="93"/>
  <c r="N52" i="93"/>
  <c r="J61" i="93"/>
  <c r="L61" i="93"/>
  <c r="N61" i="93"/>
  <c r="J65" i="93"/>
  <c r="L65" i="93"/>
  <c r="N65" i="93"/>
  <c r="K4" i="93"/>
  <c r="P25" i="65"/>
  <c r="K121" i="68"/>
  <c r="L121" i="68"/>
  <c r="L103" i="76"/>
  <c r="L60" i="76"/>
  <c r="G146" i="76"/>
  <c r="S25" i="65"/>
  <c r="R25" i="65"/>
  <c r="J3" i="93"/>
  <c r="J22" i="93"/>
  <c r="L22" i="93"/>
  <c r="N22" i="93"/>
  <c r="J26" i="93"/>
  <c r="L26" i="93"/>
  <c r="N26" i="93"/>
  <c r="J35" i="93"/>
  <c r="L35" i="93"/>
  <c r="N35" i="93"/>
  <c r="J39" i="93"/>
  <c r="L39" i="93"/>
  <c r="N39" i="93"/>
  <c r="K3" i="93"/>
  <c r="P24" i="65"/>
  <c r="K120" i="68"/>
  <c r="L120" i="68"/>
  <c r="K120" i="72"/>
  <c r="L120" i="72"/>
  <c r="L102" i="76"/>
  <c r="L59" i="76"/>
  <c r="G145" i="76"/>
  <c r="S24" i="65"/>
  <c r="R24" i="65"/>
  <c r="I86" i="69"/>
  <c r="F171" i="69"/>
  <c r="M110" i="76"/>
  <c r="M127" i="68"/>
  <c r="M109" i="76"/>
  <c r="J129" i="69"/>
  <c r="J111" i="76"/>
  <c r="G4" i="66"/>
  <c r="H107" i="68"/>
  <c r="J128" i="68"/>
  <c r="J110" i="76"/>
  <c r="J127" i="68"/>
  <c r="J109" i="76"/>
  <c r="G129" i="69"/>
  <c r="G111" i="76"/>
  <c r="G128" i="68"/>
  <c r="G110" i="76"/>
  <c r="G127" i="72"/>
  <c r="G127" i="68"/>
  <c r="G109" i="76"/>
  <c r="K111" i="76"/>
  <c r="K110" i="76"/>
  <c r="K109" i="76"/>
  <c r="H111" i="76"/>
  <c r="H110" i="76"/>
  <c r="H109" i="76"/>
  <c r="E110" i="76"/>
  <c r="E111" i="76"/>
  <c r="E109" i="76"/>
  <c r="H89" i="76"/>
  <c r="Q110" i="76"/>
  <c r="P110" i="76"/>
  <c r="O110" i="76"/>
  <c r="N110" i="76"/>
  <c r="Q109" i="76"/>
  <c r="P109" i="76"/>
  <c r="O109" i="76"/>
  <c r="N109" i="76"/>
  <c r="E67" i="76"/>
  <c r="G67" i="76"/>
  <c r="H67" i="76"/>
  <c r="J67" i="76"/>
  <c r="K67" i="76"/>
  <c r="M67" i="76"/>
  <c r="M4" i="96"/>
  <c r="N67" i="76"/>
  <c r="N4" i="96"/>
  <c r="O67" i="76"/>
  <c r="O4" i="96"/>
  <c r="P67" i="76"/>
  <c r="P4" i="96"/>
  <c r="Q67" i="76"/>
  <c r="E68" i="76"/>
  <c r="G68" i="76"/>
  <c r="H68" i="76"/>
  <c r="J68" i="76"/>
  <c r="K68" i="76"/>
  <c r="L68" i="76"/>
  <c r="M68" i="76"/>
  <c r="M5" i="96"/>
  <c r="N68" i="76"/>
  <c r="N5" i="96"/>
  <c r="O68" i="76"/>
  <c r="O5" i="96"/>
  <c r="P68" i="76"/>
  <c r="P5" i="96"/>
  <c r="Q68" i="76"/>
  <c r="G66" i="76"/>
  <c r="H66" i="76"/>
  <c r="J66" i="76"/>
  <c r="K66" i="76"/>
  <c r="M66" i="76"/>
  <c r="M3" i="96"/>
  <c r="N66" i="76"/>
  <c r="N3" i="96"/>
  <c r="O66" i="76"/>
  <c r="O3" i="96"/>
  <c r="P66" i="76"/>
  <c r="P3" i="96"/>
  <c r="Q66" i="76"/>
  <c r="E66" i="76"/>
  <c r="D5" i="66"/>
  <c r="E108" i="69"/>
  <c r="F108" i="69"/>
  <c r="J72" i="66"/>
  <c r="L72" i="66"/>
  <c r="N72" i="66"/>
  <c r="J75" i="66"/>
  <c r="L75" i="66"/>
  <c r="N75" i="66"/>
  <c r="J78" i="66"/>
  <c r="L78" i="66"/>
  <c r="N78" i="66"/>
  <c r="J83" i="66"/>
  <c r="L83" i="66"/>
  <c r="N83" i="66"/>
  <c r="J86" i="66"/>
  <c r="L86" i="66"/>
  <c r="N86" i="66"/>
  <c r="J89" i="66"/>
  <c r="L89" i="66"/>
  <c r="N89" i="66"/>
  <c r="E5" i="66"/>
  <c r="F65" i="69"/>
  <c r="E151" i="69"/>
  <c r="F86" i="69"/>
  <c r="E171" i="69"/>
  <c r="D5" i="93"/>
  <c r="E122" i="69"/>
  <c r="F122" i="69"/>
  <c r="J72" i="93"/>
  <c r="L72" i="93"/>
  <c r="N72" i="93"/>
  <c r="J75" i="93"/>
  <c r="L75" i="93"/>
  <c r="N75" i="93"/>
  <c r="J78" i="93"/>
  <c r="L78" i="93"/>
  <c r="N78" i="93"/>
  <c r="J83" i="93"/>
  <c r="L83" i="93"/>
  <c r="N83" i="93"/>
  <c r="J86" i="93"/>
  <c r="L86" i="93"/>
  <c r="N86" i="93"/>
  <c r="J89" i="93"/>
  <c r="L89" i="93"/>
  <c r="N89" i="93"/>
  <c r="E5" i="93"/>
  <c r="F79" i="69"/>
  <c r="E165" i="69"/>
  <c r="I84" i="69"/>
  <c r="F172" i="69"/>
  <c r="F84" i="69"/>
  <c r="E172" i="69"/>
  <c r="G170" i="69"/>
  <c r="F170" i="69"/>
  <c r="E170" i="69"/>
  <c r="G5" i="31"/>
  <c r="H94" i="69"/>
  <c r="I94" i="69"/>
  <c r="J47" i="31"/>
  <c r="L47" i="31"/>
  <c r="N47" i="31"/>
  <c r="J50" i="31"/>
  <c r="L50" i="31"/>
  <c r="N50" i="31"/>
  <c r="J53" i="31"/>
  <c r="L53" i="31"/>
  <c r="N53" i="31"/>
  <c r="H5" i="31"/>
  <c r="I51" i="69"/>
  <c r="F137" i="69"/>
  <c r="K129" i="69"/>
  <c r="H107" i="69"/>
  <c r="Q129" i="69"/>
  <c r="P129" i="69"/>
  <c r="O129" i="69"/>
  <c r="N129" i="69"/>
  <c r="Q126" i="69"/>
  <c r="P126" i="69"/>
  <c r="O126" i="69"/>
  <c r="N126" i="69"/>
  <c r="M126" i="69"/>
  <c r="L126" i="69"/>
  <c r="J126" i="69"/>
  <c r="I126" i="69"/>
  <c r="G126" i="69"/>
  <c r="F126" i="69"/>
  <c r="G3" i="66"/>
  <c r="H106" i="69"/>
  <c r="Q86" i="69"/>
  <c r="P86" i="69"/>
  <c r="O86" i="69"/>
  <c r="N86" i="69"/>
  <c r="M86" i="69"/>
  <c r="L86" i="69"/>
  <c r="K86" i="69"/>
  <c r="J86" i="69"/>
  <c r="H86" i="69"/>
  <c r="G86" i="69"/>
  <c r="E86" i="69"/>
  <c r="Q85" i="69"/>
  <c r="P85" i="69"/>
  <c r="O85" i="69"/>
  <c r="N85" i="69"/>
  <c r="M85" i="69"/>
  <c r="L85" i="69"/>
  <c r="K85" i="69"/>
  <c r="J85" i="69"/>
  <c r="I85" i="69"/>
  <c r="H85" i="69"/>
  <c r="G85" i="69"/>
  <c r="F85" i="69"/>
  <c r="E85" i="69"/>
  <c r="Q84" i="69"/>
  <c r="P84" i="69"/>
  <c r="O84" i="69"/>
  <c r="N84" i="69"/>
  <c r="M84" i="69"/>
  <c r="L84" i="69"/>
  <c r="K84" i="69"/>
  <c r="J84" i="69"/>
  <c r="H84" i="69"/>
  <c r="G84" i="69"/>
  <c r="E84" i="69"/>
  <c r="Q83" i="69"/>
  <c r="P83" i="69"/>
  <c r="O83" i="69"/>
  <c r="N83" i="69"/>
  <c r="M83" i="69"/>
  <c r="L83" i="69"/>
  <c r="K83" i="69"/>
  <c r="J83" i="69"/>
  <c r="I83" i="69"/>
  <c r="H83" i="69"/>
  <c r="G83" i="69"/>
  <c r="F83" i="69"/>
  <c r="E83" i="69"/>
  <c r="F173" i="70"/>
  <c r="E173" i="70"/>
  <c r="L86" i="70"/>
  <c r="I86" i="70"/>
  <c r="F86" i="70"/>
  <c r="L85" i="70"/>
  <c r="G171" i="70"/>
  <c r="I85" i="70"/>
  <c r="F171" i="70"/>
  <c r="F85" i="70"/>
  <c r="E171" i="70"/>
  <c r="G5" i="66"/>
  <c r="H108" i="70"/>
  <c r="Q129" i="70"/>
  <c r="K129" i="70"/>
  <c r="H129" i="70"/>
  <c r="P129" i="70"/>
  <c r="E129" i="70"/>
  <c r="O129" i="70"/>
  <c r="N129" i="70"/>
  <c r="Q127" i="70"/>
  <c r="P127" i="70"/>
  <c r="O127" i="70"/>
  <c r="N127" i="70"/>
  <c r="M127" i="70"/>
  <c r="L127" i="70"/>
  <c r="J127" i="70"/>
  <c r="I127" i="70"/>
  <c r="G127" i="70"/>
  <c r="F127" i="70"/>
  <c r="Q86" i="70"/>
  <c r="P86" i="70"/>
  <c r="O86" i="70"/>
  <c r="N86" i="70"/>
  <c r="M86" i="70"/>
  <c r="K86" i="70"/>
  <c r="J86" i="70"/>
  <c r="H86" i="70"/>
  <c r="G86" i="70"/>
  <c r="E86" i="70"/>
  <c r="Q85" i="70"/>
  <c r="P85" i="70"/>
  <c r="O85" i="70"/>
  <c r="N85" i="70"/>
  <c r="M85" i="70"/>
  <c r="K85" i="70"/>
  <c r="J85" i="70"/>
  <c r="H85" i="70"/>
  <c r="G85" i="70"/>
  <c r="E85" i="70"/>
  <c r="Q84" i="70"/>
  <c r="P84" i="70"/>
  <c r="O84" i="70"/>
  <c r="N84" i="70"/>
  <c r="M84" i="70"/>
  <c r="L84" i="70"/>
  <c r="K84" i="70"/>
  <c r="J84" i="70"/>
  <c r="I84" i="70"/>
  <c r="H84" i="70"/>
  <c r="G84" i="70"/>
  <c r="F84" i="70"/>
  <c r="E84" i="70"/>
  <c r="Q83" i="70"/>
  <c r="P83" i="70"/>
  <c r="O83" i="70"/>
  <c r="N83" i="70"/>
  <c r="M83" i="70"/>
  <c r="L83" i="70"/>
  <c r="K83" i="70"/>
  <c r="J83" i="70"/>
  <c r="I83" i="70"/>
  <c r="H83" i="70"/>
  <c r="G83" i="70"/>
  <c r="F83" i="70"/>
  <c r="E83" i="70"/>
  <c r="I84" i="72"/>
  <c r="F170" i="72"/>
  <c r="I86" i="72"/>
  <c r="F172" i="72"/>
  <c r="F86" i="72"/>
  <c r="E172" i="72"/>
  <c r="L85" i="72"/>
  <c r="G171" i="72"/>
  <c r="I85" i="72"/>
  <c r="F171" i="72"/>
  <c r="F85" i="72"/>
  <c r="E171" i="72"/>
  <c r="L84" i="72"/>
  <c r="G170" i="72"/>
  <c r="F84" i="72"/>
  <c r="E170" i="72"/>
  <c r="H107" i="72"/>
  <c r="Q127" i="72"/>
  <c r="P127" i="72"/>
  <c r="O127" i="72"/>
  <c r="N127" i="72"/>
  <c r="Q126" i="72"/>
  <c r="P126" i="72"/>
  <c r="O126" i="72"/>
  <c r="N126" i="72"/>
  <c r="M126" i="72"/>
  <c r="L126" i="72"/>
  <c r="J126" i="72"/>
  <c r="I126" i="72"/>
  <c r="G126" i="72"/>
  <c r="F126" i="72"/>
  <c r="Q86" i="72"/>
  <c r="P86" i="72"/>
  <c r="O86" i="72"/>
  <c r="N86" i="72"/>
  <c r="M86" i="72"/>
  <c r="L86" i="72"/>
  <c r="K86" i="72"/>
  <c r="J86" i="72"/>
  <c r="H86" i="72"/>
  <c r="G86" i="72"/>
  <c r="E86" i="72"/>
  <c r="Q85" i="72"/>
  <c r="P85" i="72"/>
  <c r="O85" i="72"/>
  <c r="N85" i="72"/>
  <c r="M85" i="72"/>
  <c r="K85" i="72"/>
  <c r="J85" i="72"/>
  <c r="H85" i="72"/>
  <c r="G85" i="72"/>
  <c r="E85" i="72"/>
  <c r="Q84" i="72"/>
  <c r="P84" i="72"/>
  <c r="O84" i="72"/>
  <c r="N84" i="72"/>
  <c r="M84" i="72"/>
  <c r="K84" i="72"/>
  <c r="J84" i="72"/>
  <c r="H84" i="72"/>
  <c r="G84" i="72"/>
  <c r="E84" i="72"/>
  <c r="Q83" i="72"/>
  <c r="P83" i="72"/>
  <c r="O83" i="72"/>
  <c r="N83" i="72"/>
  <c r="M83" i="72"/>
  <c r="L83" i="72"/>
  <c r="K83" i="72"/>
  <c r="J83" i="72"/>
  <c r="I83" i="72"/>
  <c r="H83" i="72"/>
  <c r="G83" i="72"/>
  <c r="F83" i="72"/>
  <c r="E83" i="72"/>
  <c r="I86" i="68"/>
  <c r="F172" i="68"/>
  <c r="F86" i="68"/>
  <c r="E172" i="68"/>
  <c r="L85" i="68"/>
  <c r="G171" i="68"/>
  <c r="I85" i="68"/>
  <c r="F171" i="68"/>
  <c r="F85" i="68"/>
  <c r="E171" i="68"/>
  <c r="L84" i="68"/>
  <c r="G170" i="68"/>
  <c r="I84" i="68"/>
  <c r="F170" i="68"/>
  <c r="F84" i="68"/>
  <c r="E170" i="68"/>
  <c r="M107" i="68"/>
  <c r="J4" i="66"/>
  <c r="K107" i="68"/>
  <c r="L107" i="68"/>
  <c r="M106" i="68"/>
  <c r="J3" i="66"/>
  <c r="K106" i="68"/>
  <c r="L106" i="68"/>
  <c r="J107" i="68"/>
  <c r="I107" i="68"/>
  <c r="J106" i="68"/>
  <c r="H106" i="68"/>
  <c r="I106" i="68"/>
  <c r="D4" i="66"/>
  <c r="E107" i="68"/>
  <c r="G107" i="68"/>
  <c r="F107" i="68"/>
  <c r="G106" i="68"/>
  <c r="D3" i="66"/>
  <c r="E106" i="68"/>
  <c r="F106" i="68"/>
  <c r="J26" i="66"/>
  <c r="K129" i="68"/>
  <c r="H129" i="68"/>
  <c r="E129" i="68"/>
  <c r="Q128" i="68"/>
  <c r="P128" i="68"/>
  <c r="O128" i="68"/>
  <c r="N128" i="68"/>
  <c r="Q127" i="68"/>
  <c r="P127" i="68"/>
  <c r="O127" i="68"/>
  <c r="N127" i="68"/>
  <c r="Q126" i="68"/>
  <c r="P126" i="68"/>
  <c r="O126" i="68"/>
  <c r="N126" i="68"/>
  <c r="M126" i="68"/>
  <c r="L126" i="68"/>
  <c r="J126" i="68"/>
  <c r="I126" i="68"/>
  <c r="G126" i="68"/>
  <c r="F126" i="68"/>
  <c r="E85" i="68"/>
  <c r="G85" i="68"/>
  <c r="H85" i="68"/>
  <c r="J85" i="68"/>
  <c r="K85" i="68"/>
  <c r="M85" i="68"/>
  <c r="N85" i="68"/>
  <c r="O85" i="68"/>
  <c r="P85" i="68"/>
  <c r="Q85" i="68"/>
  <c r="E86" i="68"/>
  <c r="G86" i="68"/>
  <c r="H86" i="68"/>
  <c r="J86" i="68"/>
  <c r="K86" i="68"/>
  <c r="L86" i="68"/>
  <c r="M86" i="68"/>
  <c r="N86" i="68"/>
  <c r="O86" i="68"/>
  <c r="P86" i="68"/>
  <c r="Q86" i="68"/>
  <c r="G84" i="68"/>
  <c r="H84" i="68"/>
  <c r="J84" i="68"/>
  <c r="K84" i="68"/>
  <c r="M84" i="68"/>
  <c r="N84" i="68"/>
  <c r="O84" i="68"/>
  <c r="P84" i="68"/>
  <c r="Q84" i="68"/>
  <c r="E84" i="68"/>
  <c r="E63" i="68"/>
  <c r="Q83" i="68"/>
  <c r="P83" i="68"/>
  <c r="O83" i="68"/>
  <c r="N83" i="68"/>
  <c r="M83" i="68"/>
  <c r="L83" i="68"/>
  <c r="K83" i="68"/>
  <c r="J83" i="68"/>
  <c r="I83" i="68"/>
  <c r="H83" i="68"/>
  <c r="G83" i="68"/>
  <c r="F83" i="68"/>
  <c r="E83" i="68"/>
  <c r="H122" i="70"/>
  <c r="I122" i="70"/>
  <c r="G5" i="93"/>
  <c r="H122" i="69"/>
  <c r="I122" i="69"/>
  <c r="I104" i="76"/>
  <c r="J73" i="93"/>
  <c r="L73" i="93"/>
  <c r="N73" i="93"/>
  <c r="J76" i="93"/>
  <c r="L76" i="93"/>
  <c r="N76" i="93"/>
  <c r="J79" i="93"/>
  <c r="L79" i="93"/>
  <c r="N79" i="93"/>
  <c r="J84" i="93"/>
  <c r="L84" i="93"/>
  <c r="N84" i="93"/>
  <c r="J87" i="93"/>
  <c r="L87" i="93"/>
  <c r="N87" i="93"/>
  <c r="J90" i="93"/>
  <c r="L90" i="93"/>
  <c r="N90" i="93"/>
  <c r="H5" i="93"/>
  <c r="I61" i="76"/>
  <c r="F147" i="76"/>
  <c r="M26" i="65"/>
  <c r="F122" i="70"/>
  <c r="F104" i="76"/>
  <c r="F61" i="76"/>
  <c r="E147" i="76"/>
  <c r="G26" i="65"/>
  <c r="AC28" i="65"/>
  <c r="AD28" i="65"/>
  <c r="AE28" i="65"/>
  <c r="AG28" i="65"/>
  <c r="X28" i="65"/>
  <c r="Z28" i="65"/>
  <c r="D4" i="93"/>
  <c r="E121" i="68"/>
  <c r="F121" i="68"/>
  <c r="F103" i="76"/>
  <c r="J46" i="93"/>
  <c r="L46" i="93"/>
  <c r="N46" i="93"/>
  <c r="J50" i="93"/>
  <c r="L50" i="93"/>
  <c r="N50" i="93"/>
  <c r="J54" i="93"/>
  <c r="L54" i="93"/>
  <c r="N54" i="93"/>
  <c r="J59" i="93"/>
  <c r="L59" i="93"/>
  <c r="N59" i="93"/>
  <c r="J63" i="93"/>
  <c r="L63" i="93"/>
  <c r="N63" i="93"/>
  <c r="J67" i="93"/>
  <c r="L67" i="93"/>
  <c r="N67" i="93"/>
  <c r="E4" i="93"/>
  <c r="F60" i="76"/>
  <c r="E146" i="76"/>
  <c r="G25" i="65"/>
  <c r="AB27" i="65"/>
  <c r="AC27" i="65"/>
  <c r="AE27" i="65"/>
  <c r="AG27" i="65"/>
  <c r="X27" i="65"/>
  <c r="Z27" i="65"/>
  <c r="G3" i="93"/>
  <c r="H120" i="68"/>
  <c r="I120" i="68"/>
  <c r="H120" i="72"/>
  <c r="I120" i="72"/>
  <c r="I102" i="76"/>
  <c r="J21" i="93"/>
  <c r="L21" i="93"/>
  <c r="N21" i="93"/>
  <c r="J25" i="93"/>
  <c r="L25" i="93"/>
  <c r="N25" i="93"/>
  <c r="J29" i="93"/>
  <c r="L29" i="93"/>
  <c r="N29" i="93"/>
  <c r="J34" i="93"/>
  <c r="L34" i="93"/>
  <c r="N34" i="93"/>
  <c r="J38" i="93"/>
  <c r="L38" i="93"/>
  <c r="N38" i="93"/>
  <c r="J42" i="93"/>
  <c r="L42" i="93"/>
  <c r="N42" i="93"/>
  <c r="H3" i="93"/>
  <c r="I59" i="76"/>
  <c r="F145" i="76"/>
  <c r="M24" i="65"/>
  <c r="D3" i="93"/>
  <c r="E120" i="68"/>
  <c r="F120" i="68"/>
  <c r="E120" i="72"/>
  <c r="F120" i="72"/>
  <c r="F102" i="76"/>
  <c r="J20" i="93"/>
  <c r="L20" i="93"/>
  <c r="N20" i="93"/>
  <c r="J24" i="93"/>
  <c r="L24" i="93"/>
  <c r="N24" i="93"/>
  <c r="J28" i="93"/>
  <c r="L28" i="93"/>
  <c r="N28" i="93"/>
  <c r="J33" i="93"/>
  <c r="L33" i="93"/>
  <c r="N33" i="93"/>
  <c r="J37" i="93"/>
  <c r="L37" i="93"/>
  <c r="N37" i="93"/>
  <c r="J41" i="93"/>
  <c r="L41" i="93"/>
  <c r="N41" i="93"/>
  <c r="E3" i="93"/>
  <c r="F59" i="76"/>
  <c r="E145" i="76"/>
  <c r="G24" i="65"/>
  <c r="I79" i="96"/>
  <c r="D77" i="96"/>
  <c r="I77" i="96"/>
  <c r="L77" i="96"/>
  <c r="H79" i="96"/>
  <c r="K79" i="96"/>
  <c r="E79" i="96"/>
  <c r="G79" i="96"/>
  <c r="I78" i="96"/>
  <c r="H78" i="96"/>
  <c r="H77" i="96"/>
  <c r="K77" i="96"/>
  <c r="E78" i="96"/>
  <c r="G78" i="96"/>
  <c r="E77" i="96"/>
  <c r="G77" i="96"/>
  <c r="I76" i="96"/>
  <c r="D74" i="96"/>
  <c r="I74" i="96"/>
  <c r="L74" i="96"/>
  <c r="H76" i="96"/>
  <c r="H74" i="96"/>
  <c r="K74" i="96"/>
  <c r="E76" i="96"/>
  <c r="G76" i="96"/>
  <c r="I75" i="96"/>
  <c r="H75" i="96"/>
  <c r="E75" i="96"/>
  <c r="G75" i="96"/>
  <c r="E74" i="96"/>
  <c r="G74" i="96"/>
  <c r="I73" i="96"/>
  <c r="D71" i="96"/>
  <c r="I71" i="96"/>
  <c r="L71" i="96"/>
  <c r="H73" i="96"/>
  <c r="H71" i="96"/>
  <c r="K71" i="96"/>
  <c r="E73" i="96"/>
  <c r="G73" i="96"/>
  <c r="I72" i="96"/>
  <c r="H72" i="96"/>
  <c r="E72" i="96"/>
  <c r="G72" i="96"/>
  <c r="E71" i="96"/>
  <c r="G71" i="96"/>
  <c r="I55" i="96"/>
  <c r="D53" i="96"/>
  <c r="I53" i="96"/>
  <c r="L53" i="96"/>
  <c r="H55" i="96"/>
  <c r="K55" i="96"/>
  <c r="E55" i="96"/>
  <c r="G55" i="96"/>
  <c r="I54" i="96"/>
  <c r="H54" i="96"/>
  <c r="H53" i="96"/>
  <c r="K53" i="96"/>
  <c r="E54" i="96"/>
  <c r="G54" i="96"/>
  <c r="E53" i="96"/>
  <c r="G53" i="96"/>
  <c r="D52" i="96"/>
  <c r="I52" i="96"/>
  <c r="D49" i="96"/>
  <c r="I49" i="96"/>
  <c r="L49" i="96"/>
  <c r="H52" i="96"/>
  <c r="H49" i="96"/>
  <c r="K49" i="96"/>
  <c r="E52" i="96"/>
  <c r="G52" i="96"/>
  <c r="I51" i="96"/>
  <c r="H51" i="96"/>
  <c r="E51" i="96"/>
  <c r="G51" i="96"/>
  <c r="I50" i="96"/>
  <c r="H50" i="96"/>
  <c r="E50" i="96"/>
  <c r="G50" i="96"/>
  <c r="E49" i="96"/>
  <c r="G49" i="96"/>
  <c r="D48" i="96"/>
  <c r="I48" i="96"/>
  <c r="D45" i="96"/>
  <c r="I45" i="96"/>
  <c r="L45" i="96"/>
  <c r="H48" i="96"/>
  <c r="H45" i="96"/>
  <c r="K45" i="96"/>
  <c r="E48" i="96"/>
  <c r="G48" i="96"/>
  <c r="I47" i="96"/>
  <c r="H47" i="96"/>
  <c r="E47" i="96"/>
  <c r="G47" i="96"/>
  <c r="I46" i="96"/>
  <c r="H46" i="96"/>
  <c r="E46" i="96"/>
  <c r="G46" i="96"/>
  <c r="E45" i="96"/>
  <c r="G45" i="96"/>
  <c r="I29" i="96"/>
  <c r="D27" i="96"/>
  <c r="I27" i="96"/>
  <c r="L27" i="96"/>
  <c r="H29" i="96"/>
  <c r="K29" i="96"/>
  <c r="E29" i="96"/>
  <c r="G29" i="96"/>
  <c r="I28" i="96"/>
  <c r="H28" i="96"/>
  <c r="H27" i="96"/>
  <c r="K27" i="96"/>
  <c r="E28" i="96"/>
  <c r="G28" i="96"/>
  <c r="E27" i="96"/>
  <c r="G27" i="96"/>
  <c r="D26" i="96"/>
  <c r="I26" i="96"/>
  <c r="D23" i="96"/>
  <c r="I23" i="96"/>
  <c r="L23" i="96"/>
  <c r="H26" i="96"/>
  <c r="H23" i="96"/>
  <c r="K23" i="96"/>
  <c r="E26" i="96"/>
  <c r="G26" i="96"/>
  <c r="I25" i="96"/>
  <c r="H25" i="96"/>
  <c r="E25" i="96"/>
  <c r="G25" i="96"/>
  <c r="I24" i="96"/>
  <c r="H24" i="96"/>
  <c r="E24" i="96"/>
  <c r="G24" i="96"/>
  <c r="E23" i="96"/>
  <c r="G23" i="96"/>
  <c r="D22" i="96"/>
  <c r="I22" i="96"/>
  <c r="I19" i="96"/>
  <c r="L19" i="96"/>
  <c r="H22" i="96"/>
  <c r="H19" i="96"/>
  <c r="K19" i="96"/>
  <c r="E22" i="96"/>
  <c r="G22" i="96"/>
  <c r="I21" i="96"/>
  <c r="H21" i="96"/>
  <c r="E21" i="96"/>
  <c r="G21" i="96"/>
  <c r="I20" i="96"/>
  <c r="H20" i="96"/>
  <c r="E20" i="96"/>
  <c r="G20" i="96"/>
  <c r="E19" i="96"/>
  <c r="G19" i="96"/>
  <c r="A8" i="96"/>
  <c r="K47" i="93"/>
  <c r="M47" i="93"/>
  <c r="K51" i="93"/>
  <c r="M51" i="93"/>
  <c r="K60" i="93"/>
  <c r="M60" i="93"/>
  <c r="K64" i="93"/>
  <c r="M64" i="93"/>
  <c r="K68" i="93"/>
  <c r="M68" i="93"/>
  <c r="I4" i="93"/>
  <c r="H81" i="65"/>
  <c r="J25" i="65"/>
  <c r="G81" i="65"/>
  <c r="D103" i="65"/>
  <c r="D46" i="95"/>
  <c r="J22" i="66"/>
  <c r="K22" i="66"/>
  <c r="M22" i="66"/>
  <c r="K26" i="66"/>
  <c r="M26" i="66"/>
  <c r="J35" i="66"/>
  <c r="K35" i="66"/>
  <c r="M35" i="66"/>
  <c r="J39" i="66"/>
  <c r="K39" i="66"/>
  <c r="M39" i="66"/>
  <c r="L3" i="66"/>
  <c r="J71" i="65"/>
  <c r="J3" i="34"/>
  <c r="J22" i="34"/>
  <c r="L22" i="34"/>
  <c r="N22" i="34"/>
  <c r="J26" i="34"/>
  <c r="L26" i="34"/>
  <c r="N26" i="34"/>
  <c r="K3" i="34"/>
  <c r="P12" i="65"/>
  <c r="I71" i="65"/>
  <c r="G93" i="65"/>
  <c r="E36" i="95"/>
  <c r="J48" i="66"/>
  <c r="K48" i="66"/>
  <c r="M48" i="66"/>
  <c r="J52" i="66"/>
  <c r="K52" i="66"/>
  <c r="M52" i="66"/>
  <c r="J61" i="66"/>
  <c r="K61" i="66"/>
  <c r="M61" i="66"/>
  <c r="J65" i="66"/>
  <c r="K65" i="66"/>
  <c r="M65" i="66"/>
  <c r="L4" i="66"/>
  <c r="J72" i="65"/>
  <c r="J4" i="34"/>
  <c r="J35" i="34"/>
  <c r="L35" i="34"/>
  <c r="N35" i="34"/>
  <c r="J39" i="34"/>
  <c r="L39" i="34"/>
  <c r="N39" i="34"/>
  <c r="K4" i="34"/>
  <c r="P13" i="65"/>
  <c r="I72" i="65"/>
  <c r="G94" i="65"/>
  <c r="E37" i="95"/>
  <c r="G95" i="65"/>
  <c r="E38" i="95"/>
  <c r="K22" i="93"/>
  <c r="M22" i="93"/>
  <c r="K26" i="93"/>
  <c r="M26" i="93"/>
  <c r="K35" i="93"/>
  <c r="M35" i="93"/>
  <c r="K39" i="93"/>
  <c r="M39" i="93"/>
  <c r="L3" i="93"/>
  <c r="J80" i="65"/>
  <c r="I80" i="65"/>
  <c r="G102" i="65"/>
  <c r="E45" i="95"/>
  <c r="K48" i="93"/>
  <c r="M48" i="93"/>
  <c r="K52" i="93"/>
  <c r="M52" i="93"/>
  <c r="K61" i="93"/>
  <c r="M61" i="93"/>
  <c r="K65" i="93"/>
  <c r="M65" i="93"/>
  <c r="L4" i="93"/>
  <c r="J81" i="65"/>
  <c r="I81" i="65"/>
  <c r="G103" i="65"/>
  <c r="E46" i="95"/>
  <c r="G104" i="65"/>
  <c r="E47" i="95"/>
  <c r="J3" i="87"/>
  <c r="J26" i="87"/>
  <c r="K26" i="87"/>
  <c r="M26" i="87"/>
  <c r="J30" i="87"/>
  <c r="K30" i="87"/>
  <c r="M30" i="87"/>
  <c r="J39" i="87"/>
  <c r="K39" i="87"/>
  <c r="M39" i="87"/>
  <c r="J43" i="87"/>
  <c r="K43" i="87"/>
  <c r="M43" i="87"/>
  <c r="L3" i="87"/>
  <c r="J77" i="65"/>
  <c r="L26" i="87"/>
  <c r="N26" i="87"/>
  <c r="L30" i="87"/>
  <c r="N30" i="87"/>
  <c r="L39" i="87"/>
  <c r="N39" i="87"/>
  <c r="L43" i="87"/>
  <c r="N43" i="87"/>
  <c r="K3" i="87"/>
  <c r="P18" i="65"/>
  <c r="I77" i="65"/>
  <c r="G99" i="65"/>
  <c r="E42" i="95"/>
  <c r="J4" i="87"/>
  <c r="J52" i="87"/>
  <c r="K52" i="87"/>
  <c r="M52" i="87"/>
  <c r="J56" i="87"/>
  <c r="K56" i="87"/>
  <c r="M56" i="87"/>
  <c r="J65" i="87"/>
  <c r="K65" i="87"/>
  <c r="M65" i="87"/>
  <c r="J69" i="87"/>
  <c r="K69" i="87"/>
  <c r="M69" i="87"/>
  <c r="L4" i="87"/>
  <c r="J78" i="65"/>
  <c r="L52" i="87"/>
  <c r="N52" i="87"/>
  <c r="L56" i="87"/>
  <c r="N56" i="87"/>
  <c r="L65" i="87"/>
  <c r="N65" i="87"/>
  <c r="L69" i="87"/>
  <c r="N69" i="87"/>
  <c r="K4" i="87"/>
  <c r="P19" i="65"/>
  <c r="I78" i="65"/>
  <c r="G100" i="65"/>
  <c r="E43" i="95"/>
  <c r="G101" i="65"/>
  <c r="E44" i="95"/>
  <c r="J74" i="65"/>
  <c r="L22" i="66"/>
  <c r="N22" i="66"/>
  <c r="L26" i="66"/>
  <c r="N26" i="66"/>
  <c r="L35" i="66"/>
  <c r="N35" i="66"/>
  <c r="L39" i="66"/>
  <c r="N39" i="66"/>
  <c r="K3" i="66"/>
  <c r="P15" i="65"/>
  <c r="I74" i="65"/>
  <c r="G96" i="65"/>
  <c r="E39" i="95"/>
  <c r="J75" i="65"/>
  <c r="L48" i="66"/>
  <c r="N48" i="66"/>
  <c r="L52" i="66"/>
  <c r="N52" i="66"/>
  <c r="L61" i="66"/>
  <c r="N61" i="66"/>
  <c r="L65" i="66"/>
  <c r="N65" i="66"/>
  <c r="K4" i="66"/>
  <c r="P16" i="65"/>
  <c r="I75" i="65"/>
  <c r="G97" i="65"/>
  <c r="E40" i="95"/>
  <c r="G98" i="65"/>
  <c r="E41" i="95"/>
  <c r="J3" i="31"/>
  <c r="J22" i="31"/>
  <c r="K22" i="31"/>
  <c r="M22" i="31"/>
  <c r="J26" i="31"/>
  <c r="K26" i="31"/>
  <c r="M26" i="31"/>
  <c r="L3" i="31"/>
  <c r="J68" i="65"/>
  <c r="L22" i="31"/>
  <c r="N22" i="31"/>
  <c r="L26" i="31"/>
  <c r="N26" i="31"/>
  <c r="K3" i="31"/>
  <c r="P9" i="65"/>
  <c r="I68" i="65"/>
  <c r="G90" i="65"/>
  <c r="E33" i="95"/>
  <c r="J4" i="31"/>
  <c r="J35" i="31"/>
  <c r="K35" i="31"/>
  <c r="M35" i="31"/>
  <c r="J39" i="31"/>
  <c r="K39" i="31"/>
  <c r="M39" i="31"/>
  <c r="L4" i="31"/>
  <c r="J69" i="65"/>
  <c r="L35" i="31"/>
  <c r="N35" i="31"/>
  <c r="L39" i="31"/>
  <c r="N39" i="31"/>
  <c r="K4" i="31"/>
  <c r="P10" i="65"/>
  <c r="I69" i="65"/>
  <c r="G91" i="65"/>
  <c r="E34" i="95"/>
  <c r="G92" i="65"/>
  <c r="E35" i="95"/>
  <c r="K21" i="93"/>
  <c r="M21" i="93"/>
  <c r="K25" i="93"/>
  <c r="M25" i="93"/>
  <c r="K34" i="93"/>
  <c r="M34" i="93"/>
  <c r="K38" i="93"/>
  <c r="M38" i="93"/>
  <c r="K42" i="93"/>
  <c r="M42" i="93"/>
  <c r="I3" i="93"/>
  <c r="H80" i="65"/>
  <c r="J24" i="65"/>
  <c r="G80" i="65"/>
  <c r="D102" i="65"/>
  <c r="D45" i="95"/>
  <c r="K73" i="93"/>
  <c r="M73" i="93"/>
  <c r="K76" i="93"/>
  <c r="M76" i="93"/>
  <c r="K84" i="93"/>
  <c r="M84" i="93"/>
  <c r="K87" i="93"/>
  <c r="M87" i="93"/>
  <c r="K90" i="93"/>
  <c r="M90" i="93"/>
  <c r="I5" i="93"/>
  <c r="H82" i="65"/>
  <c r="J26" i="65"/>
  <c r="G82" i="65"/>
  <c r="D104" i="65"/>
  <c r="D47" i="95"/>
  <c r="G3" i="87"/>
  <c r="J25" i="87"/>
  <c r="K25" i="87"/>
  <c r="M25" i="87"/>
  <c r="J29" i="87"/>
  <c r="K29" i="87"/>
  <c r="M29" i="87"/>
  <c r="J38" i="87"/>
  <c r="K38" i="87"/>
  <c r="M38" i="87"/>
  <c r="J42" i="87"/>
  <c r="K42" i="87"/>
  <c r="M42" i="87"/>
  <c r="J46" i="87"/>
  <c r="K46" i="87"/>
  <c r="M46" i="87"/>
  <c r="I3" i="87"/>
  <c r="H77" i="65"/>
  <c r="L25" i="87"/>
  <c r="N25" i="87"/>
  <c r="L29" i="87"/>
  <c r="N29" i="87"/>
  <c r="J33" i="87"/>
  <c r="L33" i="87"/>
  <c r="N33" i="87"/>
  <c r="L38" i="87"/>
  <c r="N38" i="87"/>
  <c r="L42" i="87"/>
  <c r="N42" i="87"/>
  <c r="L46" i="87"/>
  <c r="N46" i="87"/>
  <c r="H3" i="87"/>
  <c r="J18" i="65"/>
  <c r="G77" i="65"/>
  <c r="D99" i="65"/>
  <c r="D42" i="95"/>
  <c r="G4" i="87"/>
  <c r="J51" i="87"/>
  <c r="K51" i="87"/>
  <c r="M51" i="87"/>
  <c r="J55" i="87"/>
  <c r="K55" i="87"/>
  <c r="M55" i="87"/>
  <c r="J64" i="87"/>
  <c r="K64" i="87"/>
  <c r="M64" i="87"/>
  <c r="J68" i="87"/>
  <c r="K68" i="87"/>
  <c r="M68" i="87"/>
  <c r="J72" i="87"/>
  <c r="K72" i="87"/>
  <c r="M72" i="87"/>
  <c r="I4" i="87"/>
  <c r="H78" i="65"/>
  <c r="L51" i="87"/>
  <c r="N51" i="87"/>
  <c r="L55" i="87"/>
  <c r="N55" i="87"/>
  <c r="J59" i="87"/>
  <c r="L59" i="87"/>
  <c r="N59" i="87"/>
  <c r="L64" i="87"/>
  <c r="N64" i="87"/>
  <c r="L68" i="87"/>
  <c r="N68" i="87"/>
  <c r="L72" i="87"/>
  <c r="N72" i="87"/>
  <c r="H4" i="87"/>
  <c r="J19" i="65"/>
  <c r="G78" i="65"/>
  <c r="D100" i="65"/>
  <c r="D43" i="95"/>
  <c r="G5" i="87"/>
  <c r="J77" i="87"/>
  <c r="K77" i="87"/>
  <c r="M77" i="87"/>
  <c r="J80" i="87"/>
  <c r="K80" i="87"/>
  <c r="M80" i="87"/>
  <c r="J88" i="87"/>
  <c r="K88" i="87"/>
  <c r="M88" i="87"/>
  <c r="J91" i="87"/>
  <c r="K91" i="87"/>
  <c r="M91" i="87"/>
  <c r="J94" i="87"/>
  <c r="K94" i="87"/>
  <c r="M94" i="87"/>
  <c r="I5" i="87"/>
  <c r="H79" i="65"/>
  <c r="L77" i="87"/>
  <c r="N77" i="87"/>
  <c r="L80" i="87"/>
  <c r="N80" i="87"/>
  <c r="J83" i="87"/>
  <c r="L83" i="87"/>
  <c r="N83" i="87"/>
  <c r="L88" i="87"/>
  <c r="N88" i="87"/>
  <c r="L91" i="87"/>
  <c r="N91" i="87"/>
  <c r="L94" i="87"/>
  <c r="N94" i="87"/>
  <c r="H5" i="87"/>
  <c r="J20" i="65"/>
  <c r="G79" i="65"/>
  <c r="D101" i="65"/>
  <c r="D44" i="95"/>
  <c r="J21" i="66"/>
  <c r="K21" i="66"/>
  <c r="M21" i="66"/>
  <c r="J25" i="66"/>
  <c r="K25" i="66"/>
  <c r="M25" i="66"/>
  <c r="J34" i="66"/>
  <c r="K34" i="66"/>
  <c r="M34" i="66"/>
  <c r="J38" i="66"/>
  <c r="K38" i="66"/>
  <c r="M38" i="66"/>
  <c r="J42" i="66"/>
  <c r="K42" i="66"/>
  <c r="M42" i="66"/>
  <c r="I3" i="66"/>
  <c r="H74" i="65"/>
  <c r="L21" i="66"/>
  <c r="N21" i="66"/>
  <c r="L25" i="66"/>
  <c r="N25" i="66"/>
  <c r="J29" i="66"/>
  <c r="L29" i="66"/>
  <c r="N29" i="66"/>
  <c r="L34" i="66"/>
  <c r="N34" i="66"/>
  <c r="L38" i="66"/>
  <c r="N38" i="66"/>
  <c r="L42" i="66"/>
  <c r="N42" i="66"/>
  <c r="H3" i="66"/>
  <c r="J15" i="65"/>
  <c r="G74" i="65"/>
  <c r="D96" i="65"/>
  <c r="D39" i="95"/>
  <c r="J47" i="66"/>
  <c r="K47" i="66"/>
  <c r="M47" i="66"/>
  <c r="J51" i="66"/>
  <c r="K51" i="66"/>
  <c r="M51" i="66"/>
  <c r="J60" i="66"/>
  <c r="K60" i="66"/>
  <c r="M60" i="66"/>
  <c r="J64" i="66"/>
  <c r="K64" i="66"/>
  <c r="M64" i="66"/>
  <c r="J68" i="66"/>
  <c r="K68" i="66"/>
  <c r="M68" i="66"/>
  <c r="I4" i="66"/>
  <c r="H75" i="65"/>
  <c r="L47" i="66"/>
  <c r="N47" i="66"/>
  <c r="L51" i="66"/>
  <c r="N51" i="66"/>
  <c r="J55" i="66"/>
  <c r="L55" i="66"/>
  <c r="N55" i="66"/>
  <c r="L60" i="66"/>
  <c r="N60" i="66"/>
  <c r="L64" i="66"/>
  <c r="N64" i="66"/>
  <c r="L68" i="66"/>
  <c r="N68" i="66"/>
  <c r="H4" i="66"/>
  <c r="J16" i="65"/>
  <c r="G75" i="65"/>
  <c r="D97" i="65"/>
  <c r="D40" i="95"/>
  <c r="J73" i="66"/>
  <c r="K73" i="66"/>
  <c r="M73" i="66"/>
  <c r="J76" i="66"/>
  <c r="K76" i="66"/>
  <c r="M76" i="66"/>
  <c r="J84" i="66"/>
  <c r="K84" i="66"/>
  <c r="M84" i="66"/>
  <c r="J87" i="66"/>
  <c r="K87" i="66"/>
  <c r="M87" i="66"/>
  <c r="J90" i="66"/>
  <c r="K90" i="66"/>
  <c r="M90" i="66"/>
  <c r="I5" i="66"/>
  <c r="H76" i="65"/>
  <c r="L73" i="66"/>
  <c r="N73" i="66"/>
  <c r="L76" i="66"/>
  <c r="N76" i="66"/>
  <c r="J79" i="66"/>
  <c r="L79" i="66"/>
  <c r="N79" i="66"/>
  <c r="L84" i="66"/>
  <c r="N84" i="66"/>
  <c r="L87" i="66"/>
  <c r="N87" i="66"/>
  <c r="L90" i="66"/>
  <c r="N90" i="66"/>
  <c r="H5" i="66"/>
  <c r="J17" i="65"/>
  <c r="G76" i="65"/>
  <c r="D98" i="65"/>
  <c r="D41" i="95"/>
  <c r="G3" i="34"/>
  <c r="J21" i="34"/>
  <c r="K21" i="34"/>
  <c r="M21" i="34"/>
  <c r="J25" i="34"/>
  <c r="K25" i="34"/>
  <c r="M25" i="34"/>
  <c r="J29" i="34"/>
  <c r="K29" i="34"/>
  <c r="M29" i="34"/>
  <c r="I3" i="34"/>
  <c r="H71" i="65"/>
  <c r="L21" i="34"/>
  <c r="N21" i="34"/>
  <c r="L25" i="34"/>
  <c r="N25" i="34"/>
  <c r="L29" i="34"/>
  <c r="N29" i="34"/>
  <c r="H3" i="34"/>
  <c r="J12" i="65"/>
  <c r="G71" i="65"/>
  <c r="D93" i="65"/>
  <c r="D36" i="95"/>
  <c r="G4" i="34"/>
  <c r="J34" i="34"/>
  <c r="K34" i="34"/>
  <c r="M34" i="34"/>
  <c r="J38" i="34"/>
  <c r="K38" i="34"/>
  <c r="M38" i="34"/>
  <c r="J42" i="34"/>
  <c r="K42" i="34"/>
  <c r="M42" i="34"/>
  <c r="I4" i="34"/>
  <c r="H72" i="65"/>
  <c r="L34" i="34"/>
  <c r="N34" i="34"/>
  <c r="L38" i="34"/>
  <c r="N38" i="34"/>
  <c r="L42" i="34"/>
  <c r="N42" i="34"/>
  <c r="H4" i="34"/>
  <c r="J13" i="65"/>
  <c r="G72" i="65"/>
  <c r="D94" i="65"/>
  <c r="D37" i="95"/>
  <c r="G5" i="34"/>
  <c r="J47" i="34"/>
  <c r="K47" i="34"/>
  <c r="M47" i="34"/>
  <c r="J50" i="34"/>
  <c r="K50" i="34"/>
  <c r="M50" i="34"/>
  <c r="J53" i="34"/>
  <c r="K53" i="34"/>
  <c r="M53" i="34"/>
  <c r="I5" i="34"/>
  <c r="H73" i="65"/>
  <c r="L47" i="34"/>
  <c r="N47" i="34"/>
  <c r="L50" i="34"/>
  <c r="N50" i="34"/>
  <c r="L53" i="34"/>
  <c r="N53" i="34"/>
  <c r="H5" i="34"/>
  <c r="J14" i="65"/>
  <c r="G73" i="65"/>
  <c r="D95" i="65"/>
  <c r="D38" i="95"/>
  <c r="G3" i="31"/>
  <c r="J21" i="31"/>
  <c r="K21" i="31"/>
  <c r="M21" i="31"/>
  <c r="J25" i="31"/>
  <c r="K25" i="31"/>
  <c r="M25" i="31"/>
  <c r="J29" i="31"/>
  <c r="K29" i="31"/>
  <c r="M29" i="31"/>
  <c r="I3" i="31"/>
  <c r="H68" i="65"/>
  <c r="L21" i="31"/>
  <c r="N21" i="31"/>
  <c r="L25" i="31"/>
  <c r="N25" i="31"/>
  <c r="L29" i="31"/>
  <c r="N29" i="31"/>
  <c r="H3" i="31"/>
  <c r="J9" i="65"/>
  <c r="G68" i="65"/>
  <c r="D90" i="65"/>
  <c r="D33" i="95"/>
  <c r="G4" i="31"/>
  <c r="J34" i="31"/>
  <c r="K34" i="31"/>
  <c r="M34" i="31"/>
  <c r="J38" i="31"/>
  <c r="K38" i="31"/>
  <c r="M38" i="31"/>
  <c r="J42" i="31"/>
  <c r="K42" i="31"/>
  <c r="M42" i="31"/>
  <c r="I4" i="31"/>
  <c r="H69" i="65"/>
  <c r="L34" i="31"/>
  <c r="N34" i="31"/>
  <c r="L38" i="31"/>
  <c r="N38" i="31"/>
  <c r="L42" i="31"/>
  <c r="N42" i="31"/>
  <c r="H4" i="31"/>
  <c r="J10" i="65"/>
  <c r="G69" i="65"/>
  <c r="D91" i="65"/>
  <c r="D34" i="95"/>
  <c r="K47" i="31"/>
  <c r="M47" i="31"/>
  <c r="K50" i="31"/>
  <c r="M50" i="31"/>
  <c r="K53" i="31"/>
  <c r="M53" i="31"/>
  <c r="I5" i="31"/>
  <c r="H70" i="65"/>
  <c r="J11" i="65"/>
  <c r="G70" i="65"/>
  <c r="D92" i="65"/>
  <c r="D35" i="95"/>
  <c r="K20" i="93"/>
  <c r="M20" i="93"/>
  <c r="K24" i="93"/>
  <c r="M24" i="93"/>
  <c r="K28" i="93"/>
  <c r="M28" i="93"/>
  <c r="K33" i="93"/>
  <c r="M33" i="93"/>
  <c r="K37" i="93"/>
  <c r="M37" i="93"/>
  <c r="K41" i="93"/>
  <c r="M41" i="93"/>
  <c r="F3" i="93"/>
  <c r="D80" i="65"/>
  <c r="D24" i="65"/>
  <c r="C80" i="65"/>
  <c r="C102" i="65"/>
  <c r="C45" i="95"/>
  <c r="K46" i="93"/>
  <c r="M46" i="93"/>
  <c r="K50" i="93"/>
  <c r="M50" i="93"/>
  <c r="K54" i="93"/>
  <c r="M54" i="93"/>
  <c r="K59" i="93"/>
  <c r="M59" i="93"/>
  <c r="K63" i="93"/>
  <c r="M63" i="93"/>
  <c r="K67" i="93"/>
  <c r="M67" i="93"/>
  <c r="F4" i="93"/>
  <c r="D81" i="65"/>
  <c r="D25" i="65"/>
  <c r="C81" i="65"/>
  <c r="C103" i="65"/>
  <c r="C46" i="95"/>
  <c r="K72" i="93"/>
  <c r="M72" i="93"/>
  <c r="K75" i="93"/>
  <c r="M75" i="93"/>
  <c r="K78" i="93"/>
  <c r="M78" i="93"/>
  <c r="K83" i="93"/>
  <c r="M83" i="93"/>
  <c r="K86" i="93"/>
  <c r="M86" i="93"/>
  <c r="K89" i="93"/>
  <c r="M89" i="93"/>
  <c r="F5" i="93"/>
  <c r="D82" i="65"/>
  <c r="D26" i="65"/>
  <c r="C82" i="65"/>
  <c r="C104" i="65"/>
  <c r="C47" i="95"/>
  <c r="D3" i="87"/>
  <c r="J24" i="87"/>
  <c r="K24" i="87"/>
  <c r="M24" i="87"/>
  <c r="J28" i="87"/>
  <c r="K28" i="87"/>
  <c r="M28" i="87"/>
  <c r="J32" i="87"/>
  <c r="K32" i="87"/>
  <c r="M32" i="87"/>
  <c r="J37" i="87"/>
  <c r="K37" i="87"/>
  <c r="M37" i="87"/>
  <c r="J41" i="87"/>
  <c r="K41" i="87"/>
  <c r="M41" i="87"/>
  <c r="J45" i="87"/>
  <c r="K45" i="87"/>
  <c r="M45" i="87"/>
  <c r="F3" i="87"/>
  <c r="D77" i="65"/>
  <c r="L24" i="87"/>
  <c r="N24" i="87"/>
  <c r="L28" i="87"/>
  <c r="N28" i="87"/>
  <c r="L32" i="87"/>
  <c r="N32" i="87"/>
  <c r="L37" i="87"/>
  <c r="N37" i="87"/>
  <c r="L41" i="87"/>
  <c r="N41" i="87"/>
  <c r="L45" i="87"/>
  <c r="N45" i="87"/>
  <c r="E3" i="87"/>
  <c r="D18" i="65"/>
  <c r="C77" i="65"/>
  <c r="C99" i="65"/>
  <c r="C42" i="95"/>
  <c r="D4" i="87"/>
  <c r="J50" i="87"/>
  <c r="K50" i="87"/>
  <c r="M50" i="87"/>
  <c r="J54" i="87"/>
  <c r="K54" i="87"/>
  <c r="M54" i="87"/>
  <c r="J58" i="87"/>
  <c r="K58" i="87"/>
  <c r="M58" i="87"/>
  <c r="J63" i="87"/>
  <c r="K63" i="87"/>
  <c r="M63" i="87"/>
  <c r="J67" i="87"/>
  <c r="K67" i="87"/>
  <c r="M67" i="87"/>
  <c r="J71" i="87"/>
  <c r="K71" i="87"/>
  <c r="M71" i="87"/>
  <c r="F4" i="87"/>
  <c r="D78" i="65"/>
  <c r="L50" i="87"/>
  <c r="N50" i="87"/>
  <c r="L54" i="87"/>
  <c r="N54" i="87"/>
  <c r="L58" i="87"/>
  <c r="N58" i="87"/>
  <c r="L63" i="87"/>
  <c r="N63" i="87"/>
  <c r="L67" i="87"/>
  <c r="N67" i="87"/>
  <c r="L71" i="87"/>
  <c r="N71" i="87"/>
  <c r="E4" i="87"/>
  <c r="D19" i="65"/>
  <c r="C78" i="65"/>
  <c r="C100" i="65"/>
  <c r="C43" i="95"/>
  <c r="D5" i="87"/>
  <c r="J76" i="87"/>
  <c r="K76" i="87"/>
  <c r="M76" i="87"/>
  <c r="J79" i="87"/>
  <c r="K79" i="87"/>
  <c r="M79" i="87"/>
  <c r="J82" i="87"/>
  <c r="K82" i="87"/>
  <c r="M82" i="87"/>
  <c r="J87" i="87"/>
  <c r="K87" i="87"/>
  <c r="M87" i="87"/>
  <c r="J90" i="87"/>
  <c r="K90" i="87"/>
  <c r="M90" i="87"/>
  <c r="J93" i="87"/>
  <c r="K93" i="87"/>
  <c r="M93" i="87"/>
  <c r="F5" i="87"/>
  <c r="D79" i="65"/>
  <c r="L76" i="87"/>
  <c r="N76" i="87"/>
  <c r="L79" i="87"/>
  <c r="N79" i="87"/>
  <c r="L82" i="87"/>
  <c r="N82" i="87"/>
  <c r="L87" i="87"/>
  <c r="N87" i="87"/>
  <c r="L90" i="87"/>
  <c r="N90" i="87"/>
  <c r="L93" i="87"/>
  <c r="N93" i="87"/>
  <c r="E5" i="87"/>
  <c r="D20" i="65"/>
  <c r="C79" i="65"/>
  <c r="C101" i="65"/>
  <c r="C44" i="95"/>
  <c r="J20" i="66"/>
  <c r="K20" i="66"/>
  <c r="M20" i="66"/>
  <c r="J24" i="66"/>
  <c r="K24" i="66"/>
  <c r="M24" i="66"/>
  <c r="J28" i="66"/>
  <c r="K28" i="66"/>
  <c r="M28" i="66"/>
  <c r="J33" i="66"/>
  <c r="K33" i="66"/>
  <c r="M33" i="66"/>
  <c r="J37" i="66"/>
  <c r="K37" i="66"/>
  <c r="M37" i="66"/>
  <c r="J41" i="66"/>
  <c r="K41" i="66"/>
  <c r="M41" i="66"/>
  <c r="F3" i="66"/>
  <c r="D74" i="65"/>
  <c r="L20" i="66"/>
  <c r="N20" i="66"/>
  <c r="L24" i="66"/>
  <c r="N24" i="66"/>
  <c r="L28" i="66"/>
  <c r="N28" i="66"/>
  <c r="L33" i="66"/>
  <c r="N33" i="66"/>
  <c r="L37" i="66"/>
  <c r="N37" i="66"/>
  <c r="L41" i="66"/>
  <c r="N41" i="66"/>
  <c r="E3" i="66"/>
  <c r="D15" i="65"/>
  <c r="C74" i="65"/>
  <c r="C96" i="65"/>
  <c r="C39" i="95"/>
  <c r="J46" i="66"/>
  <c r="K46" i="66"/>
  <c r="M46" i="66"/>
  <c r="J50" i="66"/>
  <c r="K50" i="66"/>
  <c r="M50" i="66"/>
  <c r="J54" i="66"/>
  <c r="K54" i="66"/>
  <c r="M54" i="66"/>
  <c r="J59" i="66"/>
  <c r="K59" i="66"/>
  <c r="M59" i="66"/>
  <c r="J63" i="66"/>
  <c r="K63" i="66"/>
  <c r="M63" i="66"/>
  <c r="J67" i="66"/>
  <c r="K67" i="66"/>
  <c r="M67" i="66"/>
  <c r="F4" i="66"/>
  <c r="D75" i="65"/>
  <c r="L46" i="66"/>
  <c r="N46" i="66"/>
  <c r="L50" i="66"/>
  <c r="N50" i="66"/>
  <c r="L54" i="66"/>
  <c r="N54" i="66"/>
  <c r="L59" i="66"/>
  <c r="N59" i="66"/>
  <c r="L63" i="66"/>
  <c r="N63" i="66"/>
  <c r="L67" i="66"/>
  <c r="N67" i="66"/>
  <c r="E4" i="66"/>
  <c r="D16" i="65"/>
  <c r="C75" i="65"/>
  <c r="C97" i="65"/>
  <c r="C40" i="95"/>
  <c r="K72" i="66"/>
  <c r="M72" i="66"/>
  <c r="K75" i="66"/>
  <c r="M75" i="66"/>
  <c r="K78" i="66"/>
  <c r="M78" i="66"/>
  <c r="K83" i="66"/>
  <c r="M83" i="66"/>
  <c r="K86" i="66"/>
  <c r="M86" i="66"/>
  <c r="K89" i="66"/>
  <c r="M89" i="66"/>
  <c r="F5" i="66"/>
  <c r="D76" i="65"/>
  <c r="D17" i="65"/>
  <c r="C76" i="65"/>
  <c r="C98" i="65"/>
  <c r="C41" i="95"/>
  <c r="D3" i="34"/>
  <c r="J20" i="34"/>
  <c r="K20" i="34"/>
  <c r="M20" i="34"/>
  <c r="J24" i="34"/>
  <c r="K24" i="34"/>
  <c r="M24" i="34"/>
  <c r="J28" i="34"/>
  <c r="K28" i="34"/>
  <c r="M28" i="34"/>
  <c r="F3" i="34"/>
  <c r="D71" i="65"/>
  <c r="L20" i="34"/>
  <c r="N20" i="34"/>
  <c r="L24" i="34"/>
  <c r="N24" i="34"/>
  <c r="L28" i="34"/>
  <c r="N28" i="34"/>
  <c r="E3" i="34"/>
  <c r="D12" i="65"/>
  <c r="C71" i="65"/>
  <c r="C93" i="65"/>
  <c r="C36" i="95"/>
  <c r="D4" i="34"/>
  <c r="J33" i="34"/>
  <c r="K33" i="34"/>
  <c r="M33" i="34"/>
  <c r="J37" i="34"/>
  <c r="K37" i="34"/>
  <c r="M37" i="34"/>
  <c r="J41" i="34"/>
  <c r="K41" i="34"/>
  <c r="M41" i="34"/>
  <c r="F4" i="34"/>
  <c r="D72" i="65"/>
  <c r="L33" i="34"/>
  <c r="N33" i="34"/>
  <c r="L37" i="34"/>
  <c r="N37" i="34"/>
  <c r="L41" i="34"/>
  <c r="N41" i="34"/>
  <c r="E4" i="34"/>
  <c r="D13" i="65"/>
  <c r="C72" i="65"/>
  <c r="C94" i="65"/>
  <c r="C37" i="95"/>
  <c r="D5" i="34"/>
  <c r="J46" i="34"/>
  <c r="K46" i="34"/>
  <c r="M46" i="34"/>
  <c r="J49" i="34"/>
  <c r="K49" i="34"/>
  <c r="M49" i="34"/>
  <c r="J52" i="34"/>
  <c r="K52" i="34"/>
  <c r="M52" i="34"/>
  <c r="F5" i="34"/>
  <c r="D73" i="65"/>
  <c r="L46" i="34"/>
  <c r="N46" i="34"/>
  <c r="L49" i="34"/>
  <c r="N49" i="34"/>
  <c r="L52" i="34"/>
  <c r="N52" i="34"/>
  <c r="E5" i="34"/>
  <c r="D14" i="65"/>
  <c r="C73" i="65"/>
  <c r="C95" i="65"/>
  <c r="C38" i="95"/>
  <c r="D3" i="31"/>
  <c r="J20" i="31"/>
  <c r="K20" i="31"/>
  <c r="M20" i="31"/>
  <c r="J24" i="31"/>
  <c r="K24" i="31"/>
  <c r="M24" i="31"/>
  <c r="J28" i="31"/>
  <c r="K28" i="31"/>
  <c r="M28" i="31"/>
  <c r="F3" i="31"/>
  <c r="D68" i="65"/>
  <c r="L20" i="31"/>
  <c r="N20" i="31"/>
  <c r="L24" i="31"/>
  <c r="N24" i="31"/>
  <c r="L28" i="31"/>
  <c r="N28" i="31"/>
  <c r="E3" i="31"/>
  <c r="D9" i="65"/>
  <c r="C68" i="65"/>
  <c r="C90" i="65"/>
  <c r="C33" i="95"/>
  <c r="D4" i="31"/>
  <c r="J33" i="31"/>
  <c r="K33" i="31"/>
  <c r="M33" i="31"/>
  <c r="J37" i="31"/>
  <c r="K37" i="31"/>
  <c r="M37" i="31"/>
  <c r="J41" i="31"/>
  <c r="K41" i="31"/>
  <c r="M41" i="31"/>
  <c r="F4" i="31"/>
  <c r="D69" i="65"/>
  <c r="L33" i="31"/>
  <c r="N33" i="31"/>
  <c r="L37" i="31"/>
  <c r="N37" i="31"/>
  <c r="L41" i="31"/>
  <c r="N41" i="31"/>
  <c r="E4" i="31"/>
  <c r="D10" i="65"/>
  <c r="C69" i="65"/>
  <c r="C91" i="65"/>
  <c r="C34" i="95"/>
  <c r="D5" i="31"/>
  <c r="J46" i="31"/>
  <c r="K46" i="31"/>
  <c r="M46" i="31"/>
  <c r="J49" i="31"/>
  <c r="K49" i="31"/>
  <c r="M49" i="31"/>
  <c r="J52" i="31"/>
  <c r="K52" i="31"/>
  <c r="M52" i="31"/>
  <c r="F5" i="31"/>
  <c r="D70" i="65"/>
  <c r="L46" i="31"/>
  <c r="N46" i="31"/>
  <c r="L49" i="31"/>
  <c r="N49" i="31"/>
  <c r="L52" i="31"/>
  <c r="N52" i="31"/>
  <c r="E5" i="31"/>
  <c r="D11" i="65"/>
  <c r="C70" i="65"/>
  <c r="C92" i="65"/>
  <c r="C35" i="95"/>
  <c r="K26" i="65"/>
  <c r="L26" i="65"/>
  <c r="N26" i="65"/>
  <c r="D21" i="95"/>
  <c r="E26" i="65"/>
  <c r="F26" i="65"/>
  <c r="H26" i="65"/>
  <c r="C21" i="95"/>
  <c r="K25" i="65"/>
  <c r="L25" i="65"/>
  <c r="N25" i="65"/>
  <c r="D20" i="95"/>
  <c r="E25" i="65"/>
  <c r="F25" i="65"/>
  <c r="H25" i="65"/>
  <c r="C20" i="95"/>
  <c r="K24" i="65"/>
  <c r="L24" i="65"/>
  <c r="N24" i="65"/>
  <c r="D19" i="95"/>
  <c r="E24" i="65"/>
  <c r="F24" i="65"/>
  <c r="H24" i="65"/>
  <c r="C19" i="95"/>
  <c r="K23" i="65"/>
  <c r="L23" i="65"/>
  <c r="N23" i="65"/>
  <c r="D18" i="95"/>
  <c r="E23" i="65"/>
  <c r="F23" i="65"/>
  <c r="H23" i="65"/>
  <c r="C18" i="95"/>
  <c r="K22" i="65"/>
  <c r="L22" i="65"/>
  <c r="N22" i="65"/>
  <c r="D17" i="95"/>
  <c r="E22" i="65"/>
  <c r="F22" i="65"/>
  <c r="H22" i="65"/>
  <c r="C17" i="95"/>
  <c r="K21" i="65"/>
  <c r="L21" i="65"/>
  <c r="N21" i="65"/>
  <c r="D16" i="95"/>
  <c r="E21" i="65"/>
  <c r="F21" i="65"/>
  <c r="H21" i="65"/>
  <c r="C16" i="95"/>
  <c r="H115" i="69"/>
  <c r="I115" i="69"/>
  <c r="I97" i="76"/>
  <c r="I54" i="76"/>
  <c r="F140" i="76"/>
  <c r="M20" i="65"/>
  <c r="K20" i="65"/>
  <c r="L20" i="65"/>
  <c r="N20" i="65"/>
  <c r="D15" i="95"/>
  <c r="E115" i="69"/>
  <c r="F115" i="69"/>
  <c r="F97" i="76"/>
  <c r="F54" i="76"/>
  <c r="E140" i="76"/>
  <c r="G20" i="65"/>
  <c r="E20" i="65"/>
  <c r="F20" i="65"/>
  <c r="H20" i="65"/>
  <c r="C15" i="95"/>
  <c r="H114" i="68"/>
  <c r="I114" i="68"/>
  <c r="H114" i="70"/>
  <c r="I114" i="70"/>
  <c r="I96" i="76"/>
  <c r="I53" i="76"/>
  <c r="F139" i="76"/>
  <c r="M19" i="65"/>
  <c r="K19" i="65"/>
  <c r="L19" i="65"/>
  <c r="N19" i="65"/>
  <c r="D14" i="95"/>
  <c r="E114" i="68"/>
  <c r="F114" i="68"/>
  <c r="F114" i="70"/>
  <c r="F96" i="76"/>
  <c r="F53" i="76"/>
  <c r="E139" i="76"/>
  <c r="G19" i="65"/>
  <c r="E19" i="65"/>
  <c r="F19" i="65"/>
  <c r="H19" i="65"/>
  <c r="C14" i="95"/>
  <c r="H113" i="68"/>
  <c r="I113" i="68"/>
  <c r="H113" i="72"/>
  <c r="I113" i="72"/>
  <c r="I95" i="76"/>
  <c r="I52" i="76"/>
  <c r="F138" i="76"/>
  <c r="M18" i="65"/>
  <c r="K18" i="65"/>
  <c r="L18" i="65"/>
  <c r="N18" i="65"/>
  <c r="D13" i="95"/>
  <c r="E113" i="68"/>
  <c r="F113" i="68"/>
  <c r="E113" i="72"/>
  <c r="F113" i="72"/>
  <c r="F95" i="76"/>
  <c r="F52" i="76"/>
  <c r="E138" i="76"/>
  <c r="G18" i="65"/>
  <c r="E18" i="65"/>
  <c r="F18" i="65"/>
  <c r="H18" i="65"/>
  <c r="C13" i="95"/>
  <c r="H108" i="69"/>
  <c r="I108" i="69"/>
  <c r="I90" i="76"/>
  <c r="I47" i="76"/>
  <c r="F133" i="76"/>
  <c r="M17" i="65"/>
  <c r="K17" i="65"/>
  <c r="L17" i="65"/>
  <c r="N17" i="65"/>
  <c r="D12" i="95"/>
  <c r="F90" i="76"/>
  <c r="F47" i="76"/>
  <c r="E133" i="76"/>
  <c r="G17" i="65"/>
  <c r="E17" i="65"/>
  <c r="F17" i="65"/>
  <c r="H17" i="65"/>
  <c r="C12" i="95"/>
  <c r="H107" i="70"/>
  <c r="I107" i="70"/>
  <c r="I89" i="76"/>
  <c r="I46" i="76"/>
  <c r="F132" i="76"/>
  <c r="M16" i="65"/>
  <c r="K16" i="65"/>
  <c r="L16" i="65"/>
  <c r="N16" i="65"/>
  <c r="D11" i="95"/>
  <c r="F107" i="70"/>
  <c r="F89" i="76"/>
  <c r="F46" i="76"/>
  <c r="E132" i="76"/>
  <c r="G16" i="65"/>
  <c r="E16" i="65"/>
  <c r="F16" i="65"/>
  <c r="H16" i="65"/>
  <c r="C11" i="95"/>
  <c r="H106" i="72"/>
  <c r="I106" i="72"/>
  <c r="I88" i="76"/>
  <c r="I45" i="76"/>
  <c r="F131" i="76"/>
  <c r="M15" i="65"/>
  <c r="K15" i="65"/>
  <c r="L15" i="65"/>
  <c r="N15" i="65"/>
  <c r="D10" i="95"/>
  <c r="E106" i="72"/>
  <c r="F106" i="72"/>
  <c r="F88" i="76"/>
  <c r="F45" i="76"/>
  <c r="E131" i="76"/>
  <c r="G15" i="65"/>
  <c r="E15" i="65"/>
  <c r="F15" i="65"/>
  <c r="H15" i="65"/>
  <c r="C10" i="95"/>
  <c r="E93" i="68"/>
  <c r="F93" i="68"/>
  <c r="E93" i="70"/>
  <c r="F93" i="70"/>
  <c r="F75" i="76"/>
  <c r="F32" i="76"/>
  <c r="E118" i="76"/>
  <c r="G10" i="65"/>
  <c r="E10" i="65"/>
  <c r="F10" i="65"/>
  <c r="H10" i="65"/>
  <c r="C5" i="95"/>
  <c r="H93" i="68"/>
  <c r="I93" i="68"/>
  <c r="H93" i="70"/>
  <c r="I93" i="70"/>
  <c r="I75" i="76"/>
  <c r="I32" i="76"/>
  <c r="F118" i="76"/>
  <c r="M10" i="65"/>
  <c r="K10" i="65"/>
  <c r="L10" i="65"/>
  <c r="N10" i="65"/>
  <c r="D5" i="95"/>
  <c r="K93" i="68"/>
  <c r="L93" i="68"/>
  <c r="L75" i="76"/>
  <c r="L32" i="76"/>
  <c r="G118" i="76"/>
  <c r="S10" i="65"/>
  <c r="Q10" i="65"/>
  <c r="R10" i="65"/>
  <c r="T10" i="65"/>
  <c r="E5" i="95"/>
  <c r="E94" i="69"/>
  <c r="F94" i="69"/>
  <c r="F76" i="76"/>
  <c r="F33" i="76"/>
  <c r="E119" i="76"/>
  <c r="G11" i="65"/>
  <c r="E11" i="65"/>
  <c r="F11" i="65"/>
  <c r="H11" i="65"/>
  <c r="C6" i="95"/>
  <c r="I76" i="76"/>
  <c r="I33" i="76"/>
  <c r="F119" i="76"/>
  <c r="M11" i="65"/>
  <c r="K11" i="65"/>
  <c r="L11" i="65"/>
  <c r="N11" i="65"/>
  <c r="D6" i="95"/>
  <c r="E99" i="68"/>
  <c r="F99" i="68"/>
  <c r="E99" i="72"/>
  <c r="F99" i="72"/>
  <c r="F81" i="76"/>
  <c r="F38" i="76"/>
  <c r="E124" i="76"/>
  <c r="G12" i="65"/>
  <c r="E12" i="65"/>
  <c r="F12" i="65"/>
  <c r="H12" i="65"/>
  <c r="C7" i="95"/>
  <c r="H99" i="68"/>
  <c r="I99" i="68"/>
  <c r="H99" i="72"/>
  <c r="I99" i="72"/>
  <c r="I81" i="76"/>
  <c r="I38" i="76"/>
  <c r="F124" i="76"/>
  <c r="M12" i="65"/>
  <c r="K12" i="65"/>
  <c r="L12" i="65"/>
  <c r="N12" i="65"/>
  <c r="D7" i="95"/>
  <c r="K99" i="68"/>
  <c r="L99" i="68"/>
  <c r="K99" i="72"/>
  <c r="L99" i="72"/>
  <c r="L81" i="76"/>
  <c r="L38" i="76"/>
  <c r="G124" i="76"/>
  <c r="S12" i="65"/>
  <c r="Q12" i="65"/>
  <c r="R12" i="65"/>
  <c r="T12" i="65"/>
  <c r="E7" i="95"/>
  <c r="E100" i="68"/>
  <c r="F100" i="68"/>
  <c r="E100" i="70"/>
  <c r="F100" i="70"/>
  <c r="F82" i="76"/>
  <c r="F39" i="76"/>
  <c r="E125" i="76"/>
  <c r="G13" i="65"/>
  <c r="E13" i="65"/>
  <c r="F13" i="65"/>
  <c r="H13" i="65"/>
  <c r="C8" i="95"/>
  <c r="H100" i="68"/>
  <c r="I100" i="68"/>
  <c r="H100" i="70"/>
  <c r="I100" i="70"/>
  <c r="I82" i="76"/>
  <c r="I39" i="76"/>
  <c r="F125" i="76"/>
  <c r="M13" i="65"/>
  <c r="K13" i="65"/>
  <c r="L13" i="65"/>
  <c r="N13" i="65"/>
  <c r="D8" i="95"/>
  <c r="K100" i="68"/>
  <c r="L100" i="68"/>
  <c r="L82" i="76"/>
  <c r="L39" i="76"/>
  <c r="G125" i="76"/>
  <c r="S13" i="65"/>
  <c r="Q13" i="65"/>
  <c r="R13" i="65"/>
  <c r="T13" i="65"/>
  <c r="E8" i="95"/>
  <c r="E101" i="69"/>
  <c r="F101" i="69"/>
  <c r="F83" i="76"/>
  <c r="F40" i="76"/>
  <c r="E126" i="76"/>
  <c r="G14" i="65"/>
  <c r="E14" i="65"/>
  <c r="F14" i="65"/>
  <c r="H14" i="65"/>
  <c r="C9" i="95"/>
  <c r="H101" i="69"/>
  <c r="I101" i="69"/>
  <c r="I83" i="76"/>
  <c r="I40" i="76"/>
  <c r="F126" i="76"/>
  <c r="M14" i="65"/>
  <c r="K14" i="65"/>
  <c r="L14" i="65"/>
  <c r="N14" i="65"/>
  <c r="D9" i="95"/>
  <c r="K106" i="72"/>
  <c r="L106" i="72"/>
  <c r="L88" i="76"/>
  <c r="L45" i="76"/>
  <c r="G131" i="76"/>
  <c r="S15" i="65"/>
  <c r="Q15" i="65"/>
  <c r="R15" i="65"/>
  <c r="T15" i="65"/>
  <c r="E10" i="95"/>
  <c r="L89" i="76"/>
  <c r="L46" i="76"/>
  <c r="G132" i="76"/>
  <c r="S16" i="65"/>
  <c r="Q16" i="65"/>
  <c r="R16" i="65"/>
  <c r="T16" i="65"/>
  <c r="E11" i="95"/>
  <c r="K113" i="68"/>
  <c r="L113" i="68"/>
  <c r="K113" i="72"/>
  <c r="L113" i="72"/>
  <c r="L95" i="76"/>
  <c r="L52" i="76"/>
  <c r="G138" i="76"/>
  <c r="S18" i="65"/>
  <c r="Q18" i="65"/>
  <c r="R18" i="65"/>
  <c r="T18" i="65"/>
  <c r="E13" i="95"/>
  <c r="K114" i="68"/>
  <c r="L114" i="68"/>
  <c r="L96" i="76"/>
  <c r="L53" i="76"/>
  <c r="G139" i="76"/>
  <c r="S19" i="65"/>
  <c r="Q19" i="65"/>
  <c r="R19" i="65"/>
  <c r="T19" i="65"/>
  <c r="E14" i="95"/>
  <c r="Q21" i="65"/>
  <c r="R21" i="65"/>
  <c r="T21" i="65"/>
  <c r="E16" i="95"/>
  <c r="Q22" i="65"/>
  <c r="R22" i="65"/>
  <c r="T22" i="65"/>
  <c r="E17" i="95"/>
  <c r="Q24" i="65"/>
  <c r="T24" i="65"/>
  <c r="E19" i="95"/>
  <c r="Q25" i="65"/>
  <c r="T25" i="65"/>
  <c r="E20" i="95"/>
  <c r="K92" i="68"/>
  <c r="L92" i="68"/>
  <c r="K92" i="72"/>
  <c r="L92" i="72"/>
  <c r="L74" i="76"/>
  <c r="L31" i="76"/>
  <c r="G117" i="76"/>
  <c r="S9" i="65"/>
  <c r="Q9" i="65"/>
  <c r="R9" i="65"/>
  <c r="T9" i="65"/>
  <c r="E4" i="95"/>
  <c r="H92" i="68"/>
  <c r="I92" i="68"/>
  <c r="H92" i="72"/>
  <c r="I92" i="72"/>
  <c r="I74" i="76"/>
  <c r="I31" i="76"/>
  <c r="F117" i="76"/>
  <c r="M9" i="65"/>
  <c r="K9" i="65"/>
  <c r="L9" i="65"/>
  <c r="N9" i="65"/>
  <c r="D4" i="95"/>
  <c r="E92" i="68"/>
  <c r="F92" i="68"/>
  <c r="E92" i="72"/>
  <c r="F92" i="72"/>
  <c r="F74" i="76"/>
  <c r="F31" i="76"/>
  <c r="E117" i="76"/>
  <c r="G9" i="65"/>
  <c r="E9" i="65"/>
  <c r="F9" i="65"/>
  <c r="H9" i="65"/>
  <c r="C4" i="95"/>
  <c r="AA25" i="65"/>
  <c r="AA24" i="65"/>
  <c r="AA22" i="65"/>
  <c r="AA21" i="65"/>
  <c r="AA19" i="65"/>
  <c r="AA18" i="65"/>
  <c r="AA16" i="65"/>
  <c r="AA15" i="65"/>
  <c r="AA13" i="65"/>
  <c r="AA12" i="65"/>
  <c r="AA10" i="65"/>
  <c r="AA9" i="65"/>
  <c r="O3" i="31"/>
  <c r="U9" i="65"/>
  <c r="AF9" i="65"/>
  <c r="AB9" i="65"/>
  <c r="AC9" i="65"/>
  <c r="AD9" i="65"/>
  <c r="AE9" i="65"/>
  <c r="AG9" i="65"/>
  <c r="Y9" i="65"/>
  <c r="V9" i="65"/>
  <c r="W9" i="65"/>
  <c r="X9" i="65"/>
  <c r="Z9" i="65"/>
  <c r="N81" i="65"/>
  <c r="N80" i="65"/>
  <c r="P81" i="65"/>
  <c r="P80" i="65"/>
  <c r="P78" i="65"/>
  <c r="P77" i="65"/>
  <c r="P75" i="65"/>
  <c r="P74" i="65"/>
  <c r="P72" i="65"/>
  <c r="P71" i="65"/>
  <c r="P69" i="65"/>
  <c r="P68" i="65"/>
  <c r="O81" i="65"/>
  <c r="O80" i="65"/>
  <c r="U25" i="65"/>
  <c r="M81" i="65"/>
  <c r="U24" i="65"/>
  <c r="M80" i="65"/>
  <c r="O78" i="65"/>
  <c r="O77" i="65"/>
  <c r="O75" i="65"/>
  <c r="O74" i="65"/>
  <c r="O72" i="65"/>
  <c r="O71" i="65"/>
  <c r="O69" i="65"/>
  <c r="O68" i="65"/>
  <c r="N78" i="65"/>
  <c r="N77" i="65"/>
  <c r="N75" i="65"/>
  <c r="N74" i="65"/>
  <c r="N72" i="65"/>
  <c r="N71" i="65"/>
  <c r="N69" i="65"/>
  <c r="N68" i="65"/>
  <c r="U19" i="65"/>
  <c r="M78" i="65"/>
  <c r="U18" i="65"/>
  <c r="M77" i="65"/>
  <c r="O4" i="66"/>
  <c r="U16" i="65"/>
  <c r="M75" i="65"/>
  <c r="O3" i="66"/>
  <c r="U15" i="65"/>
  <c r="M74" i="65"/>
  <c r="O4" i="34"/>
  <c r="U13" i="65"/>
  <c r="M72" i="65"/>
  <c r="O3" i="34"/>
  <c r="U12" i="65"/>
  <c r="M71" i="65"/>
  <c r="O4" i="31"/>
  <c r="U10" i="65"/>
  <c r="M69" i="65"/>
  <c r="M68" i="65"/>
  <c r="Y10" i="65"/>
  <c r="V10" i="65"/>
  <c r="W10" i="65"/>
  <c r="X10" i="65"/>
  <c r="Y12" i="65"/>
  <c r="V12" i="65"/>
  <c r="W12" i="65"/>
  <c r="X12" i="65"/>
  <c r="Y13" i="65"/>
  <c r="V13" i="65"/>
  <c r="W13" i="65"/>
  <c r="X13" i="65"/>
  <c r="Y15" i="65"/>
  <c r="V15" i="65"/>
  <c r="W15" i="65"/>
  <c r="X15" i="65"/>
  <c r="Y16" i="65"/>
  <c r="V16" i="65"/>
  <c r="W16" i="65"/>
  <c r="X16" i="65"/>
  <c r="Y18" i="65"/>
  <c r="V18" i="65"/>
  <c r="W18" i="65"/>
  <c r="X18" i="65"/>
  <c r="Y19" i="65"/>
  <c r="V19" i="65"/>
  <c r="W19" i="65"/>
  <c r="X19" i="65"/>
  <c r="U21" i="65"/>
  <c r="Y21" i="65"/>
  <c r="V21" i="65"/>
  <c r="W21" i="65"/>
  <c r="X21" i="65"/>
  <c r="U22" i="65"/>
  <c r="Y22" i="65"/>
  <c r="V22" i="65"/>
  <c r="W22" i="65"/>
  <c r="X22" i="65"/>
  <c r="Y24" i="65"/>
  <c r="V24" i="65"/>
  <c r="W24" i="65"/>
  <c r="X24" i="65"/>
  <c r="Y25" i="65"/>
  <c r="V25" i="65"/>
  <c r="W25" i="65"/>
  <c r="X25" i="65"/>
  <c r="N4" i="93"/>
  <c r="N3" i="93"/>
  <c r="N4" i="87"/>
  <c r="N3" i="87"/>
  <c r="N4" i="66"/>
  <c r="N3" i="66"/>
  <c r="N4" i="31"/>
  <c r="N3" i="31"/>
  <c r="AF21" i="65"/>
  <c r="AE21" i="65"/>
  <c r="Z21" i="65"/>
  <c r="AF25" i="65"/>
  <c r="AB25" i="65"/>
  <c r="AC25" i="65"/>
  <c r="AD25" i="65"/>
  <c r="AE25" i="65"/>
  <c r="AG25" i="65"/>
  <c r="Z25" i="65"/>
  <c r="AF24" i="65"/>
  <c r="AB24" i="65"/>
  <c r="AC24" i="65"/>
  <c r="AD24" i="65"/>
  <c r="AE24" i="65"/>
  <c r="AG24" i="65"/>
  <c r="Z24" i="65"/>
  <c r="AF22" i="65"/>
  <c r="AB22" i="65"/>
  <c r="AC22" i="65"/>
  <c r="AD22" i="65"/>
  <c r="AE22" i="65"/>
  <c r="AG22" i="65"/>
  <c r="Z22" i="65"/>
  <c r="AB21" i="65"/>
  <c r="AC21" i="65"/>
  <c r="AD21" i="65"/>
  <c r="AG21" i="65"/>
  <c r="AF19" i="65"/>
  <c r="AB19" i="65"/>
  <c r="AC19" i="65"/>
  <c r="AD19" i="65"/>
  <c r="AE19" i="65"/>
  <c r="AG19" i="65"/>
  <c r="Z19" i="65"/>
  <c r="AF18" i="65"/>
  <c r="AB18" i="65"/>
  <c r="AC18" i="65"/>
  <c r="AD18" i="65"/>
  <c r="AE18" i="65"/>
  <c r="AG18" i="65"/>
  <c r="Z18" i="65"/>
  <c r="AF16" i="65"/>
  <c r="AE16" i="65"/>
  <c r="AF15" i="65"/>
  <c r="AE15" i="65"/>
  <c r="AF13" i="65"/>
  <c r="AE13" i="65"/>
  <c r="AF12" i="65"/>
  <c r="AE12" i="65"/>
  <c r="AF10" i="65"/>
  <c r="AE10" i="65"/>
  <c r="AD16" i="65"/>
  <c r="AD15" i="65"/>
  <c r="AD13" i="65"/>
  <c r="AD12" i="65"/>
  <c r="AD10" i="65"/>
  <c r="AC16" i="65"/>
  <c r="AC15" i="65"/>
  <c r="AC13" i="65"/>
  <c r="AC12" i="65"/>
  <c r="AC10" i="65"/>
  <c r="AB16" i="65"/>
  <c r="AB15" i="65"/>
  <c r="AB13" i="65"/>
  <c r="AB12" i="65"/>
  <c r="AB10" i="65"/>
  <c r="AG16" i="65"/>
  <c r="Z16" i="65"/>
  <c r="AG15" i="65"/>
  <c r="Z15" i="65"/>
  <c r="AG13" i="65"/>
  <c r="Z13" i="65"/>
  <c r="AG12" i="65"/>
  <c r="Z12" i="65"/>
  <c r="AG10" i="65"/>
  <c r="Z10" i="65"/>
  <c r="I70" i="68"/>
  <c r="F156" i="68"/>
  <c r="I63" i="72"/>
  <c r="F149" i="72"/>
  <c r="E122" i="70"/>
  <c r="K104" i="76"/>
  <c r="K103" i="76"/>
  <c r="K102" i="76"/>
  <c r="H104" i="76"/>
  <c r="H103" i="76"/>
  <c r="H102" i="76"/>
  <c r="E103" i="76"/>
  <c r="E104" i="76"/>
  <c r="E102" i="76"/>
  <c r="E88" i="76"/>
  <c r="J122" i="70"/>
  <c r="J122" i="69"/>
  <c r="J104" i="76"/>
  <c r="G122" i="70"/>
  <c r="G122" i="69"/>
  <c r="G104" i="76"/>
  <c r="P103" i="76"/>
  <c r="N103" i="76"/>
  <c r="M121" i="68"/>
  <c r="M103" i="76"/>
  <c r="J121" i="68"/>
  <c r="J103" i="76"/>
  <c r="G121" i="68"/>
  <c r="G103" i="76"/>
  <c r="P102" i="76"/>
  <c r="N102" i="76"/>
  <c r="M120" i="68"/>
  <c r="M120" i="72"/>
  <c r="M102" i="76"/>
  <c r="J120" i="68"/>
  <c r="J120" i="72"/>
  <c r="J102" i="76"/>
  <c r="G120" i="68"/>
  <c r="G120" i="72"/>
  <c r="G102" i="76"/>
  <c r="Q101" i="76"/>
  <c r="P101" i="76"/>
  <c r="O101" i="76"/>
  <c r="N101" i="76"/>
  <c r="M101" i="76"/>
  <c r="L101" i="76"/>
  <c r="J101" i="76"/>
  <c r="I101" i="76"/>
  <c r="G101" i="76"/>
  <c r="F101" i="76"/>
  <c r="E60" i="76"/>
  <c r="G60" i="76"/>
  <c r="H60" i="76"/>
  <c r="J60" i="76"/>
  <c r="K60" i="76"/>
  <c r="M60" i="76"/>
  <c r="M4" i="93"/>
  <c r="N60" i="76"/>
  <c r="O60" i="76"/>
  <c r="O4" i="93"/>
  <c r="P60" i="76"/>
  <c r="P4" i="93"/>
  <c r="Q60" i="76"/>
  <c r="E61" i="76"/>
  <c r="G61" i="76"/>
  <c r="H61" i="76"/>
  <c r="J61" i="76"/>
  <c r="K61" i="76"/>
  <c r="L61" i="76"/>
  <c r="M61" i="76"/>
  <c r="M5" i="93"/>
  <c r="N61" i="76"/>
  <c r="N5" i="93"/>
  <c r="O61" i="76"/>
  <c r="O5" i="93"/>
  <c r="P61" i="76"/>
  <c r="P5" i="93"/>
  <c r="Q61" i="76"/>
  <c r="G59" i="76"/>
  <c r="H59" i="76"/>
  <c r="J59" i="76"/>
  <c r="K59" i="76"/>
  <c r="M59" i="76"/>
  <c r="M3" i="93"/>
  <c r="N59" i="76"/>
  <c r="O59" i="76"/>
  <c r="O3" i="93"/>
  <c r="P59" i="76"/>
  <c r="P3" i="93"/>
  <c r="Q59" i="76"/>
  <c r="E59" i="76"/>
  <c r="E45" i="76"/>
  <c r="Q58" i="76"/>
  <c r="P58" i="76"/>
  <c r="O58" i="76"/>
  <c r="N58" i="76"/>
  <c r="M58" i="76"/>
  <c r="L58" i="76"/>
  <c r="K58" i="76"/>
  <c r="J58" i="76"/>
  <c r="I58" i="76"/>
  <c r="H58" i="76"/>
  <c r="G58" i="76"/>
  <c r="F58" i="76"/>
  <c r="E58" i="76"/>
  <c r="L77" i="72"/>
  <c r="G163" i="72"/>
  <c r="I77" i="72"/>
  <c r="F163" i="72"/>
  <c r="F77" i="72"/>
  <c r="E163" i="72"/>
  <c r="F165" i="72"/>
  <c r="L78" i="72"/>
  <c r="G164" i="72"/>
  <c r="I78" i="72"/>
  <c r="F164" i="72"/>
  <c r="F78" i="72"/>
  <c r="E164" i="72"/>
  <c r="F70" i="72"/>
  <c r="E156" i="72"/>
  <c r="N120" i="72"/>
  <c r="M106" i="72"/>
  <c r="J106" i="72"/>
  <c r="G106" i="72"/>
  <c r="K122" i="72"/>
  <c r="H122" i="72"/>
  <c r="E122" i="72"/>
  <c r="K121" i="72"/>
  <c r="H121" i="72"/>
  <c r="E121" i="72"/>
  <c r="Q120" i="72"/>
  <c r="P120" i="72"/>
  <c r="O120" i="72"/>
  <c r="Q119" i="72"/>
  <c r="P119" i="72"/>
  <c r="O119" i="72"/>
  <c r="N119" i="72"/>
  <c r="M119" i="72"/>
  <c r="L119" i="72"/>
  <c r="J119" i="72"/>
  <c r="I119" i="72"/>
  <c r="G119" i="72"/>
  <c r="F119" i="72"/>
  <c r="E78" i="72"/>
  <c r="G78" i="72"/>
  <c r="H78" i="72"/>
  <c r="J78" i="72"/>
  <c r="K78" i="72"/>
  <c r="M78" i="72"/>
  <c r="N78" i="72"/>
  <c r="O78" i="72"/>
  <c r="P78" i="72"/>
  <c r="Q78" i="72"/>
  <c r="E79" i="72"/>
  <c r="F79" i="72"/>
  <c r="G79" i="72"/>
  <c r="H79" i="72"/>
  <c r="I79" i="72"/>
  <c r="J79" i="72"/>
  <c r="K79" i="72"/>
  <c r="L79" i="72"/>
  <c r="M79" i="72"/>
  <c r="N79" i="72"/>
  <c r="O79" i="72"/>
  <c r="P79" i="72"/>
  <c r="Q79" i="72"/>
  <c r="G77" i="72"/>
  <c r="H77" i="72"/>
  <c r="J77" i="72"/>
  <c r="K77" i="72"/>
  <c r="M77" i="72"/>
  <c r="N77" i="72"/>
  <c r="O77" i="72"/>
  <c r="P77" i="72"/>
  <c r="Q77" i="72"/>
  <c r="E77" i="72"/>
  <c r="Q76" i="72"/>
  <c r="P76" i="72"/>
  <c r="O76" i="72"/>
  <c r="N76" i="72"/>
  <c r="M76" i="72"/>
  <c r="L76" i="72"/>
  <c r="K76" i="72"/>
  <c r="J76" i="72"/>
  <c r="I76" i="72"/>
  <c r="H76" i="72"/>
  <c r="G76" i="72"/>
  <c r="F76" i="72"/>
  <c r="E76" i="72"/>
  <c r="I77" i="68"/>
  <c r="F163" i="68"/>
  <c r="F78" i="68"/>
  <c r="E164" i="68"/>
  <c r="F77" i="68"/>
  <c r="E163" i="68"/>
  <c r="I79" i="68"/>
  <c r="F165" i="68"/>
  <c r="F79" i="68"/>
  <c r="E165" i="68"/>
  <c r="L78" i="68"/>
  <c r="G164" i="68"/>
  <c r="I78" i="68"/>
  <c r="F164" i="68"/>
  <c r="L77" i="68"/>
  <c r="G163" i="68"/>
  <c r="Q79" i="68"/>
  <c r="P79" i="68"/>
  <c r="O79" i="68"/>
  <c r="N79" i="68"/>
  <c r="M79" i="68"/>
  <c r="L79" i="68"/>
  <c r="K79" i="68"/>
  <c r="J79" i="68"/>
  <c r="H79" i="68"/>
  <c r="G79" i="68"/>
  <c r="E79" i="68"/>
  <c r="Q78" i="68"/>
  <c r="P78" i="68"/>
  <c r="O78" i="68"/>
  <c r="N78" i="68"/>
  <c r="M78" i="68"/>
  <c r="K78" i="68"/>
  <c r="J78" i="68"/>
  <c r="H78" i="68"/>
  <c r="G78" i="68"/>
  <c r="E78" i="68"/>
  <c r="Q77" i="68"/>
  <c r="P77" i="68"/>
  <c r="O77" i="68"/>
  <c r="N77" i="68"/>
  <c r="M77" i="68"/>
  <c r="K77" i="68"/>
  <c r="J77" i="68"/>
  <c r="H77" i="68"/>
  <c r="G77" i="68"/>
  <c r="E77" i="68"/>
  <c r="Q76" i="68"/>
  <c r="P76" i="68"/>
  <c r="O76" i="68"/>
  <c r="N76" i="68"/>
  <c r="M76" i="68"/>
  <c r="L76" i="68"/>
  <c r="K76" i="68"/>
  <c r="J76" i="68"/>
  <c r="I76" i="68"/>
  <c r="H76" i="68"/>
  <c r="G76" i="68"/>
  <c r="F76" i="68"/>
  <c r="E76" i="68"/>
  <c r="K122" i="68"/>
  <c r="H122" i="68"/>
  <c r="E122" i="68"/>
  <c r="Q121" i="68"/>
  <c r="P121" i="68"/>
  <c r="O121" i="68"/>
  <c r="N121" i="68"/>
  <c r="Q120" i="68"/>
  <c r="P120" i="68"/>
  <c r="O120" i="68"/>
  <c r="N120" i="68"/>
  <c r="Q119" i="68"/>
  <c r="P119" i="68"/>
  <c r="O119" i="68"/>
  <c r="N119" i="68"/>
  <c r="M119" i="68"/>
  <c r="L119" i="68"/>
  <c r="J119" i="68"/>
  <c r="I119" i="68"/>
  <c r="G119" i="68"/>
  <c r="F119" i="68"/>
  <c r="I78" i="70"/>
  <c r="F165" i="70"/>
  <c r="L78" i="70"/>
  <c r="G165" i="70"/>
  <c r="E165" i="70"/>
  <c r="E151" i="70"/>
  <c r="I79" i="70"/>
  <c r="F166" i="70"/>
  <c r="F79" i="70"/>
  <c r="E166" i="70"/>
  <c r="F78" i="70"/>
  <c r="L77" i="70"/>
  <c r="G164" i="70"/>
  <c r="I77" i="70"/>
  <c r="F164" i="70"/>
  <c r="F77" i="70"/>
  <c r="E164" i="70"/>
  <c r="N122" i="70"/>
  <c r="J107" i="70"/>
  <c r="I112" i="69"/>
  <c r="G115" i="69"/>
  <c r="G107" i="70"/>
  <c r="E107" i="70"/>
  <c r="K123" i="70"/>
  <c r="H123" i="70"/>
  <c r="E123" i="70"/>
  <c r="Q122" i="70"/>
  <c r="P122" i="70"/>
  <c r="O122" i="70"/>
  <c r="K122" i="70"/>
  <c r="K121" i="70"/>
  <c r="H121" i="70"/>
  <c r="E121" i="70"/>
  <c r="Q120" i="70"/>
  <c r="P120" i="70"/>
  <c r="O120" i="70"/>
  <c r="N120" i="70"/>
  <c r="M120" i="70"/>
  <c r="L120" i="70"/>
  <c r="J120" i="70"/>
  <c r="I120" i="70"/>
  <c r="G120" i="70"/>
  <c r="F120" i="70"/>
  <c r="E78" i="70"/>
  <c r="G78" i="70"/>
  <c r="H78" i="70"/>
  <c r="J78" i="70"/>
  <c r="K78" i="70"/>
  <c r="M78" i="70"/>
  <c r="N78" i="70"/>
  <c r="O78" i="70"/>
  <c r="P78" i="70"/>
  <c r="Q78" i="70"/>
  <c r="E79" i="70"/>
  <c r="G79" i="70"/>
  <c r="H79" i="70"/>
  <c r="J79" i="70"/>
  <c r="K79" i="70"/>
  <c r="L79" i="70"/>
  <c r="M79" i="70"/>
  <c r="N79" i="70"/>
  <c r="O79" i="70"/>
  <c r="P79" i="70"/>
  <c r="Q79" i="70"/>
  <c r="G77" i="70"/>
  <c r="H77" i="70"/>
  <c r="J77" i="70"/>
  <c r="K77" i="70"/>
  <c r="M77" i="70"/>
  <c r="N77" i="70"/>
  <c r="O77" i="70"/>
  <c r="P77" i="70"/>
  <c r="Q77" i="70"/>
  <c r="E77" i="70"/>
  <c r="E63" i="70"/>
  <c r="Q76" i="70"/>
  <c r="P76" i="70"/>
  <c r="O76" i="70"/>
  <c r="N76" i="70"/>
  <c r="M76" i="70"/>
  <c r="L76" i="70"/>
  <c r="K76" i="70"/>
  <c r="J76" i="70"/>
  <c r="I76" i="70"/>
  <c r="H76" i="70"/>
  <c r="G76" i="70"/>
  <c r="F76" i="70"/>
  <c r="E76" i="70"/>
  <c r="I79" i="69"/>
  <c r="F165" i="69"/>
  <c r="J108" i="69"/>
  <c r="J101" i="69"/>
  <c r="G108" i="69"/>
  <c r="E78" i="69"/>
  <c r="F78" i="69"/>
  <c r="G78" i="69"/>
  <c r="H78" i="69"/>
  <c r="I78" i="69"/>
  <c r="J78" i="69"/>
  <c r="K78" i="69"/>
  <c r="L78" i="69"/>
  <c r="M78" i="69"/>
  <c r="N78" i="69"/>
  <c r="O78" i="69"/>
  <c r="P78" i="69"/>
  <c r="Q78" i="69"/>
  <c r="E79" i="69"/>
  <c r="G79" i="69"/>
  <c r="H79" i="69"/>
  <c r="J79" i="69"/>
  <c r="K79" i="69"/>
  <c r="L79" i="69"/>
  <c r="M79" i="69"/>
  <c r="N79" i="69"/>
  <c r="O79" i="69"/>
  <c r="P79" i="69"/>
  <c r="Q79" i="69"/>
  <c r="F77" i="69"/>
  <c r="G77" i="69"/>
  <c r="H77" i="69"/>
  <c r="I77" i="69"/>
  <c r="J77" i="69"/>
  <c r="K77" i="69"/>
  <c r="L77" i="69"/>
  <c r="M77" i="69"/>
  <c r="N77" i="69"/>
  <c r="O77" i="69"/>
  <c r="P77" i="69"/>
  <c r="Q77" i="69"/>
  <c r="E77" i="69"/>
  <c r="E63" i="69"/>
  <c r="Q76" i="69"/>
  <c r="P76" i="69"/>
  <c r="O76" i="69"/>
  <c r="N76" i="69"/>
  <c r="M76" i="69"/>
  <c r="L76" i="69"/>
  <c r="K76" i="69"/>
  <c r="J76" i="69"/>
  <c r="I76" i="69"/>
  <c r="H76" i="69"/>
  <c r="G76" i="69"/>
  <c r="F76" i="69"/>
  <c r="E76" i="69"/>
  <c r="Q122" i="69"/>
  <c r="P122" i="69"/>
  <c r="O122" i="69"/>
  <c r="N122" i="69"/>
  <c r="K122" i="69"/>
  <c r="K121" i="69"/>
  <c r="H121" i="69"/>
  <c r="E121" i="69"/>
  <c r="K120" i="69"/>
  <c r="H120" i="69"/>
  <c r="E120" i="69"/>
  <c r="Q119" i="69"/>
  <c r="P119" i="69"/>
  <c r="O119" i="69"/>
  <c r="N119" i="69"/>
  <c r="M119" i="69"/>
  <c r="L119" i="69"/>
  <c r="J119" i="69"/>
  <c r="I119" i="69"/>
  <c r="G119" i="69"/>
  <c r="F119" i="69"/>
  <c r="I65" i="93"/>
  <c r="H65" i="93"/>
  <c r="I61" i="93"/>
  <c r="H61" i="93"/>
  <c r="I52" i="93"/>
  <c r="H52" i="93"/>
  <c r="I48" i="93"/>
  <c r="H48" i="93"/>
  <c r="I39" i="93"/>
  <c r="H39" i="93"/>
  <c r="I35" i="93"/>
  <c r="H35" i="93"/>
  <c r="I26" i="93"/>
  <c r="H26" i="93"/>
  <c r="I22" i="93"/>
  <c r="H22" i="93"/>
  <c r="I90" i="93"/>
  <c r="H90" i="93"/>
  <c r="I87" i="93"/>
  <c r="H87" i="93"/>
  <c r="I84" i="93"/>
  <c r="H84" i="93"/>
  <c r="I79" i="93"/>
  <c r="H79" i="93"/>
  <c r="I76" i="93"/>
  <c r="H76" i="93"/>
  <c r="I73" i="93"/>
  <c r="H73" i="93"/>
  <c r="I68" i="93"/>
  <c r="H68" i="93"/>
  <c r="I64" i="93"/>
  <c r="H64" i="93"/>
  <c r="I60" i="93"/>
  <c r="H60" i="93"/>
  <c r="I55" i="93"/>
  <c r="H55" i="93"/>
  <c r="I51" i="93"/>
  <c r="H51" i="93"/>
  <c r="I47" i="93"/>
  <c r="H47" i="93"/>
  <c r="I42" i="93"/>
  <c r="H42" i="93"/>
  <c r="I38" i="93"/>
  <c r="H38" i="93"/>
  <c r="I34" i="93"/>
  <c r="H34" i="93"/>
  <c r="I29" i="93"/>
  <c r="H29" i="93"/>
  <c r="I25" i="93"/>
  <c r="H25" i="93"/>
  <c r="I21" i="93"/>
  <c r="H21" i="93"/>
  <c r="I89" i="93"/>
  <c r="H89" i="93"/>
  <c r="I86" i="93"/>
  <c r="H86" i="93"/>
  <c r="I83" i="93"/>
  <c r="H83" i="93"/>
  <c r="I78" i="93"/>
  <c r="H78" i="93"/>
  <c r="I75" i="93"/>
  <c r="H75" i="93"/>
  <c r="I72" i="93"/>
  <c r="H72" i="93"/>
  <c r="I67" i="93"/>
  <c r="H67" i="93"/>
  <c r="I63" i="93"/>
  <c r="H63" i="93"/>
  <c r="I59" i="93"/>
  <c r="H59" i="93"/>
  <c r="I54" i="93"/>
  <c r="H54" i="93"/>
  <c r="I50" i="93"/>
  <c r="H50" i="93"/>
  <c r="I46" i="93"/>
  <c r="H46" i="93"/>
  <c r="I41" i="93"/>
  <c r="H41" i="93"/>
  <c r="I37" i="93"/>
  <c r="H37" i="93"/>
  <c r="I33" i="93"/>
  <c r="H33" i="93"/>
  <c r="I28" i="93"/>
  <c r="H28" i="93"/>
  <c r="I24" i="93"/>
  <c r="H24" i="93"/>
  <c r="I20" i="93"/>
  <c r="H20" i="93"/>
  <c r="I88" i="93"/>
  <c r="H88" i="93"/>
  <c r="I85" i="93"/>
  <c r="H85" i="93"/>
  <c r="I82" i="93"/>
  <c r="H82" i="93"/>
  <c r="I77" i="93"/>
  <c r="H77" i="93"/>
  <c r="I74" i="93"/>
  <c r="H74" i="93"/>
  <c r="I71" i="93"/>
  <c r="H71" i="93"/>
  <c r="I66" i="93"/>
  <c r="H66" i="93"/>
  <c r="I62" i="93"/>
  <c r="H62" i="93"/>
  <c r="I58" i="93"/>
  <c r="H58" i="93"/>
  <c r="I53" i="93"/>
  <c r="H53" i="93"/>
  <c r="I49" i="93"/>
  <c r="H49" i="93"/>
  <c r="I45" i="93"/>
  <c r="H45" i="93"/>
  <c r="I40" i="93"/>
  <c r="H40" i="93"/>
  <c r="I36" i="93"/>
  <c r="H36" i="93"/>
  <c r="I32" i="93"/>
  <c r="H32" i="93"/>
  <c r="I27" i="93"/>
  <c r="H27" i="93"/>
  <c r="I23" i="93"/>
  <c r="H23" i="93"/>
  <c r="I19" i="93"/>
  <c r="H19" i="93"/>
  <c r="D88" i="93"/>
  <c r="L88" i="93"/>
  <c r="K88" i="93"/>
  <c r="E90" i="93"/>
  <c r="G90" i="93"/>
  <c r="E89" i="93"/>
  <c r="G89" i="93"/>
  <c r="E88" i="93"/>
  <c r="G88" i="93"/>
  <c r="D85" i="93"/>
  <c r="L85" i="93"/>
  <c r="K85" i="93"/>
  <c r="E87" i="93"/>
  <c r="G87" i="93"/>
  <c r="E86" i="93"/>
  <c r="G86" i="93"/>
  <c r="E85" i="93"/>
  <c r="G85" i="93"/>
  <c r="D82" i="93"/>
  <c r="L82" i="93"/>
  <c r="K82" i="93"/>
  <c r="E84" i="93"/>
  <c r="G84" i="93"/>
  <c r="E83" i="93"/>
  <c r="G83" i="93"/>
  <c r="E82" i="93"/>
  <c r="G82" i="93"/>
  <c r="D77" i="93"/>
  <c r="L77" i="93"/>
  <c r="K79" i="93"/>
  <c r="E79" i="93"/>
  <c r="G79" i="93"/>
  <c r="K77" i="93"/>
  <c r="E78" i="93"/>
  <c r="G78" i="93"/>
  <c r="E77" i="93"/>
  <c r="G77" i="93"/>
  <c r="D74" i="93"/>
  <c r="L74" i="93"/>
  <c r="K74" i="93"/>
  <c r="E76" i="93"/>
  <c r="G76" i="93"/>
  <c r="E75" i="93"/>
  <c r="G75" i="93"/>
  <c r="E74" i="93"/>
  <c r="G74" i="93"/>
  <c r="D71" i="93"/>
  <c r="L71" i="93"/>
  <c r="K71" i="93"/>
  <c r="E73" i="93"/>
  <c r="G73" i="93"/>
  <c r="E72" i="93"/>
  <c r="G72" i="93"/>
  <c r="E71" i="93"/>
  <c r="G71" i="93"/>
  <c r="D66" i="93"/>
  <c r="L66" i="93"/>
  <c r="K66" i="93"/>
  <c r="E68" i="93"/>
  <c r="G68" i="93"/>
  <c r="E67" i="93"/>
  <c r="G67" i="93"/>
  <c r="E66" i="93"/>
  <c r="G66" i="93"/>
  <c r="D65" i="93"/>
  <c r="D62" i="93"/>
  <c r="L62" i="93"/>
  <c r="K62" i="93"/>
  <c r="E65" i="93"/>
  <c r="G65" i="93"/>
  <c r="E64" i="93"/>
  <c r="G64" i="93"/>
  <c r="E63" i="93"/>
  <c r="G63" i="93"/>
  <c r="E62" i="93"/>
  <c r="G62" i="93"/>
  <c r="D61" i="93"/>
  <c r="D58" i="93"/>
  <c r="L58" i="93"/>
  <c r="K58" i="93"/>
  <c r="E61" i="93"/>
  <c r="G61" i="93"/>
  <c r="E60" i="93"/>
  <c r="G60" i="93"/>
  <c r="E59" i="93"/>
  <c r="G59" i="93"/>
  <c r="E58" i="93"/>
  <c r="G58" i="93"/>
  <c r="D53" i="93"/>
  <c r="L53" i="93"/>
  <c r="K55" i="93"/>
  <c r="E55" i="93"/>
  <c r="G55" i="93"/>
  <c r="K53" i="93"/>
  <c r="E54" i="93"/>
  <c r="G54" i="93"/>
  <c r="E53" i="93"/>
  <c r="G53" i="93"/>
  <c r="D52" i="93"/>
  <c r="D49" i="93"/>
  <c r="L49" i="93"/>
  <c r="K49" i="93"/>
  <c r="E52" i="93"/>
  <c r="G52" i="93"/>
  <c r="E51" i="93"/>
  <c r="G51" i="93"/>
  <c r="E50" i="93"/>
  <c r="G50" i="93"/>
  <c r="E49" i="93"/>
  <c r="G49" i="93"/>
  <c r="D48" i="93"/>
  <c r="D45" i="93"/>
  <c r="L45" i="93"/>
  <c r="K45" i="93"/>
  <c r="E48" i="93"/>
  <c r="G48" i="93"/>
  <c r="E47" i="93"/>
  <c r="G47" i="93"/>
  <c r="E46" i="93"/>
  <c r="G46" i="93"/>
  <c r="E45" i="93"/>
  <c r="G45" i="93"/>
  <c r="D40" i="93"/>
  <c r="L40" i="93"/>
  <c r="K40" i="93"/>
  <c r="E42" i="93"/>
  <c r="G42" i="93"/>
  <c r="E41" i="93"/>
  <c r="G41" i="93"/>
  <c r="E40" i="93"/>
  <c r="G40" i="93"/>
  <c r="D39" i="93"/>
  <c r="D36" i="93"/>
  <c r="L36" i="93"/>
  <c r="K36" i="93"/>
  <c r="E39" i="93"/>
  <c r="G39" i="93"/>
  <c r="E38" i="93"/>
  <c r="G38" i="93"/>
  <c r="E37" i="93"/>
  <c r="G37" i="93"/>
  <c r="E36" i="93"/>
  <c r="G36" i="93"/>
  <c r="D35" i="93"/>
  <c r="D32" i="93"/>
  <c r="L32" i="93"/>
  <c r="K32" i="93"/>
  <c r="E35" i="93"/>
  <c r="G35" i="93"/>
  <c r="E34" i="93"/>
  <c r="G34" i="93"/>
  <c r="E33" i="93"/>
  <c r="G33" i="93"/>
  <c r="E32" i="93"/>
  <c r="G32" i="93"/>
  <c r="D27" i="93"/>
  <c r="L27" i="93"/>
  <c r="K29" i="93"/>
  <c r="E29" i="93"/>
  <c r="G29" i="93"/>
  <c r="K27" i="93"/>
  <c r="E28" i="93"/>
  <c r="G28" i="93"/>
  <c r="E27" i="93"/>
  <c r="G27" i="93"/>
  <c r="D26" i="93"/>
  <c r="D23" i="93"/>
  <c r="L23" i="93"/>
  <c r="K23" i="93"/>
  <c r="E26" i="93"/>
  <c r="G26" i="93"/>
  <c r="E25" i="93"/>
  <c r="G25" i="93"/>
  <c r="E24" i="93"/>
  <c r="G24" i="93"/>
  <c r="E23" i="93"/>
  <c r="G23" i="93"/>
  <c r="D22" i="93"/>
  <c r="L19" i="93"/>
  <c r="K19" i="93"/>
  <c r="E22" i="93"/>
  <c r="G22" i="93"/>
  <c r="E21" i="93"/>
  <c r="G21" i="93"/>
  <c r="E20" i="93"/>
  <c r="G20" i="93"/>
  <c r="E19" i="93"/>
  <c r="G19" i="93"/>
  <c r="A8" i="93"/>
  <c r="H5" i="65"/>
  <c r="G5" i="65"/>
  <c r="H4" i="65"/>
  <c r="G4" i="65"/>
  <c r="H3" i="65"/>
  <c r="G3" i="65"/>
  <c r="H2" i="65"/>
  <c r="G2" i="65"/>
  <c r="E53" i="76"/>
  <c r="G53" i="76"/>
  <c r="H53" i="76"/>
  <c r="J53" i="76"/>
  <c r="K53" i="76"/>
  <c r="M53" i="76"/>
  <c r="M4" i="87"/>
  <c r="N53" i="76"/>
  <c r="O53" i="76"/>
  <c r="O4" i="87"/>
  <c r="P53" i="76"/>
  <c r="P4" i="87"/>
  <c r="Q53" i="76"/>
  <c r="E54" i="76"/>
  <c r="G54" i="76"/>
  <c r="H54" i="76"/>
  <c r="J54" i="76"/>
  <c r="K54" i="76"/>
  <c r="L54" i="76"/>
  <c r="M54" i="76"/>
  <c r="M5" i="87"/>
  <c r="N54" i="76"/>
  <c r="N5" i="87"/>
  <c r="O54" i="76"/>
  <c r="O5" i="87"/>
  <c r="P54" i="76"/>
  <c r="P5" i="87"/>
  <c r="Q54" i="76"/>
  <c r="G52" i="76"/>
  <c r="H52" i="76"/>
  <c r="J52" i="76"/>
  <c r="K52" i="76"/>
  <c r="M52" i="76"/>
  <c r="M3" i="87"/>
  <c r="N52" i="76"/>
  <c r="O52" i="76"/>
  <c r="O3" i="87"/>
  <c r="P52" i="76"/>
  <c r="P3" i="87"/>
  <c r="Q52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E52" i="76"/>
  <c r="L70" i="72"/>
  <c r="G156" i="72"/>
  <c r="M113" i="72"/>
  <c r="J113" i="72"/>
  <c r="J88" i="76"/>
  <c r="L23" i="87"/>
  <c r="L27" i="87"/>
  <c r="L31" i="87"/>
  <c r="L36" i="87"/>
  <c r="L40" i="87"/>
  <c r="L44" i="87"/>
  <c r="L49" i="87"/>
  <c r="L53" i="87"/>
  <c r="L57" i="87"/>
  <c r="L62" i="87"/>
  <c r="L66" i="87"/>
  <c r="L70" i="87"/>
  <c r="L75" i="87"/>
  <c r="L78" i="87"/>
  <c r="L81" i="87"/>
  <c r="L86" i="87"/>
  <c r="L89" i="87"/>
  <c r="L92" i="87"/>
  <c r="K96" i="76"/>
  <c r="K95" i="76"/>
  <c r="H96" i="76"/>
  <c r="H97" i="76"/>
  <c r="H95" i="76"/>
  <c r="E96" i="76"/>
  <c r="E97" i="76"/>
  <c r="E95" i="76"/>
  <c r="J115" i="69"/>
  <c r="J97" i="76"/>
  <c r="G97" i="76"/>
  <c r="P96" i="76"/>
  <c r="N96" i="76"/>
  <c r="M114" i="68"/>
  <c r="M96" i="76"/>
  <c r="J114" i="68"/>
  <c r="J114" i="70"/>
  <c r="J96" i="76"/>
  <c r="G114" i="68"/>
  <c r="G114" i="70"/>
  <c r="G96" i="76"/>
  <c r="P95" i="76"/>
  <c r="N95" i="76"/>
  <c r="M113" i="68"/>
  <c r="M95" i="76"/>
  <c r="J113" i="68"/>
  <c r="J95" i="76"/>
  <c r="G113" i="68"/>
  <c r="G113" i="72"/>
  <c r="G95" i="76"/>
  <c r="Q94" i="76"/>
  <c r="P94" i="76"/>
  <c r="O94" i="76"/>
  <c r="N94" i="76"/>
  <c r="M94" i="76"/>
  <c r="L94" i="76"/>
  <c r="J94" i="76"/>
  <c r="I94" i="76"/>
  <c r="G94" i="76"/>
  <c r="F94" i="76"/>
  <c r="I72" i="69"/>
  <c r="F158" i="69"/>
  <c r="F72" i="69"/>
  <c r="E158" i="69"/>
  <c r="L71" i="69"/>
  <c r="I71" i="69"/>
  <c r="F71" i="69"/>
  <c r="L70" i="69"/>
  <c r="I70" i="69"/>
  <c r="F70" i="69"/>
  <c r="K115" i="69"/>
  <c r="K114" i="69"/>
  <c r="H114" i="69"/>
  <c r="E114" i="69"/>
  <c r="N114" i="69"/>
  <c r="K113" i="69"/>
  <c r="H113" i="69"/>
  <c r="E113" i="69"/>
  <c r="N113" i="69"/>
  <c r="Q112" i="69"/>
  <c r="P112" i="69"/>
  <c r="O112" i="69"/>
  <c r="N112" i="69"/>
  <c r="M112" i="69"/>
  <c r="L112" i="69"/>
  <c r="J112" i="69"/>
  <c r="G112" i="69"/>
  <c r="F112" i="69"/>
  <c r="K75" i="87"/>
  <c r="K78" i="87"/>
  <c r="K86" i="87"/>
  <c r="K89" i="87"/>
  <c r="K92" i="87"/>
  <c r="Q72" i="69"/>
  <c r="P72" i="69"/>
  <c r="K81" i="87"/>
  <c r="O72" i="69"/>
  <c r="N72" i="69"/>
  <c r="M72" i="69"/>
  <c r="L72" i="69"/>
  <c r="K72" i="69"/>
  <c r="J72" i="69"/>
  <c r="H72" i="69"/>
  <c r="G72" i="69"/>
  <c r="E72" i="69"/>
  <c r="K49" i="87"/>
  <c r="K53" i="87"/>
  <c r="K62" i="87"/>
  <c r="K66" i="87"/>
  <c r="K70" i="87"/>
  <c r="Q71" i="69"/>
  <c r="P71" i="69"/>
  <c r="K57" i="87"/>
  <c r="O71" i="69"/>
  <c r="N71" i="69"/>
  <c r="M71" i="69"/>
  <c r="K71" i="69"/>
  <c r="J71" i="69"/>
  <c r="H71" i="69"/>
  <c r="G71" i="69"/>
  <c r="E71" i="69"/>
  <c r="K23" i="87"/>
  <c r="K27" i="87"/>
  <c r="K36" i="87"/>
  <c r="K40" i="87"/>
  <c r="K44" i="87"/>
  <c r="Q70" i="69"/>
  <c r="P70" i="69"/>
  <c r="K31" i="87"/>
  <c r="O70" i="69"/>
  <c r="N70" i="69"/>
  <c r="M70" i="69"/>
  <c r="K70" i="69"/>
  <c r="J70" i="69"/>
  <c r="H70" i="69"/>
  <c r="G70" i="69"/>
  <c r="E70" i="69"/>
  <c r="Q69" i="69"/>
  <c r="P69" i="69"/>
  <c r="O69" i="69"/>
  <c r="N69" i="69"/>
  <c r="M69" i="69"/>
  <c r="L69" i="69"/>
  <c r="K69" i="69"/>
  <c r="J69" i="69"/>
  <c r="I69" i="69"/>
  <c r="H69" i="69"/>
  <c r="G69" i="69"/>
  <c r="F69" i="69"/>
  <c r="E69" i="69"/>
  <c r="I64" i="70"/>
  <c r="F151" i="70"/>
  <c r="I71" i="70"/>
  <c r="F158" i="70"/>
  <c r="E158" i="70"/>
  <c r="L71" i="70"/>
  <c r="G158" i="70"/>
  <c r="F159" i="70"/>
  <c r="F71" i="70"/>
  <c r="L70" i="70"/>
  <c r="I70" i="70"/>
  <c r="F70" i="70"/>
  <c r="P114" i="70"/>
  <c r="O114" i="70"/>
  <c r="N114" i="70"/>
  <c r="Q114" i="70"/>
  <c r="E114" i="70"/>
  <c r="Q113" i="70"/>
  <c r="Q112" i="70"/>
  <c r="P112" i="70"/>
  <c r="O112" i="70"/>
  <c r="N112" i="70"/>
  <c r="M112" i="70"/>
  <c r="L112" i="70"/>
  <c r="J112" i="70"/>
  <c r="I112" i="70"/>
  <c r="G112" i="70"/>
  <c r="F112" i="70"/>
  <c r="Q72" i="70"/>
  <c r="P72" i="70"/>
  <c r="O72" i="70"/>
  <c r="N72" i="70"/>
  <c r="M72" i="70"/>
  <c r="L72" i="70"/>
  <c r="K72" i="70"/>
  <c r="J72" i="70"/>
  <c r="I72" i="70"/>
  <c r="H72" i="70"/>
  <c r="G72" i="70"/>
  <c r="F72" i="70"/>
  <c r="E72" i="70"/>
  <c r="Q71" i="70"/>
  <c r="P71" i="70"/>
  <c r="O71" i="70"/>
  <c r="N71" i="70"/>
  <c r="M71" i="70"/>
  <c r="K71" i="70"/>
  <c r="J71" i="70"/>
  <c r="H71" i="70"/>
  <c r="G71" i="70"/>
  <c r="E71" i="70"/>
  <c r="Q70" i="70"/>
  <c r="P70" i="70"/>
  <c r="O70" i="70"/>
  <c r="N70" i="70"/>
  <c r="M70" i="70"/>
  <c r="K70" i="70"/>
  <c r="J70" i="70"/>
  <c r="H70" i="70"/>
  <c r="G70" i="70"/>
  <c r="E70" i="70"/>
  <c r="Q69" i="70"/>
  <c r="P69" i="70"/>
  <c r="O69" i="70"/>
  <c r="N69" i="70"/>
  <c r="M69" i="70"/>
  <c r="L69" i="70"/>
  <c r="K69" i="70"/>
  <c r="J69" i="70"/>
  <c r="I69" i="70"/>
  <c r="H69" i="70"/>
  <c r="G69" i="70"/>
  <c r="F69" i="70"/>
  <c r="E69" i="70"/>
  <c r="I70" i="72"/>
  <c r="F156" i="72"/>
  <c r="F158" i="72"/>
  <c r="L71" i="72"/>
  <c r="G157" i="72"/>
  <c r="I71" i="72"/>
  <c r="F157" i="72"/>
  <c r="F71" i="72"/>
  <c r="E157" i="72"/>
  <c r="H114" i="72"/>
  <c r="H115" i="72"/>
  <c r="N113" i="72"/>
  <c r="O113" i="72"/>
  <c r="P113" i="72"/>
  <c r="Q72" i="72"/>
  <c r="P72" i="72"/>
  <c r="O72" i="72"/>
  <c r="N72" i="72"/>
  <c r="M72" i="72"/>
  <c r="L72" i="72"/>
  <c r="K72" i="72"/>
  <c r="J72" i="72"/>
  <c r="I72" i="72"/>
  <c r="H72" i="72"/>
  <c r="G72" i="72"/>
  <c r="F72" i="72"/>
  <c r="E72" i="72"/>
  <c r="Q71" i="72"/>
  <c r="P71" i="72"/>
  <c r="O71" i="72"/>
  <c r="N71" i="72"/>
  <c r="M71" i="72"/>
  <c r="K71" i="72"/>
  <c r="J71" i="72"/>
  <c r="H71" i="72"/>
  <c r="G71" i="72"/>
  <c r="E71" i="72"/>
  <c r="Q70" i="72"/>
  <c r="P70" i="72"/>
  <c r="O70" i="72"/>
  <c r="N70" i="72"/>
  <c r="M70" i="72"/>
  <c r="K70" i="72"/>
  <c r="J70" i="72"/>
  <c r="H70" i="72"/>
  <c r="G70" i="72"/>
  <c r="E70" i="72"/>
  <c r="K114" i="72"/>
  <c r="K115" i="72"/>
  <c r="K115" i="68"/>
  <c r="Q113" i="72"/>
  <c r="Q112" i="72"/>
  <c r="P112" i="72"/>
  <c r="O112" i="72"/>
  <c r="N112" i="72"/>
  <c r="M112" i="72"/>
  <c r="L112" i="72"/>
  <c r="J112" i="72"/>
  <c r="I112" i="72"/>
  <c r="G112" i="72"/>
  <c r="F112" i="72"/>
  <c r="Q69" i="72"/>
  <c r="P69" i="72"/>
  <c r="O69" i="72"/>
  <c r="N69" i="72"/>
  <c r="M69" i="72"/>
  <c r="L69" i="72"/>
  <c r="K69" i="72"/>
  <c r="J69" i="72"/>
  <c r="I69" i="72"/>
  <c r="H69" i="72"/>
  <c r="G69" i="72"/>
  <c r="F69" i="72"/>
  <c r="E69" i="72"/>
  <c r="L71" i="68"/>
  <c r="G157" i="68"/>
  <c r="L70" i="68"/>
  <c r="G156" i="68"/>
  <c r="I71" i="68"/>
  <c r="F157" i="68"/>
  <c r="F71" i="68"/>
  <c r="E157" i="68"/>
  <c r="F70" i="68"/>
  <c r="E156" i="68"/>
  <c r="Q71" i="68"/>
  <c r="Q72" i="68"/>
  <c r="Q70" i="68"/>
  <c r="P71" i="68"/>
  <c r="P72" i="68"/>
  <c r="P70" i="68"/>
  <c r="O71" i="68"/>
  <c r="O72" i="68"/>
  <c r="O70" i="68"/>
  <c r="N71" i="68"/>
  <c r="N72" i="68"/>
  <c r="N70" i="68"/>
  <c r="M71" i="68"/>
  <c r="M72" i="68"/>
  <c r="M70" i="68"/>
  <c r="L72" i="68"/>
  <c r="K71" i="68"/>
  <c r="K72" i="68"/>
  <c r="K70" i="68"/>
  <c r="J71" i="68"/>
  <c r="J72" i="68"/>
  <c r="J70" i="68"/>
  <c r="I72" i="68"/>
  <c r="H71" i="68"/>
  <c r="H72" i="68"/>
  <c r="H70" i="68"/>
  <c r="G71" i="68"/>
  <c r="G72" i="68"/>
  <c r="G70" i="68"/>
  <c r="F72" i="68"/>
  <c r="E71" i="68"/>
  <c r="E72" i="68"/>
  <c r="E70" i="68"/>
  <c r="Q69" i="68"/>
  <c r="P69" i="68"/>
  <c r="O69" i="68"/>
  <c r="N69" i="68"/>
  <c r="M69" i="68"/>
  <c r="L69" i="68"/>
  <c r="K69" i="68"/>
  <c r="J69" i="68"/>
  <c r="I69" i="68"/>
  <c r="H69" i="68"/>
  <c r="G69" i="68"/>
  <c r="F69" i="68"/>
  <c r="E69" i="68"/>
  <c r="I63" i="68"/>
  <c r="F149" i="68"/>
  <c r="F158" i="68"/>
  <c r="H115" i="68"/>
  <c r="E115" i="68"/>
  <c r="Q114" i="68"/>
  <c r="P114" i="68"/>
  <c r="O114" i="68"/>
  <c r="N114" i="68"/>
  <c r="Q113" i="68"/>
  <c r="P113" i="68"/>
  <c r="O113" i="68"/>
  <c r="N113" i="68"/>
  <c r="Q112" i="68"/>
  <c r="P112" i="68"/>
  <c r="O112" i="68"/>
  <c r="N112" i="68"/>
  <c r="M112" i="68"/>
  <c r="L112" i="68"/>
  <c r="J112" i="68"/>
  <c r="I112" i="68"/>
  <c r="G112" i="68"/>
  <c r="F112" i="68"/>
  <c r="D92" i="87"/>
  <c r="E94" i="87"/>
  <c r="G94" i="87"/>
  <c r="E93" i="87"/>
  <c r="G93" i="87"/>
  <c r="E92" i="87"/>
  <c r="G92" i="87"/>
  <c r="D89" i="87"/>
  <c r="E91" i="87"/>
  <c r="G91" i="87"/>
  <c r="E90" i="87"/>
  <c r="G90" i="87"/>
  <c r="E89" i="87"/>
  <c r="G89" i="87"/>
  <c r="D86" i="87"/>
  <c r="E88" i="87"/>
  <c r="G88" i="87"/>
  <c r="E87" i="87"/>
  <c r="G87" i="87"/>
  <c r="E86" i="87"/>
  <c r="G86" i="87"/>
  <c r="D81" i="87"/>
  <c r="K83" i="87"/>
  <c r="E83" i="87"/>
  <c r="G83" i="87"/>
  <c r="E82" i="87"/>
  <c r="G82" i="87"/>
  <c r="E81" i="87"/>
  <c r="G81" i="87"/>
  <c r="D78" i="87"/>
  <c r="E80" i="87"/>
  <c r="G80" i="87"/>
  <c r="E79" i="87"/>
  <c r="G79" i="87"/>
  <c r="E78" i="87"/>
  <c r="G78" i="87"/>
  <c r="D75" i="87"/>
  <c r="E77" i="87"/>
  <c r="G77" i="87"/>
  <c r="E76" i="87"/>
  <c r="G76" i="87"/>
  <c r="E75" i="87"/>
  <c r="G75" i="87"/>
  <c r="D70" i="87"/>
  <c r="E72" i="87"/>
  <c r="G72" i="87"/>
  <c r="E71" i="87"/>
  <c r="G71" i="87"/>
  <c r="E70" i="87"/>
  <c r="G70" i="87"/>
  <c r="D69" i="87"/>
  <c r="D66" i="87"/>
  <c r="E69" i="87"/>
  <c r="G69" i="87"/>
  <c r="E68" i="87"/>
  <c r="G68" i="87"/>
  <c r="E67" i="87"/>
  <c r="G67" i="87"/>
  <c r="E66" i="87"/>
  <c r="G66" i="87"/>
  <c r="D65" i="87"/>
  <c r="D62" i="87"/>
  <c r="E65" i="87"/>
  <c r="G65" i="87"/>
  <c r="E64" i="87"/>
  <c r="G64" i="87"/>
  <c r="E63" i="87"/>
  <c r="G63" i="87"/>
  <c r="E62" i="87"/>
  <c r="G62" i="87"/>
  <c r="D57" i="87"/>
  <c r="K59" i="87"/>
  <c r="E59" i="87"/>
  <c r="G59" i="87"/>
  <c r="E58" i="87"/>
  <c r="G58" i="87"/>
  <c r="E57" i="87"/>
  <c r="G57" i="87"/>
  <c r="D56" i="87"/>
  <c r="D53" i="87"/>
  <c r="E56" i="87"/>
  <c r="G56" i="87"/>
  <c r="E55" i="87"/>
  <c r="G55" i="87"/>
  <c r="E54" i="87"/>
  <c r="G54" i="87"/>
  <c r="E53" i="87"/>
  <c r="G53" i="87"/>
  <c r="D52" i="87"/>
  <c r="D49" i="87"/>
  <c r="E52" i="87"/>
  <c r="G52" i="87"/>
  <c r="E51" i="87"/>
  <c r="G51" i="87"/>
  <c r="E50" i="87"/>
  <c r="G50" i="87"/>
  <c r="E49" i="87"/>
  <c r="G49" i="87"/>
  <c r="D44" i="87"/>
  <c r="E46" i="87"/>
  <c r="G46" i="87"/>
  <c r="E45" i="87"/>
  <c r="G45" i="87"/>
  <c r="E44" i="87"/>
  <c r="G44" i="87"/>
  <c r="D43" i="87"/>
  <c r="D40" i="87"/>
  <c r="E43" i="87"/>
  <c r="G43" i="87"/>
  <c r="E42" i="87"/>
  <c r="G42" i="87"/>
  <c r="E41" i="87"/>
  <c r="G41" i="87"/>
  <c r="E40" i="87"/>
  <c r="G40" i="87"/>
  <c r="D39" i="87"/>
  <c r="D36" i="87"/>
  <c r="E39" i="87"/>
  <c r="G39" i="87"/>
  <c r="E38" i="87"/>
  <c r="G38" i="87"/>
  <c r="E37" i="87"/>
  <c r="G37" i="87"/>
  <c r="E36" i="87"/>
  <c r="G36" i="87"/>
  <c r="D31" i="87"/>
  <c r="K33" i="87"/>
  <c r="E33" i="87"/>
  <c r="G33" i="87"/>
  <c r="E32" i="87"/>
  <c r="G32" i="87"/>
  <c r="E31" i="87"/>
  <c r="G31" i="87"/>
  <c r="D30" i="87"/>
  <c r="D27" i="87"/>
  <c r="E30" i="87"/>
  <c r="G30" i="87"/>
  <c r="E29" i="87"/>
  <c r="G29" i="87"/>
  <c r="E28" i="87"/>
  <c r="G28" i="87"/>
  <c r="E27" i="87"/>
  <c r="G27" i="87"/>
  <c r="D26" i="87"/>
  <c r="E26" i="87"/>
  <c r="G26" i="87"/>
  <c r="E25" i="87"/>
  <c r="G25" i="87"/>
  <c r="E24" i="87"/>
  <c r="G24" i="87"/>
  <c r="E23" i="87"/>
  <c r="G23" i="87"/>
  <c r="A12" i="87"/>
  <c r="F9" i="87"/>
  <c r="F8" i="87"/>
  <c r="M89" i="76"/>
  <c r="M88" i="76"/>
  <c r="G90" i="76"/>
  <c r="G89" i="76"/>
  <c r="G88" i="76"/>
  <c r="J90" i="76"/>
  <c r="J89" i="76"/>
  <c r="J83" i="76"/>
  <c r="J100" i="70"/>
  <c r="J100" i="68"/>
  <c r="J82" i="76"/>
  <c r="J99" i="72"/>
  <c r="J99" i="68"/>
  <c r="J81" i="76"/>
  <c r="J94" i="69"/>
  <c r="J76" i="76"/>
  <c r="J93" i="70"/>
  <c r="J93" i="68"/>
  <c r="J75" i="76"/>
  <c r="J92" i="72"/>
  <c r="J92" i="68"/>
  <c r="J74" i="76"/>
  <c r="G94" i="69"/>
  <c r="G76" i="76"/>
  <c r="G93" i="70"/>
  <c r="G93" i="68"/>
  <c r="G75" i="76"/>
  <c r="G92" i="72"/>
  <c r="G92" i="68"/>
  <c r="G74" i="76"/>
  <c r="M4" i="66"/>
  <c r="M3" i="66"/>
  <c r="M4" i="34"/>
  <c r="M3" i="34"/>
  <c r="L50" i="68"/>
  <c r="G136" i="68"/>
  <c r="M4" i="31"/>
  <c r="L49" i="68"/>
  <c r="G135" i="68"/>
  <c r="O93" i="70"/>
  <c r="Q108" i="69"/>
  <c r="P108" i="69"/>
  <c r="O108" i="69"/>
  <c r="N108" i="69"/>
  <c r="Q101" i="69"/>
  <c r="P101" i="69"/>
  <c r="G101" i="69"/>
  <c r="O101" i="69"/>
  <c r="N101" i="69"/>
  <c r="Q94" i="69"/>
  <c r="P94" i="69"/>
  <c r="O94" i="69"/>
  <c r="N94" i="69"/>
  <c r="Q107" i="70"/>
  <c r="P107" i="70"/>
  <c r="O107" i="70"/>
  <c r="N107" i="70"/>
  <c r="Q100" i="70"/>
  <c r="P100" i="70"/>
  <c r="G100" i="70"/>
  <c r="O100" i="70"/>
  <c r="N100" i="70"/>
  <c r="Q93" i="70"/>
  <c r="P93" i="70"/>
  <c r="N93" i="70"/>
  <c r="Q106" i="72"/>
  <c r="P106" i="72"/>
  <c r="O106" i="72"/>
  <c r="N106" i="72"/>
  <c r="M99" i="72"/>
  <c r="Q99" i="72"/>
  <c r="P99" i="72"/>
  <c r="G99" i="72"/>
  <c r="O99" i="72"/>
  <c r="N99" i="72"/>
  <c r="M92" i="72"/>
  <c r="Q92" i="72"/>
  <c r="P92" i="72"/>
  <c r="O92" i="72"/>
  <c r="N92" i="72"/>
  <c r="F51" i="68"/>
  <c r="E137" i="68"/>
  <c r="I51" i="68"/>
  <c r="F137" i="68"/>
  <c r="M93" i="68"/>
  <c r="O93" i="68"/>
  <c r="M92" i="68"/>
  <c r="O92" i="68"/>
  <c r="Q93" i="68"/>
  <c r="Q92" i="68"/>
  <c r="M99" i="68"/>
  <c r="Q99" i="68"/>
  <c r="Q107" i="68"/>
  <c r="Q106" i="68"/>
  <c r="O107" i="68"/>
  <c r="O106" i="68"/>
  <c r="M100" i="68"/>
  <c r="G99" i="68"/>
  <c r="E45" i="62"/>
  <c r="E45" i="64"/>
  <c r="C45" i="64"/>
  <c r="E22" i="64"/>
  <c r="C22" i="64"/>
  <c r="C45" i="62"/>
  <c r="E22" i="62"/>
  <c r="C22" i="62"/>
  <c r="G58" i="63"/>
  <c r="C58" i="63"/>
  <c r="K58" i="63"/>
  <c r="K29" i="63"/>
  <c r="G29" i="63"/>
  <c r="C29" i="63"/>
  <c r="G58" i="61"/>
  <c r="K58" i="61"/>
  <c r="C58" i="61"/>
  <c r="K29" i="61"/>
  <c r="G29" i="61"/>
  <c r="C29" i="61"/>
  <c r="P75" i="76"/>
  <c r="N75" i="76"/>
  <c r="M82" i="76"/>
  <c r="M81" i="76"/>
  <c r="G83" i="76"/>
  <c r="G100" i="68"/>
  <c r="G82" i="76"/>
  <c r="G81" i="76"/>
  <c r="M75" i="76"/>
  <c r="M74" i="76"/>
  <c r="K89" i="76"/>
  <c r="E89" i="76"/>
  <c r="K88" i="76"/>
  <c r="H88" i="76"/>
  <c r="K82" i="76"/>
  <c r="H82" i="76"/>
  <c r="E82" i="76"/>
  <c r="K81" i="76"/>
  <c r="H81" i="76"/>
  <c r="E81" i="76"/>
  <c r="K75" i="76"/>
  <c r="H75" i="76"/>
  <c r="E75" i="76"/>
  <c r="K74" i="76"/>
  <c r="H74" i="76"/>
  <c r="H90" i="76"/>
  <c r="E90" i="76"/>
  <c r="P89" i="76"/>
  <c r="N89" i="76"/>
  <c r="P88" i="76"/>
  <c r="N88" i="76"/>
  <c r="Q87" i="76"/>
  <c r="P87" i="76"/>
  <c r="O87" i="76"/>
  <c r="N87" i="76"/>
  <c r="M87" i="76"/>
  <c r="L87" i="76"/>
  <c r="J87" i="76"/>
  <c r="I87" i="76"/>
  <c r="G87" i="76"/>
  <c r="F87" i="76"/>
  <c r="H83" i="76"/>
  <c r="E83" i="76"/>
  <c r="Q82" i="76"/>
  <c r="P82" i="76"/>
  <c r="O82" i="76"/>
  <c r="N82" i="76"/>
  <c r="Q81" i="76"/>
  <c r="P81" i="76"/>
  <c r="O81" i="76"/>
  <c r="N81" i="76"/>
  <c r="Q80" i="76"/>
  <c r="P80" i="76"/>
  <c r="O80" i="76"/>
  <c r="N80" i="76"/>
  <c r="M80" i="76"/>
  <c r="L80" i="76"/>
  <c r="J80" i="76"/>
  <c r="I80" i="76"/>
  <c r="G80" i="76"/>
  <c r="F80" i="76"/>
  <c r="H76" i="76"/>
  <c r="E76" i="76"/>
  <c r="P74" i="76"/>
  <c r="Q73" i="76"/>
  <c r="P73" i="76"/>
  <c r="O73" i="76"/>
  <c r="N73" i="76"/>
  <c r="M73" i="76"/>
  <c r="L73" i="76"/>
  <c r="J73" i="76"/>
  <c r="I73" i="76"/>
  <c r="P5" i="66"/>
  <c r="Q47" i="76"/>
  <c r="O5" i="66"/>
  <c r="P47" i="76"/>
  <c r="N5" i="66"/>
  <c r="O47" i="76"/>
  <c r="M5" i="66"/>
  <c r="N47" i="76"/>
  <c r="M47" i="76"/>
  <c r="L47" i="76"/>
  <c r="K47" i="76"/>
  <c r="J47" i="76"/>
  <c r="H47" i="76"/>
  <c r="G47" i="76"/>
  <c r="E47" i="76"/>
  <c r="P4" i="66"/>
  <c r="Q46" i="76"/>
  <c r="P46" i="76"/>
  <c r="O46" i="76"/>
  <c r="N46" i="76"/>
  <c r="M46" i="76"/>
  <c r="K46" i="76"/>
  <c r="J46" i="76"/>
  <c r="H46" i="76"/>
  <c r="G46" i="76"/>
  <c r="E46" i="76"/>
  <c r="P3" i="66"/>
  <c r="Q45" i="76"/>
  <c r="P45" i="76"/>
  <c r="O45" i="76"/>
  <c r="N45" i="76"/>
  <c r="M45" i="76"/>
  <c r="K45" i="76"/>
  <c r="J45" i="76"/>
  <c r="H45" i="76"/>
  <c r="G45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P5" i="34"/>
  <c r="Q40" i="76"/>
  <c r="O5" i="34"/>
  <c r="P40" i="76"/>
  <c r="N5" i="34"/>
  <c r="O40" i="76"/>
  <c r="M5" i="34"/>
  <c r="N40" i="76"/>
  <c r="M40" i="76"/>
  <c r="L40" i="76"/>
  <c r="K40" i="76"/>
  <c r="J40" i="76"/>
  <c r="H40" i="76"/>
  <c r="G40" i="76"/>
  <c r="E40" i="76"/>
  <c r="K35" i="34"/>
  <c r="M35" i="34"/>
  <c r="K39" i="34"/>
  <c r="M39" i="34"/>
  <c r="L4" i="34"/>
  <c r="P4" i="34"/>
  <c r="Q39" i="76"/>
  <c r="P39" i="76"/>
  <c r="N4" i="34"/>
  <c r="O39" i="76"/>
  <c r="N39" i="76"/>
  <c r="M39" i="76"/>
  <c r="K39" i="76"/>
  <c r="J39" i="76"/>
  <c r="H39" i="76"/>
  <c r="G39" i="76"/>
  <c r="E39" i="76"/>
  <c r="K22" i="34"/>
  <c r="M22" i="34"/>
  <c r="K26" i="34"/>
  <c r="M26" i="34"/>
  <c r="L3" i="34"/>
  <c r="P3" i="34"/>
  <c r="Q38" i="76"/>
  <c r="P38" i="76"/>
  <c r="N3" i="34"/>
  <c r="O38" i="76"/>
  <c r="N38" i="76"/>
  <c r="M38" i="76"/>
  <c r="K38" i="76"/>
  <c r="J38" i="76"/>
  <c r="H38" i="76"/>
  <c r="G38" i="76"/>
  <c r="E38" i="76"/>
  <c r="Q37" i="76"/>
  <c r="P37" i="76"/>
  <c r="O37" i="76"/>
  <c r="N37" i="76"/>
  <c r="M37" i="76"/>
  <c r="L37" i="76"/>
  <c r="K37" i="76"/>
  <c r="J37" i="76"/>
  <c r="I37" i="76"/>
  <c r="H37" i="76"/>
  <c r="P5" i="31"/>
  <c r="Q33" i="76"/>
  <c r="O5" i="31"/>
  <c r="P33" i="76"/>
  <c r="N5" i="31"/>
  <c r="O33" i="76"/>
  <c r="M5" i="31"/>
  <c r="N33" i="76"/>
  <c r="M33" i="76"/>
  <c r="L33" i="76"/>
  <c r="K33" i="76"/>
  <c r="J33" i="76"/>
  <c r="H33" i="76"/>
  <c r="G33" i="76"/>
  <c r="E33" i="76"/>
  <c r="P4" i="31"/>
  <c r="Q32" i="76"/>
  <c r="P32" i="76"/>
  <c r="O32" i="76"/>
  <c r="N32" i="76"/>
  <c r="M32" i="76"/>
  <c r="K32" i="76"/>
  <c r="J32" i="76"/>
  <c r="H32" i="76"/>
  <c r="G32" i="76"/>
  <c r="E32" i="76"/>
  <c r="P3" i="31"/>
  <c r="Q31" i="76"/>
  <c r="P31" i="76"/>
  <c r="M31" i="76"/>
  <c r="K31" i="76"/>
  <c r="J31" i="76"/>
  <c r="H31" i="76"/>
  <c r="Q30" i="76"/>
  <c r="P30" i="76"/>
  <c r="O30" i="76"/>
  <c r="N30" i="76"/>
  <c r="M30" i="76"/>
  <c r="L30" i="76"/>
  <c r="J30" i="76"/>
  <c r="I30" i="76"/>
  <c r="I65" i="72"/>
  <c r="F151" i="72"/>
  <c r="F65" i="72"/>
  <c r="E151" i="72"/>
  <c r="K107" i="72"/>
  <c r="L64" i="72"/>
  <c r="G150" i="72"/>
  <c r="I64" i="72"/>
  <c r="F150" i="72"/>
  <c r="E107" i="72"/>
  <c r="F64" i="72"/>
  <c r="E150" i="72"/>
  <c r="L63" i="72"/>
  <c r="G149" i="72"/>
  <c r="F63" i="72"/>
  <c r="E149" i="72"/>
  <c r="I58" i="72"/>
  <c r="F144" i="72"/>
  <c r="F58" i="72"/>
  <c r="E144" i="72"/>
  <c r="K100" i="72"/>
  <c r="L57" i="72"/>
  <c r="G143" i="72"/>
  <c r="H100" i="72"/>
  <c r="I57" i="72"/>
  <c r="F143" i="72"/>
  <c r="E100" i="72"/>
  <c r="F57" i="72"/>
  <c r="E143" i="72"/>
  <c r="L56" i="72"/>
  <c r="G142" i="72"/>
  <c r="I56" i="72"/>
  <c r="F142" i="72"/>
  <c r="F56" i="72"/>
  <c r="E142" i="72"/>
  <c r="I51" i="72"/>
  <c r="F137" i="72"/>
  <c r="F51" i="72"/>
  <c r="E137" i="72"/>
  <c r="K93" i="72"/>
  <c r="L50" i="72"/>
  <c r="G136" i="72"/>
  <c r="H93" i="72"/>
  <c r="I50" i="72"/>
  <c r="F136" i="72"/>
  <c r="E93" i="72"/>
  <c r="F50" i="72"/>
  <c r="E136" i="72"/>
  <c r="L49" i="72"/>
  <c r="G135" i="72"/>
  <c r="I49" i="72"/>
  <c r="F135" i="72"/>
  <c r="K108" i="72"/>
  <c r="H108" i="72"/>
  <c r="E108" i="72"/>
  <c r="Q105" i="72"/>
  <c r="P105" i="72"/>
  <c r="O105" i="72"/>
  <c r="N105" i="72"/>
  <c r="M105" i="72"/>
  <c r="L105" i="72"/>
  <c r="J105" i="72"/>
  <c r="I105" i="72"/>
  <c r="G105" i="72"/>
  <c r="F105" i="72"/>
  <c r="K101" i="72"/>
  <c r="H101" i="72"/>
  <c r="E101" i="72"/>
  <c r="Q98" i="72"/>
  <c r="P98" i="72"/>
  <c r="O98" i="72"/>
  <c r="N98" i="72"/>
  <c r="M98" i="72"/>
  <c r="L98" i="72"/>
  <c r="J98" i="72"/>
  <c r="I98" i="72"/>
  <c r="G98" i="72"/>
  <c r="F98" i="72"/>
  <c r="K94" i="72"/>
  <c r="H94" i="72"/>
  <c r="E94" i="72"/>
  <c r="Q91" i="72"/>
  <c r="P91" i="72"/>
  <c r="O91" i="72"/>
  <c r="N91" i="72"/>
  <c r="M91" i="72"/>
  <c r="L91" i="72"/>
  <c r="J91" i="72"/>
  <c r="I91" i="72"/>
  <c r="Q65" i="72"/>
  <c r="P65" i="72"/>
  <c r="O65" i="72"/>
  <c r="N65" i="72"/>
  <c r="M65" i="72"/>
  <c r="L65" i="72"/>
  <c r="K65" i="72"/>
  <c r="J65" i="72"/>
  <c r="H65" i="72"/>
  <c r="G65" i="72"/>
  <c r="E65" i="72"/>
  <c r="Q64" i="72"/>
  <c r="P64" i="72"/>
  <c r="O64" i="72"/>
  <c r="N64" i="72"/>
  <c r="M64" i="72"/>
  <c r="K64" i="72"/>
  <c r="J64" i="72"/>
  <c r="H64" i="72"/>
  <c r="G64" i="72"/>
  <c r="E64" i="72"/>
  <c r="Q63" i="72"/>
  <c r="P63" i="72"/>
  <c r="O63" i="72"/>
  <c r="N63" i="72"/>
  <c r="M63" i="72"/>
  <c r="K63" i="72"/>
  <c r="J63" i="72"/>
  <c r="H63" i="72"/>
  <c r="G63" i="72"/>
  <c r="E63" i="72"/>
  <c r="Q62" i="72"/>
  <c r="P62" i="72"/>
  <c r="O62" i="72"/>
  <c r="N62" i="72"/>
  <c r="M62" i="72"/>
  <c r="L62" i="72"/>
  <c r="K62" i="72"/>
  <c r="J62" i="72"/>
  <c r="I62" i="72"/>
  <c r="H62" i="72"/>
  <c r="G62" i="72"/>
  <c r="F62" i="72"/>
  <c r="E62" i="72"/>
  <c r="Q58" i="72"/>
  <c r="P58" i="72"/>
  <c r="O58" i="72"/>
  <c r="N58" i="72"/>
  <c r="M58" i="72"/>
  <c r="L58" i="72"/>
  <c r="K58" i="72"/>
  <c r="J58" i="72"/>
  <c r="H58" i="72"/>
  <c r="G58" i="72"/>
  <c r="E58" i="72"/>
  <c r="Q57" i="72"/>
  <c r="P57" i="72"/>
  <c r="O57" i="72"/>
  <c r="N57" i="72"/>
  <c r="M57" i="72"/>
  <c r="K57" i="72"/>
  <c r="J57" i="72"/>
  <c r="H57" i="72"/>
  <c r="G57" i="72"/>
  <c r="E57" i="72"/>
  <c r="Q56" i="72"/>
  <c r="P56" i="72"/>
  <c r="O56" i="72"/>
  <c r="N56" i="72"/>
  <c r="M56" i="72"/>
  <c r="K56" i="72"/>
  <c r="J56" i="72"/>
  <c r="H56" i="72"/>
  <c r="G56" i="72"/>
  <c r="E56" i="72"/>
  <c r="Q55" i="72"/>
  <c r="P55" i="72"/>
  <c r="O55" i="72"/>
  <c r="N55" i="72"/>
  <c r="M55" i="72"/>
  <c r="L55" i="72"/>
  <c r="K55" i="72"/>
  <c r="J55" i="72"/>
  <c r="I55" i="72"/>
  <c r="H55" i="72"/>
  <c r="Q51" i="72"/>
  <c r="P51" i="72"/>
  <c r="O51" i="72"/>
  <c r="N51" i="72"/>
  <c r="M51" i="72"/>
  <c r="L51" i="72"/>
  <c r="K51" i="72"/>
  <c r="J51" i="72"/>
  <c r="H51" i="72"/>
  <c r="G51" i="72"/>
  <c r="E51" i="72"/>
  <c r="Q50" i="72"/>
  <c r="P50" i="72"/>
  <c r="O50" i="72"/>
  <c r="N50" i="72"/>
  <c r="M50" i="72"/>
  <c r="K50" i="72"/>
  <c r="J50" i="72"/>
  <c r="H50" i="72"/>
  <c r="G50" i="72"/>
  <c r="E50" i="72"/>
  <c r="Q49" i="72"/>
  <c r="P49" i="72"/>
  <c r="M49" i="72"/>
  <c r="K49" i="72"/>
  <c r="J49" i="72"/>
  <c r="H49" i="72"/>
  <c r="Q48" i="72"/>
  <c r="P48" i="72"/>
  <c r="O48" i="72"/>
  <c r="N48" i="72"/>
  <c r="M48" i="72"/>
  <c r="L48" i="72"/>
  <c r="J48" i="72"/>
  <c r="I48" i="72"/>
  <c r="I65" i="70"/>
  <c r="F152" i="70"/>
  <c r="F65" i="70"/>
  <c r="E152" i="70"/>
  <c r="K107" i="70"/>
  <c r="L64" i="70"/>
  <c r="G151" i="70"/>
  <c r="F64" i="70"/>
  <c r="K106" i="70"/>
  <c r="L63" i="70"/>
  <c r="G150" i="70"/>
  <c r="H106" i="70"/>
  <c r="I63" i="70"/>
  <c r="F150" i="70"/>
  <c r="E106" i="70"/>
  <c r="F63" i="70"/>
  <c r="E150" i="70"/>
  <c r="I58" i="70"/>
  <c r="F145" i="70"/>
  <c r="F58" i="70"/>
  <c r="E145" i="70"/>
  <c r="K100" i="70"/>
  <c r="L57" i="70"/>
  <c r="G144" i="70"/>
  <c r="I57" i="70"/>
  <c r="F144" i="70"/>
  <c r="F57" i="70"/>
  <c r="E144" i="70"/>
  <c r="K99" i="70"/>
  <c r="L56" i="70"/>
  <c r="G143" i="70"/>
  <c r="H99" i="70"/>
  <c r="I56" i="70"/>
  <c r="F143" i="70"/>
  <c r="E99" i="70"/>
  <c r="F56" i="70"/>
  <c r="E143" i="70"/>
  <c r="I51" i="70"/>
  <c r="F138" i="70"/>
  <c r="F51" i="70"/>
  <c r="E138" i="70"/>
  <c r="K93" i="70"/>
  <c r="L50" i="70"/>
  <c r="G137" i="70"/>
  <c r="I50" i="70"/>
  <c r="F137" i="70"/>
  <c r="F50" i="70"/>
  <c r="E137" i="70"/>
  <c r="K92" i="70"/>
  <c r="L49" i="70"/>
  <c r="G136" i="70"/>
  <c r="H92" i="70"/>
  <c r="I49" i="70"/>
  <c r="F136" i="70"/>
  <c r="K108" i="70"/>
  <c r="E108" i="70"/>
  <c r="Q105" i="70"/>
  <c r="P105" i="70"/>
  <c r="O105" i="70"/>
  <c r="N105" i="70"/>
  <c r="M105" i="70"/>
  <c r="L105" i="70"/>
  <c r="J105" i="70"/>
  <c r="I105" i="70"/>
  <c r="G105" i="70"/>
  <c r="F105" i="70"/>
  <c r="K101" i="70"/>
  <c r="H101" i="70"/>
  <c r="E101" i="70"/>
  <c r="Q98" i="70"/>
  <c r="P98" i="70"/>
  <c r="O98" i="70"/>
  <c r="N98" i="70"/>
  <c r="M98" i="70"/>
  <c r="L98" i="70"/>
  <c r="J98" i="70"/>
  <c r="I98" i="70"/>
  <c r="G98" i="70"/>
  <c r="F98" i="70"/>
  <c r="K94" i="70"/>
  <c r="H94" i="70"/>
  <c r="E94" i="70"/>
  <c r="Q91" i="70"/>
  <c r="P91" i="70"/>
  <c r="O91" i="70"/>
  <c r="N91" i="70"/>
  <c r="M91" i="70"/>
  <c r="L91" i="70"/>
  <c r="J91" i="70"/>
  <c r="I91" i="70"/>
  <c r="Q65" i="70"/>
  <c r="P65" i="70"/>
  <c r="O65" i="70"/>
  <c r="N65" i="70"/>
  <c r="M65" i="70"/>
  <c r="L65" i="70"/>
  <c r="K65" i="70"/>
  <c r="J65" i="70"/>
  <c r="H65" i="70"/>
  <c r="G65" i="70"/>
  <c r="E65" i="70"/>
  <c r="Q64" i="70"/>
  <c r="P64" i="70"/>
  <c r="O64" i="70"/>
  <c r="N64" i="70"/>
  <c r="M64" i="70"/>
  <c r="K64" i="70"/>
  <c r="J64" i="70"/>
  <c r="H64" i="70"/>
  <c r="G64" i="70"/>
  <c r="E64" i="70"/>
  <c r="Q63" i="70"/>
  <c r="P63" i="70"/>
  <c r="O63" i="70"/>
  <c r="N63" i="70"/>
  <c r="M63" i="70"/>
  <c r="K63" i="70"/>
  <c r="J63" i="70"/>
  <c r="H63" i="70"/>
  <c r="G63" i="70"/>
  <c r="Q62" i="70"/>
  <c r="P62" i="70"/>
  <c r="O62" i="70"/>
  <c r="N62" i="70"/>
  <c r="M62" i="70"/>
  <c r="L62" i="70"/>
  <c r="K62" i="70"/>
  <c r="J62" i="70"/>
  <c r="I62" i="70"/>
  <c r="H62" i="70"/>
  <c r="G62" i="70"/>
  <c r="F62" i="70"/>
  <c r="E62" i="70"/>
  <c r="Q58" i="70"/>
  <c r="P58" i="70"/>
  <c r="O58" i="70"/>
  <c r="N58" i="70"/>
  <c r="M58" i="70"/>
  <c r="L58" i="70"/>
  <c r="K58" i="70"/>
  <c r="J58" i="70"/>
  <c r="H58" i="70"/>
  <c r="G58" i="70"/>
  <c r="E58" i="70"/>
  <c r="Q57" i="70"/>
  <c r="P57" i="70"/>
  <c r="O57" i="70"/>
  <c r="N57" i="70"/>
  <c r="M57" i="70"/>
  <c r="K57" i="70"/>
  <c r="J57" i="70"/>
  <c r="H57" i="70"/>
  <c r="G57" i="70"/>
  <c r="E57" i="70"/>
  <c r="Q56" i="70"/>
  <c r="P56" i="70"/>
  <c r="O56" i="70"/>
  <c r="N56" i="70"/>
  <c r="M56" i="70"/>
  <c r="K56" i="70"/>
  <c r="J56" i="70"/>
  <c r="H56" i="70"/>
  <c r="G56" i="70"/>
  <c r="E56" i="70"/>
  <c r="Q55" i="70"/>
  <c r="P55" i="70"/>
  <c r="O55" i="70"/>
  <c r="N55" i="70"/>
  <c r="M55" i="70"/>
  <c r="L55" i="70"/>
  <c r="K55" i="70"/>
  <c r="J55" i="70"/>
  <c r="I55" i="70"/>
  <c r="H55" i="70"/>
  <c r="Q51" i="70"/>
  <c r="P51" i="70"/>
  <c r="O51" i="70"/>
  <c r="N51" i="70"/>
  <c r="M51" i="70"/>
  <c r="L51" i="70"/>
  <c r="K51" i="70"/>
  <c r="J51" i="70"/>
  <c r="H51" i="70"/>
  <c r="G51" i="70"/>
  <c r="E51" i="70"/>
  <c r="Q50" i="70"/>
  <c r="P50" i="70"/>
  <c r="O50" i="70"/>
  <c r="N50" i="70"/>
  <c r="M50" i="70"/>
  <c r="K50" i="70"/>
  <c r="J50" i="70"/>
  <c r="H50" i="70"/>
  <c r="G50" i="70"/>
  <c r="E50" i="70"/>
  <c r="Q49" i="70"/>
  <c r="P49" i="70"/>
  <c r="M49" i="70"/>
  <c r="K49" i="70"/>
  <c r="J49" i="70"/>
  <c r="H49" i="70"/>
  <c r="Q48" i="70"/>
  <c r="P48" i="70"/>
  <c r="O48" i="70"/>
  <c r="N48" i="70"/>
  <c r="M48" i="70"/>
  <c r="L48" i="70"/>
  <c r="J48" i="70"/>
  <c r="I48" i="70"/>
  <c r="I65" i="69"/>
  <c r="F151" i="69"/>
  <c r="K107" i="69"/>
  <c r="L64" i="69"/>
  <c r="I64" i="69"/>
  <c r="E107" i="69"/>
  <c r="F64" i="69"/>
  <c r="K106" i="69"/>
  <c r="L63" i="69"/>
  <c r="I63" i="69"/>
  <c r="E106" i="69"/>
  <c r="F63" i="69"/>
  <c r="I58" i="69"/>
  <c r="F144" i="69"/>
  <c r="F58" i="69"/>
  <c r="E144" i="69"/>
  <c r="K100" i="69"/>
  <c r="L57" i="69"/>
  <c r="H100" i="69"/>
  <c r="I57" i="69"/>
  <c r="E100" i="69"/>
  <c r="F57" i="69"/>
  <c r="K99" i="69"/>
  <c r="L56" i="69"/>
  <c r="H99" i="69"/>
  <c r="I56" i="69"/>
  <c r="E99" i="69"/>
  <c r="F56" i="69"/>
  <c r="F51" i="69"/>
  <c r="E137" i="69"/>
  <c r="K93" i="69"/>
  <c r="L50" i="69"/>
  <c r="H93" i="69"/>
  <c r="I50" i="69"/>
  <c r="E93" i="69"/>
  <c r="F50" i="69"/>
  <c r="K92" i="69"/>
  <c r="L49" i="69"/>
  <c r="H92" i="69"/>
  <c r="I49" i="69"/>
  <c r="K108" i="69"/>
  <c r="Q105" i="69"/>
  <c r="P105" i="69"/>
  <c r="O105" i="69"/>
  <c r="N105" i="69"/>
  <c r="M105" i="69"/>
  <c r="L105" i="69"/>
  <c r="J105" i="69"/>
  <c r="I105" i="69"/>
  <c r="G105" i="69"/>
  <c r="F105" i="69"/>
  <c r="K101" i="69"/>
  <c r="Q98" i="69"/>
  <c r="P98" i="69"/>
  <c r="O98" i="69"/>
  <c r="N98" i="69"/>
  <c r="M98" i="69"/>
  <c r="L98" i="69"/>
  <c r="J98" i="69"/>
  <c r="I98" i="69"/>
  <c r="G98" i="69"/>
  <c r="F98" i="69"/>
  <c r="K94" i="69"/>
  <c r="Q91" i="69"/>
  <c r="P91" i="69"/>
  <c r="O91" i="69"/>
  <c r="N91" i="69"/>
  <c r="M91" i="69"/>
  <c r="L91" i="69"/>
  <c r="J91" i="69"/>
  <c r="I91" i="69"/>
  <c r="Q65" i="69"/>
  <c r="P65" i="69"/>
  <c r="O65" i="69"/>
  <c r="N65" i="69"/>
  <c r="M65" i="69"/>
  <c r="L65" i="69"/>
  <c r="K65" i="69"/>
  <c r="J65" i="69"/>
  <c r="H65" i="69"/>
  <c r="G65" i="69"/>
  <c r="E65" i="69"/>
  <c r="Q64" i="69"/>
  <c r="P64" i="69"/>
  <c r="O64" i="69"/>
  <c r="N64" i="69"/>
  <c r="M64" i="69"/>
  <c r="K64" i="69"/>
  <c r="J64" i="69"/>
  <c r="H64" i="69"/>
  <c r="G64" i="69"/>
  <c r="E64" i="69"/>
  <c r="Q63" i="69"/>
  <c r="P63" i="69"/>
  <c r="O63" i="69"/>
  <c r="N63" i="69"/>
  <c r="M63" i="69"/>
  <c r="K63" i="69"/>
  <c r="J63" i="69"/>
  <c r="H63" i="69"/>
  <c r="G63" i="69"/>
  <c r="Q62" i="69"/>
  <c r="P62" i="69"/>
  <c r="O62" i="69"/>
  <c r="N62" i="69"/>
  <c r="M62" i="69"/>
  <c r="L62" i="69"/>
  <c r="K62" i="69"/>
  <c r="J62" i="69"/>
  <c r="I62" i="69"/>
  <c r="H62" i="69"/>
  <c r="G62" i="69"/>
  <c r="F62" i="69"/>
  <c r="E62" i="69"/>
  <c r="Q58" i="69"/>
  <c r="P58" i="69"/>
  <c r="O58" i="69"/>
  <c r="N58" i="69"/>
  <c r="M58" i="69"/>
  <c r="L58" i="69"/>
  <c r="K58" i="69"/>
  <c r="J58" i="69"/>
  <c r="H58" i="69"/>
  <c r="G58" i="69"/>
  <c r="E58" i="69"/>
  <c r="Q57" i="69"/>
  <c r="P57" i="69"/>
  <c r="O57" i="69"/>
  <c r="N57" i="69"/>
  <c r="M57" i="69"/>
  <c r="K57" i="69"/>
  <c r="J57" i="69"/>
  <c r="H57" i="69"/>
  <c r="G57" i="69"/>
  <c r="E57" i="69"/>
  <c r="Q56" i="69"/>
  <c r="P56" i="69"/>
  <c r="O56" i="69"/>
  <c r="N56" i="69"/>
  <c r="M56" i="69"/>
  <c r="K56" i="69"/>
  <c r="J56" i="69"/>
  <c r="H56" i="69"/>
  <c r="G56" i="69"/>
  <c r="E56" i="69"/>
  <c r="Q55" i="69"/>
  <c r="P55" i="69"/>
  <c r="O55" i="69"/>
  <c r="N55" i="69"/>
  <c r="M55" i="69"/>
  <c r="L55" i="69"/>
  <c r="K55" i="69"/>
  <c r="J55" i="69"/>
  <c r="I55" i="69"/>
  <c r="H55" i="69"/>
  <c r="Q51" i="69"/>
  <c r="P51" i="69"/>
  <c r="O51" i="69"/>
  <c r="N51" i="69"/>
  <c r="M51" i="69"/>
  <c r="L51" i="69"/>
  <c r="K51" i="69"/>
  <c r="J51" i="69"/>
  <c r="H51" i="69"/>
  <c r="G51" i="69"/>
  <c r="E51" i="69"/>
  <c r="Q50" i="69"/>
  <c r="P50" i="69"/>
  <c r="O50" i="69"/>
  <c r="N50" i="69"/>
  <c r="M50" i="69"/>
  <c r="K50" i="69"/>
  <c r="J50" i="69"/>
  <c r="H50" i="69"/>
  <c r="G50" i="69"/>
  <c r="E50" i="69"/>
  <c r="Q49" i="69"/>
  <c r="P49" i="69"/>
  <c r="M49" i="69"/>
  <c r="K49" i="69"/>
  <c r="J49" i="69"/>
  <c r="H49" i="69"/>
  <c r="Q48" i="69"/>
  <c r="P48" i="69"/>
  <c r="O48" i="69"/>
  <c r="N48" i="69"/>
  <c r="M48" i="69"/>
  <c r="L48" i="69"/>
  <c r="J48" i="69"/>
  <c r="I48" i="69"/>
  <c r="L64" i="68"/>
  <c r="G150" i="68"/>
  <c r="F50" i="68"/>
  <c r="E136" i="68"/>
  <c r="I50" i="68"/>
  <c r="F136" i="68"/>
  <c r="F56" i="68"/>
  <c r="E142" i="68"/>
  <c r="I56" i="68"/>
  <c r="F142" i="68"/>
  <c r="L56" i="68"/>
  <c r="G142" i="68"/>
  <c r="I57" i="68"/>
  <c r="F143" i="68"/>
  <c r="L57" i="68"/>
  <c r="G143" i="68"/>
  <c r="F58" i="68"/>
  <c r="E144" i="68"/>
  <c r="F63" i="68"/>
  <c r="E149" i="68"/>
  <c r="L63" i="68"/>
  <c r="G149" i="68"/>
  <c r="F64" i="68"/>
  <c r="E150" i="68"/>
  <c r="I64" i="68"/>
  <c r="F150" i="68"/>
  <c r="I49" i="68"/>
  <c r="F135" i="68"/>
  <c r="I65" i="68"/>
  <c r="F151" i="68"/>
  <c r="F65" i="68"/>
  <c r="E151" i="68"/>
  <c r="I58" i="68"/>
  <c r="F144" i="68"/>
  <c r="F57" i="68"/>
  <c r="E143" i="68"/>
  <c r="Q62" i="68"/>
  <c r="P62" i="68"/>
  <c r="O62" i="68"/>
  <c r="N62" i="68"/>
  <c r="M62" i="68"/>
  <c r="L62" i="68"/>
  <c r="J62" i="68"/>
  <c r="I62" i="68"/>
  <c r="G62" i="68"/>
  <c r="F62" i="68"/>
  <c r="Q55" i="68"/>
  <c r="P55" i="68"/>
  <c r="O55" i="68"/>
  <c r="N55" i="68"/>
  <c r="M55" i="68"/>
  <c r="L55" i="68"/>
  <c r="J55" i="68"/>
  <c r="I55" i="68"/>
  <c r="E62" i="68"/>
  <c r="H62" i="68"/>
  <c r="K62" i="68"/>
  <c r="K55" i="68"/>
  <c r="H55" i="68"/>
  <c r="H51" i="68"/>
  <c r="J51" i="68"/>
  <c r="O51" i="68"/>
  <c r="H63" i="68"/>
  <c r="J63" i="68"/>
  <c r="O63" i="68"/>
  <c r="L51" i="68"/>
  <c r="J48" i="68"/>
  <c r="O48" i="68"/>
  <c r="L48" i="68"/>
  <c r="G51" i="68"/>
  <c r="K51" i="68"/>
  <c r="G63" i="68"/>
  <c r="K63" i="68"/>
  <c r="M63" i="68"/>
  <c r="M51" i="68"/>
  <c r="M48" i="68"/>
  <c r="E64" i="68"/>
  <c r="G64" i="68"/>
  <c r="H64" i="68"/>
  <c r="J64" i="68"/>
  <c r="K64" i="68"/>
  <c r="M64" i="68"/>
  <c r="N64" i="68"/>
  <c r="O64" i="68"/>
  <c r="P64" i="68"/>
  <c r="Q64" i="68"/>
  <c r="E65" i="68"/>
  <c r="G65" i="68"/>
  <c r="H65" i="68"/>
  <c r="J65" i="68"/>
  <c r="K65" i="68"/>
  <c r="L65" i="68"/>
  <c r="M65" i="68"/>
  <c r="N65" i="68"/>
  <c r="O65" i="68"/>
  <c r="P65" i="68"/>
  <c r="Q65" i="68"/>
  <c r="N63" i="68"/>
  <c r="P63" i="68"/>
  <c r="Q63" i="68"/>
  <c r="E57" i="68"/>
  <c r="G57" i="68"/>
  <c r="H57" i="68"/>
  <c r="J57" i="68"/>
  <c r="K57" i="68"/>
  <c r="M57" i="68"/>
  <c r="N57" i="68"/>
  <c r="O57" i="68"/>
  <c r="P57" i="68"/>
  <c r="Q57" i="68"/>
  <c r="E58" i="68"/>
  <c r="G58" i="68"/>
  <c r="H58" i="68"/>
  <c r="J58" i="68"/>
  <c r="K58" i="68"/>
  <c r="L58" i="68"/>
  <c r="M58" i="68"/>
  <c r="N58" i="68"/>
  <c r="O58" i="68"/>
  <c r="P58" i="68"/>
  <c r="Q58" i="68"/>
  <c r="G56" i="68"/>
  <c r="H56" i="68"/>
  <c r="J56" i="68"/>
  <c r="K56" i="68"/>
  <c r="M56" i="68"/>
  <c r="N56" i="68"/>
  <c r="O56" i="68"/>
  <c r="P56" i="68"/>
  <c r="Q56" i="68"/>
  <c r="E56" i="68"/>
  <c r="E50" i="68"/>
  <c r="G50" i="68"/>
  <c r="H50" i="68"/>
  <c r="J50" i="68"/>
  <c r="K50" i="68"/>
  <c r="M50" i="68"/>
  <c r="N50" i="68"/>
  <c r="O50" i="68"/>
  <c r="P50" i="68"/>
  <c r="Q50" i="68"/>
  <c r="E51" i="68"/>
  <c r="N51" i="68"/>
  <c r="P51" i="68"/>
  <c r="Q51" i="68"/>
  <c r="H49" i="68"/>
  <c r="J49" i="68"/>
  <c r="K49" i="68"/>
  <c r="M49" i="68"/>
  <c r="P49" i="68"/>
  <c r="Q49" i="68"/>
  <c r="Q48" i="68"/>
  <c r="P48" i="68"/>
  <c r="N48" i="68"/>
  <c r="I48" i="68"/>
  <c r="G105" i="68"/>
  <c r="F105" i="68"/>
  <c r="J105" i="68"/>
  <c r="I105" i="68"/>
  <c r="M105" i="68"/>
  <c r="L105" i="68"/>
  <c r="Q105" i="68"/>
  <c r="P105" i="68"/>
  <c r="O105" i="68"/>
  <c r="N105" i="68"/>
  <c r="Q98" i="68"/>
  <c r="P98" i="68"/>
  <c r="O98" i="68"/>
  <c r="N98" i="68"/>
  <c r="M98" i="68"/>
  <c r="L98" i="68"/>
  <c r="J98" i="68"/>
  <c r="I98" i="68"/>
  <c r="G98" i="68"/>
  <c r="F98" i="68"/>
  <c r="Q91" i="68"/>
  <c r="P91" i="68"/>
  <c r="O91" i="68"/>
  <c r="N91" i="68"/>
  <c r="M91" i="68"/>
  <c r="L91" i="68"/>
  <c r="J91" i="68"/>
  <c r="I91" i="68"/>
  <c r="Q100" i="68"/>
  <c r="O100" i="68"/>
  <c r="O99" i="68"/>
  <c r="K108" i="68"/>
  <c r="H108" i="68"/>
  <c r="E108" i="68"/>
  <c r="P107" i="68"/>
  <c r="N107" i="68"/>
  <c r="P106" i="68"/>
  <c r="N106" i="68"/>
  <c r="K101" i="68"/>
  <c r="H101" i="68"/>
  <c r="E101" i="68"/>
  <c r="P100" i="68"/>
  <c r="N100" i="68"/>
  <c r="P99" i="68"/>
  <c r="N99" i="68"/>
  <c r="P93" i="68"/>
  <c r="P92" i="68"/>
  <c r="N93" i="68"/>
  <c r="I20" i="31"/>
  <c r="K94" i="68"/>
  <c r="H94" i="68"/>
  <c r="E94" i="68"/>
  <c r="M18" i="61"/>
  <c r="N18" i="61"/>
  <c r="I47" i="31"/>
  <c r="I45" i="31"/>
  <c r="L45" i="31"/>
  <c r="I50" i="31"/>
  <c r="I48" i="31"/>
  <c r="L48" i="31"/>
  <c r="I53" i="31"/>
  <c r="I51" i="31"/>
  <c r="L51" i="31"/>
  <c r="I34" i="31"/>
  <c r="I32" i="31"/>
  <c r="L32" i="31"/>
  <c r="I38" i="31"/>
  <c r="I36" i="31"/>
  <c r="L36" i="31"/>
  <c r="I42" i="31"/>
  <c r="I40" i="31"/>
  <c r="L40" i="31"/>
  <c r="I21" i="31"/>
  <c r="I19" i="31"/>
  <c r="L19" i="31"/>
  <c r="I25" i="31"/>
  <c r="I23" i="31"/>
  <c r="L23" i="31"/>
  <c r="I29" i="31"/>
  <c r="I27" i="31"/>
  <c r="L27" i="31"/>
  <c r="I46" i="31"/>
  <c r="I49" i="31"/>
  <c r="I52" i="31"/>
  <c r="I33" i="31"/>
  <c r="I37" i="31"/>
  <c r="I41" i="31"/>
  <c r="I24" i="31"/>
  <c r="I28" i="31"/>
  <c r="I46" i="66"/>
  <c r="D45" i="66"/>
  <c r="I45" i="66"/>
  <c r="L45" i="66"/>
  <c r="I50" i="66"/>
  <c r="D49" i="66"/>
  <c r="I49" i="66"/>
  <c r="L49" i="66"/>
  <c r="I54" i="66"/>
  <c r="D53" i="66"/>
  <c r="I53" i="66"/>
  <c r="L53" i="66"/>
  <c r="I59" i="66"/>
  <c r="D58" i="66"/>
  <c r="I58" i="66"/>
  <c r="L58" i="66"/>
  <c r="I63" i="66"/>
  <c r="D62" i="66"/>
  <c r="I62" i="66"/>
  <c r="L62" i="66"/>
  <c r="I67" i="66"/>
  <c r="D66" i="66"/>
  <c r="I66" i="66"/>
  <c r="L66" i="66"/>
  <c r="I47" i="66"/>
  <c r="I51" i="66"/>
  <c r="I55" i="66"/>
  <c r="I60" i="66"/>
  <c r="I64" i="66"/>
  <c r="I68" i="66"/>
  <c r="D48" i="66"/>
  <c r="I48" i="66"/>
  <c r="D52" i="66"/>
  <c r="I52" i="66"/>
  <c r="D61" i="66"/>
  <c r="I61" i="66"/>
  <c r="D65" i="66"/>
  <c r="I65" i="66"/>
  <c r="I72" i="66"/>
  <c r="D71" i="66"/>
  <c r="I71" i="66"/>
  <c r="L71" i="66"/>
  <c r="I75" i="66"/>
  <c r="D74" i="66"/>
  <c r="I74" i="66"/>
  <c r="L74" i="66"/>
  <c r="I78" i="66"/>
  <c r="D77" i="66"/>
  <c r="I77" i="66"/>
  <c r="L77" i="66"/>
  <c r="I83" i="66"/>
  <c r="D82" i="66"/>
  <c r="I82" i="66"/>
  <c r="L82" i="66"/>
  <c r="I86" i="66"/>
  <c r="D85" i="66"/>
  <c r="I85" i="66"/>
  <c r="L85" i="66"/>
  <c r="I89" i="66"/>
  <c r="D88" i="66"/>
  <c r="I88" i="66"/>
  <c r="L88" i="66"/>
  <c r="I73" i="66"/>
  <c r="I76" i="66"/>
  <c r="I79" i="66"/>
  <c r="I84" i="66"/>
  <c r="I87" i="66"/>
  <c r="I90" i="66"/>
  <c r="I20" i="66"/>
  <c r="I19" i="66"/>
  <c r="L19" i="66"/>
  <c r="I24" i="66"/>
  <c r="D23" i="66"/>
  <c r="I23" i="66"/>
  <c r="L23" i="66"/>
  <c r="I28" i="66"/>
  <c r="D27" i="66"/>
  <c r="I27" i="66"/>
  <c r="L27" i="66"/>
  <c r="I33" i="66"/>
  <c r="D32" i="66"/>
  <c r="I32" i="66"/>
  <c r="L32" i="66"/>
  <c r="I37" i="66"/>
  <c r="D36" i="66"/>
  <c r="I36" i="66"/>
  <c r="L36" i="66"/>
  <c r="I41" i="66"/>
  <c r="D40" i="66"/>
  <c r="I40" i="66"/>
  <c r="L40" i="66"/>
  <c r="I21" i="66"/>
  <c r="I25" i="66"/>
  <c r="I29" i="66"/>
  <c r="I34" i="66"/>
  <c r="I38" i="66"/>
  <c r="I42" i="66"/>
  <c r="D22" i="66"/>
  <c r="I22" i="66"/>
  <c r="D26" i="66"/>
  <c r="I26" i="66"/>
  <c r="D35" i="66"/>
  <c r="I35" i="66"/>
  <c r="D39" i="66"/>
  <c r="I39" i="66"/>
  <c r="I33" i="34"/>
  <c r="I32" i="34"/>
  <c r="L32" i="34"/>
  <c r="I37" i="34"/>
  <c r="I36" i="34"/>
  <c r="L36" i="34"/>
  <c r="I41" i="34"/>
  <c r="I40" i="34"/>
  <c r="L40" i="34"/>
  <c r="I34" i="34"/>
  <c r="I38" i="34"/>
  <c r="I42" i="34"/>
  <c r="I35" i="34"/>
  <c r="I39" i="34"/>
  <c r="I46" i="34"/>
  <c r="I45" i="34"/>
  <c r="L45" i="34"/>
  <c r="I49" i="34"/>
  <c r="I48" i="34"/>
  <c r="L48" i="34"/>
  <c r="I52" i="34"/>
  <c r="I51" i="34"/>
  <c r="L51" i="34"/>
  <c r="I47" i="34"/>
  <c r="I50" i="34"/>
  <c r="I53" i="34"/>
  <c r="I20" i="34"/>
  <c r="I19" i="34"/>
  <c r="L19" i="34"/>
  <c r="I24" i="34"/>
  <c r="I23" i="34"/>
  <c r="L23" i="34"/>
  <c r="I28" i="34"/>
  <c r="I27" i="34"/>
  <c r="L27" i="34"/>
  <c r="I21" i="34"/>
  <c r="I25" i="34"/>
  <c r="I29" i="34"/>
  <c r="I22" i="34"/>
  <c r="I26" i="34"/>
  <c r="I35" i="31"/>
  <c r="I39" i="31"/>
  <c r="I22" i="31"/>
  <c r="I26" i="31"/>
  <c r="H90" i="66"/>
  <c r="H88" i="66"/>
  <c r="K88" i="66"/>
  <c r="E90" i="66"/>
  <c r="G90" i="66"/>
  <c r="H89" i="66"/>
  <c r="E89" i="66"/>
  <c r="G89" i="66"/>
  <c r="E88" i="66"/>
  <c r="G88" i="66"/>
  <c r="H87" i="66"/>
  <c r="H85" i="66"/>
  <c r="K85" i="66"/>
  <c r="E87" i="66"/>
  <c r="G87" i="66"/>
  <c r="H86" i="66"/>
  <c r="E86" i="66"/>
  <c r="G86" i="66"/>
  <c r="E85" i="66"/>
  <c r="G85" i="66"/>
  <c r="H84" i="66"/>
  <c r="H82" i="66"/>
  <c r="K82" i="66"/>
  <c r="E84" i="66"/>
  <c r="G84" i="66"/>
  <c r="H83" i="66"/>
  <c r="E83" i="66"/>
  <c r="G83" i="66"/>
  <c r="E82" i="66"/>
  <c r="G82" i="66"/>
  <c r="H79" i="66"/>
  <c r="K79" i="66"/>
  <c r="E79" i="66"/>
  <c r="G79" i="66"/>
  <c r="H78" i="66"/>
  <c r="H77" i="66"/>
  <c r="K77" i="66"/>
  <c r="E78" i="66"/>
  <c r="G78" i="66"/>
  <c r="E77" i="66"/>
  <c r="G77" i="66"/>
  <c r="H76" i="66"/>
  <c r="H74" i="66"/>
  <c r="K74" i="66"/>
  <c r="E76" i="66"/>
  <c r="G76" i="66"/>
  <c r="H75" i="66"/>
  <c r="E75" i="66"/>
  <c r="G75" i="66"/>
  <c r="E74" i="66"/>
  <c r="G74" i="66"/>
  <c r="H73" i="66"/>
  <c r="H71" i="66"/>
  <c r="K71" i="66"/>
  <c r="E73" i="66"/>
  <c r="G73" i="66"/>
  <c r="H72" i="66"/>
  <c r="E72" i="66"/>
  <c r="G72" i="66"/>
  <c r="E71" i="66"/>
  <c r="G71" i="66"/>
  <c r="H68" i="66"/>
  <c r="H66" i="66"/>
  <c r="K66" i="66"/>
  <c r="E68" i="66"/>
  <c r="G68" i="66"/>
  <c r="H67" i="66"/>
  <c r="E67" i="66"/>
  <c r="G67" i="66"/>
  <c r="E66" i="66"/>
  <c r="G66" i="66"/>
  <c r="H65" i="66"/>
  <c r="H62" i="66"/>
  <c r="K62" i="66"/>
  <c r="E65" i="66"/>
  <c r="G65" i="66"/>
  <c r="H64" i="66"/>
  <c r="E64" i="66"/>
  <c r="G64" i="66"/>
  <c r="H63" i="66"/>
  <c r="E63" i="66"/>
  <c r="G63" i="66"/>
  <c r="E62" i="66"/>
  <c r="G62" i="66"/>
  <c r="H61" i="66"/>
  <c r="H58" i="66"/>
  <c r="K58" i="66"/>
  <c r="E61" i="66"/>
  <c r="G61" i="66"/>
  <c r="H60" i="66"/>
  <c r="E60" i="66"/>
  <c r="G60" i="66"/>
  <c r="H59" i="66"/>
  <c r="E59" i="66"/>
  <c r="G59" i="66"/>
  <c r="E58" i="66"/>
  <c r="G58" i="66"/>
  <c r="H55" i="66"/>
  <c r="K55" i="66"/>
  <c r="E55" i="66"/>
  <c r="G55" i="66"/>
  <c r="H54" i="66"/>
  <c r="H53" i="66"/>
  <c r="K53" i="66"/>
  <c r="E54" i="66"/>
  <c r="G54" i="66"/>
  <c r="E53" i="66"/>
  <c r="G53" i="66"/>
  <c r="H52" i="66"/>
  <c r="H49" i="66"/>
  <c r="K49" i="66"/>
  <c r="E52" i="66"/>
  <c r="G52" i="66"/>
  <c r="H51" i="66"/>
  <c r="E51" i="66"/>
  <c r="G51" i="66"/>
  <c r="H50" i="66"/>
  <c r="E50" i="66"/>
  <c r="G50" i="66"/>
  <c r="E49" i="66"/>
  <c r="G49" i="66"/>
  <c r="H48" i="66"/>
  <c r="H45" i="66"/>
  <c r="K45" i="66"/>
  <c r="E48" i="66"/>
  <c r="G48" i="66"/>
  <c r="H47" i="66"/>
  <c r="E47" i="66"/>
  <c r="G47" i="66"/>
  <c r="H46" i="66"/>
  <c r="E46" i="66"/>
  <c r="G46" i="66"/>
  <c r="E45" i="66"/>
  <c r="G45" i="66"/>
  <c r="H42" i="66"/>
  <c r="H40" i="66"/>
  <c r="K40" i="66"/>
  <c r="E42" i="66"/>
  <c r="G42" i="66"/>
  <c r="H41" i="66"/>
  <c r="E41" i="66"/>
  <c r="G41" i="66"/>
  <c r="E40" i="66"/>
  <c r="G40" i="66"/>
  <c r="H39" i="66"/>
  <c r="H36" i="66"/>
  <c r="K36" i="66"/>
  <c r="E39" i="66"/>
  <c r="G39" i="66"/>
  <c r="H38" i="66"/>
  <c r="E38" i="66"/>
  <c r="G38" i="66"/>
  <c r="H37" i="66"/>
  <c r="E37" i="66"/>
  <c r="G37" i="66"/>
  <c r="E36" i="66"/>
  <c r="G36" i="66"/>
  <c r="H35" i="66"/>
  <c r="H32" i="66"/>
  <c r="K32" i="66"/>
  <c r="E35" i="66"/>
  <c r="G35" i="66"/>
  <c r="H34" i="66"/>
  <c r="E34" i="66"/>
  <c r="G34" i="66"/>
  <c r="H33" i="66"/>
  <c r="E33" i="66"/>
  <c r="G33" i="66"/>
  <c r="E32" i="66"/>
  <c r="G32" i="66"/>
  <c r="H29" i="66"/>
  <c r="K29" i="66"/>
  <c r="E29" i="66"/>
  <c r="G29" i="66"/>
  <c r="H28" i="66"/>
  <c r="H27" i="66"/>
  <c r="K27" i="66"/>
  <c r="E28" i="66"/>
  <c r="G28" i="66"/>
  <c r="E27" i="66"/>
  <c r="G27" i="66"/>
  <c r="H26" i="66"/>
  <c r="H23" i="66"/>
  <c r="K23" i="66"/>
  <c r="E26" i="66"/>
  <c r="G26" i="66"/>
  <c r="H25" i="66"/>
  <c r="E25" i="66"/>
  <c r="G25" i="66"/>
  <c r="H24" i="66"/>
  <c r="E24" i="66"/>
  <c r="G24" i="66"/>
  <c r="E23" i="66"/>
  <c r="G23" i="66"/>
  <c r="H22" i="66"/>
  <c r="H19" i="66"/>
  <c r="K19" i="66"/>
  <c r="E22" i="66"/>
  <c r="G22" i="66"/>
  <c r="H21" i="66"/>
  <c r="E21" i="66"/>
  <c r="G21" i="66"/>
  <c r="H20" i="66"/>
  <c r="E20" i="66"/>
  <c r="G20" i="66"/>
  <c r="E19" i="66"/>
  <c r="G19" i="66"/>
  <c r="A8" i="66"/>
  <c r="E34" i="64"/>
  <c r="F34" i="64"/>
  <c r="E35" i="64"/>
  <c r="G34" i="64"/>
  <c r="H34" i="64"/>
  <c r="G35" i="64"/>
  <c r="E41" i="64"/>
  <c r="F41" i="64"/>
  <c r="E42" i="64"/>
  <c r="G41" i="64"/>
  <c r="H41" i="64"/>
  <c r="G42" i="64"/>
  <c r="E44" i="64"/>
  <c r="C34" i="64"/>
  <c r="D34" i="64"/>
  <c r="C35" i="64"/>
  <c r="C41" i="64"/>
  <c r="D41" i="64"/>
  <c r="C42" i="64"/>
  <c r="C44" i="64"/>
  <c r="E11" i="64"/>
  <c r="F11" i="64"/>
  <c r="E12" i="64"/>
  <c r="G11" i="64"/>
  <c r="H11" i="64"/>
  <c r="G12" i="64"/>
  <c r="E18" i="64"/>
  <c r="F18" i="64"/>
  <c r="E19" i="64"/>
  <c r="G18" i="64"/>
  <c r="H18" i="64"/>
  <c r="G19" i="64"/>
  <c r="E21" i="64"/>
  <c r="C11" i="64"/>
  <c r="D11" i="64"/>
  <c r="C12" i="64"/>
  <c r="C18" i="64"/>
  <c r="D18" i="64"/>
  <c r="C19" i="64"/>
  <c r="C21" i="64"/>
  <c r="K54" i="63"/>
  <c r="L54" i="63"/>
  <c r="K47" i="63"/>
  <c r="L47" i="63"/>
  <c r="K40" i="63"/>
  <c r="L40" i="63"/>
  <c r="M40" i="63"/>
  <c r="N40" i="63"/>
  <c r="M47" i="63"/>
  <c r="N47" i="63"/>
  <c r="M54" i="63"/>
  <c r="N54" i="63"/>
  <c r="K57" i="63"/>
  <c r="G47" i="63"/>
  <c r="H47" i="63"/>
  <c r="G40" i="63"/>
  <c r="H40" i="63"/>
  <c r="I40" i="63"/>
  <c r="J40" i="63"/>
  <c r="I47" i="63"/>
  <c r="J47" i="63"/>
  <c r="G57" i="63"/>
  <c r="C54" i="63"/>
  <c r="D54" i="63"/>
  <c r="C47" i="63"/>
  <c r="D47" i="63"/>
  <c r="C40" i="63"/>
  <c r="D40" i="63"/>
  <c r="E40" i="63"/>
  <c r="F40" i="63"/>
  <c r="E47" i="63"/>
  <c r="F47" i="63"/>
  <c r="E54" i="63"/>
  <c r="F54" i="63"/>
  <c r="C57" i="63"/>
  <c r="K55" i="63"/>
  <c r="I55" i="63"/>
  <c r="G55" i="63"/>
  <c r="E55" i="63"/>
  <c r="C55" i="63"/>
  <c r="K48" i="63"/>
  <c r="I48" i="63"/>
  <c r="G48" i="63"/>
  <c r="E48" i="63"/>
  <c r="C48" i="63"/>
  <c r="K41" i="63"/>
  <c r="I41" i="63"/>
  <c r="G41" i="63"/>
  <c r="E41" i="63"/>
  <c r="C41" i="63"/>
  <c r="K25" i="63"/>
  <c r="L25" i="63"/>
  <c r="K18" i="63"/>
  <c r="L18" i="63"/>
  <c r="K11" i="63"/>
  <c r="L11" i="63"/>
  <c r="M11" i="63"/>
  <c r="N11" i="63"/>
  <c r="M18" i="63"/>
  <c r="N18" i="63"/>
  <c r="M25" i="63"/>
  <c r="N25" i="63"/>
  <c r="K28" i="63"/>
  <c r="G18" i="63"/>
  <c r="H18" i="63"/>
  <c r="G11" i="63"/>
  <c r="H11" i="63"/>
  <c r="I11" i="63"/>
  <c r="J11" i="63"/>
  <c r="I18" i="63"/>
  <c r="J18" i="63"/>
  <c r="G28" i="63"/>
  <c r="C25" i="63"/>
  <c r="D25" i="63"/>
  <c r="C18" i="63"/>
  <c r="D18" i="63"/>
  <c r="C11" i="63"/>
  <c r="D11" i="63"/>
  <c r="E11" i="63"/>
  <c r="F11" i="63"/>
  <c r="E18" i="63"/>
  <c r="F18" i="63"/>
  <c r="E25" i="63"/>
  <c r="F25" i="63"/>
  <c r="C28" i="63"/>
  <c r="M26" i="63"/>
  <c r="K26" i="63"/>
  <c r="I26" i="63"/>
  <c r="G26" i="63"/>
  <c r="E26" i="63"/>
  <c r="C26" i="63"/>
  <c r="M19" i="63"/>
  <c r="K19" i="63"/>
  <c r="I19" i="63"/>
  <c r="G19" i="63"/>
  <c r="E19" i="63"/>
  <c r="C19" i="63"/>
  <c r="M12" i="63"/>
  <c r="K12" i="63"/>
  <c r="I12" i="63"/>
  <c r="G12" i="63"/>
  <c r="E12" i="63"/>
  <c r="C12" i="63"/>
  <c r="E34" i="62"/>
  <c r="F34" i="62"/>
  <c r="E35" i="62"/>
  <c r="G34" i="62"/>
  <c r="H34" i="62"/>
  <c r="G35" i="62"/>
  <c r="E41" i="62"/>
  <c r="F41" i="62"/>
  <c r="E42" i="62"/>
  <c r="G41" i="62"/>
  <c r="H41" i="62"/>
  <c r="G42" i="62"/>
  <c r="E44" i="62"/>
  <c r="C34" i="62"/>
  <c r="D34" i="62"/>
  <c r="C35" i="62"/>
  <c r="C41" i="62"/>
  <c r="D41" i="62"/>
  <c r="C42" i="62"/>
  <c r="C44" i="62"/>
  <c r="E11" i="62"/>
  <c r="F11" i="62"/>
  <c r="E12" i="62"/>
  <c r="G11" i="62"/>
  <c r="H11" i="62"/>
  <c r="G12" i="62"/>
  <c r="E18" i="62"/>
  <c r="F18" i="62"/>
  <c r="E19" i="62"/>
  <c r="G18" i="62"/>
  <c r="H18" i="62"/>
  <c r="G19" i="62"/>
  <c r="E21" i="62"/>
  <c r="C11" i="62"/>
  <c r="D11" i="62"/>
  <c r="C12" i="62"/>
  <c r="C18" i="62"/>
  <c r="D18" i="62"/>
  <c r="C19" i="62"/>
  <c r="C21" i="62"/>
  <c r="K54" i="61"/>
  <c r="L54" i="61"/>
  <c r="K47" i="61"/>
  <c r="L47" i="61"/>
  <c r="K40" i="61"/>
  <c r="L40" i="61"/>
  <c r="M40" i="61"/>
  <c r="N40" i="61"/>
  <c r="M47" i="61"/>
  <c r="N47" i="61"/>
  <c r="M54" i="61"/>
  <c r="N54" i="61"/>
  <c r="K57" i="61"/>
  <c r="G47" i="61"/>
  <c r="H47" i="61"/>
  <c r="G40" i="61"/>
  <c r="H40" i="61"/>
  <c r="I40" i="61"/>
  <c r="J40" i="61"/>
  <c r="I47" i="61"/>
  <c r="J47" i="61"/>
  <c r="G57" i="61"/>
  <c r="C54" i="61"/>
  <c r="D54" i="61"/>
  <c r="C47" i="61"/>
  <c r="D47" i="61"/>
  <c r="C40" i="61"/>
  <c r="D40" i="61"/>
  <c r="E40" i="61"/>
  <c r="F40" i="61"/>
  <c r="E47" i="61"/>
  <c r="F47" i="61"/>
  <c r="E54" i="61"/>
  <c r="F54" i="61"/>
  <c r="C57" i="61"/>
  <c r="K55" i="61"/>
  <c r="I55" i="61"/>
  <c r="G55" i="61"/>
  <c r="E55" i="61"/>
  <c r="C55" i="61"/>
  <c r="K48" i="61"/>
  <c r="I48" i="61"/>
  <c r="G48" i="61"/>
  <c r="E48" i="61"/>
  <c r="C48" i="61"/>
  <c r="K41" i="61"/>
  <c r="I41" i="61"/>
  <c r="G41" i="61"/>
  <c r="E41" i="61"/>
  <c r="C41" i="61"/>
  <c r="K25" i="61"/>
  <c r="L25" i="61"/>
  <c r="K18" i="61"/>
  <c r="L18" i="61"/>
  <c r="K11" i="61"/>
  <c r="L11" i="61"/>
  <c r="M11" i="61"/>
  <c r="N11" i="61"/>
  <c r="M25" i="61"/>
  <c r="N25" i="61"/>
  <c r="K28" i="61"/>
  <c r="G18" i="61"/>
  <c r="H18" i="61"/>
  <c r="G11" i="61"/>
  <c r="H11" i="61"/>
  <c r="I11" i="61"/>
  <c r="J11" i="61"/>
  <c r="I18" i="61"/>
  <c r="J18" i="61"/>
  <c r="G28" i="61"/>
  <c r="C25" i="61"/>
  <c r="D25" i="61"/>
  <c r="C18" i="61"/>
  <c r="D18" i="61"/>
  <c r="C11" i="61"/>
  <c r="D11" i="61"/>
  <c r="E11" i="61"/>
  <c r="F11" i="61"/>
  <c r="E18" i="61"/>
  <c r="F18" i="61"/>
  <c r="E25" i="61"/>
  <c r="F25" i="61"/>
  <c r="C28" i="61"/>
  <c r="M26" i="61"/>
  <c r="K26" i="61"/>
  <c r="I26" i="61"/>
  <c r="G26" i="61"/>
  <c r="E26" i="61"/>
  <c r="C26" i="61"/>
  <c r="M19" i="61"/>
  <c r="K19" i="61"/>
  <c r="I19" i="61"/>
  <c r="G19" i="61"/>
  <c r="E19" i="61"/>
  <c r="C19" i="61"/>
  <c r="M12" i="61"/>
  <c r="K12" i="61"/>
  <c r="I12" i="61"/>
  <c r="G12" i="61"/>
  <c r="E12" i="61"/>
  <c r="C12" i="61"/>
  <c r="F103" i="2"/>
  <c r="H53" i="34"/>
  <c r="H52" i="34"/>
  <c r="H51" i="34"/>
  <c r="H50" i="34"/>
  <c r="H49" i="34"/>
  <c r="H48" i="34"/>
  <c r="H47" i="34"/>
  <c r="H46" i="34"/>
  <c r="H45" i="34"/>
  <c r="H53" i="31"/>
  <c r="H52" i="31"/>
  <c r="H51" i="31"/>
  <c r="H50" i="31"/>
  <c r="H49" i="31"/>
  <c r="H48" i="31"/>
  <c r="H47" i="31"/>
  <c r="H46" i="31"/>
  <c r="H45" i="31"/>
  <c r="I307" i="2"/>
  <c r="H307" i="2"/>
  <c r="G307" i="2"/>
  <c r="F307" i="2"/>
  <c r="I306" i="2"/>
  <c r="H306" i="2"/>
  <c r="G306" i="2"/>
  <c r="F306" i="2"/>
  <c r="I305" i="2"/>
  <c r="H305" i="2"/>
  <c r="G305" i="2"/>
  <c r="F305" i="2"/>
  <c r="I304" i="2"/>
  <c r="H304" i="2"/>
  <c r="G304" i="2"/>
  <c r="F304" i="2"/>
  <c r="I303" i="2"/>
  <c r="H303" i="2"/>
  <c r="G303" i="2"/>
  <c r="F303" i="2"/>
  <c r="I302" i="2"/>
  <c r="H302" i="2"/>
  <c r="G302" i="2"/>
  <c r="F302" i="2"/>
  <c r="I290" i="2"/>
  <c r="H290" i="2"/>
  <c r="G290" i="2"/>
  <c r="F290" i="2"/>
  <c r="I289" i="2"/>
  <c r="H289" i="2"/>
  <c r="G289" i="2"/>
  <c r="F289" i="2"/>
  <c r="I288" i="2"/>
  <c r="H288" i="2"/>
  <c r="G288" i="2"/>
  <c r="F288" i="2"/>
  <c r="I287" i="2"/>
  <c r="H287" i="2"/>
  <c r="G287" i="2"/>
  <c r="F287" i="2"/>
  <c r="I286" i="2"/>
  <c r="H286" i="2"/>
  <c r="G286" i="2"/>
  <c r="F286" i="2"/>
  <c r="I285" i="2"/>
  <c r="H285" i="2"/>
  <c r="G285" i="2"/>
  <c r="F285" i="2"/>
  <c r="I273" i="2"/>
  <c r="H273" i="2"/>
  <c r="G273" i="2"/>
  <c r="F273" i="2"/>
  <c r="I272" i="2"/>
  <c r="H272" i="2"/>
  <c r="G272" i="2"/>
  <c r="F272" i="2"/>
  <c r="I271" i="2"/>
  <c r="H271" i="2"/>
  <c r="G271" i="2"/>
  <c r="F271" i="2"/>
  <c r="I270" i="2"/>
  <c r="H270" i="2"/>
  <c r="G270" i="2"/>
  <c r="F270" i="2"/>
  <c r="I269" i="2"/>
  <c r="H269" i="2"/>
  <c r="G269" i="2"/>
  <c r="F269" i="2"/>
  <c r="I268" i="2"/>
  <c r="H268" i="2"/>
  <c r="G268" i="2"/>
  <c r="F268" i="2"/>
  <c r="I256" i="2"/>
  <c r="H256" i="2"/>
  <c r="G256" i="2"/>
  <c r="F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34" i="2"/>
  <c r="H234" i="2"/>
  <c r="G234" i="2"/>
  <c r="F234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18" i="2"/>
  <c r="H218" i="2"/>
  <c r="G218" i="2"/>
  <c r="F218" i="2"/>
  <c r="I217" i="2"/>
  <c r="H217" i="2"/>
  <c r="G217" i="2"/>
  <c r="F217" i="2"/>
  <c r="F215" i="2"/>
  <c r="G215" i="2"/>
  <c r="H215" i="2"/>
  <c r="I215" i="2"/>
  <c r="F216" i="2"/>
  <c r="G216" i="2"/>
  <c r="H216" i="2"/>
  <c r="I216" i="2"/>
  <c r="K51" i="34"/>
  <c r="K48" i="34"/>
  <c r="K45" i="34"/>
  <c r="E53" i="34"/>
  <c r="G53" i="34"/>
  <c r="E52" i="34"/>
  <c r="G52" i="34"/>
  <c r="E51" i="34"/>
  <c r="G51" i="34"/>
  <c r="E50" i="34"/>
  <c r="G50" i="34"/>
  <c r="E49" i="34"/>
  <c r="G49" i="34"/>
  <c r="E48" i="34"/>
  <c r="G48" i="34"/>
  <c r="E47" i="34"/>
  <c r="G47" i="34"/>
  <c r="E46" i="34"/>
  <c r="G46" i="34"/>
  <c r="E45" i="34"/>
  <c r="G45" i="34"/>
  <c r="K45" i="31"/>
  <c r="K48" i="31"/>
  <c r="K51" i="31"/>
  <c r="E53" i="31"/>
  <c r="G53" i="31"/>
  <c r="E52" i="31"/>
  <c r="G52" i="31"/>
  <c r="E51" i="31"/>
  <c r="G51" i="31"/>
  <c r="E50" i="31"/>
  <c r="G50" i="31"/>
  <c r="E49" i="31"/>
  <c r="G49" i="31"/>
  <c r="E48" i="31"/>
  <c r="G48" i="31"/>
  <c r="E47" i="31"/>
  <c r="G47" i="31"/>
  <c r="E46" i="31"/>
  <c r="G46" i="31"/>
  <c r="E45" i="31"/>
  <c r="G45" i="31"/>
  <c r="H103" i="2"/>
  <c r="H32" i="34"/>
  <c r="K32" i="34"/>
  <c r="H35" i="34"/>
  <c r="H36" i="34"/>
  <c r="K36" i="34"/>
  <c r="H39" i="34"/>
  <c r="H19" i="34"/>
  <c r="K19" i="34"/>
  <c r="H22" i="34"/>
  <c r="H23" i="34"/>
  <c r="K23" i="34"/>
  <c r="H26" i="34"/>
  <c r="H32" i="31"/>
  <c r="K32" i="31"/>
  <c r="H35" i="31"/>
  <c r="H36" i="31"/>
  <c r="K36" i="31"/>
  <c r="H39" i="31"/>
  <c r="H19" i="31"/>
  <c r="K19" i="31"/>
  <c r="H22" i="31"/>
  <c r="H23" i="31"/>
  <c r="K23" i="31"/>
  <c r="H26" i="31"/>
  <c r="H34" i="34"/>
  <c r="H38" i="34"/>
  <c r="H40" i="34"/>
  <c r="K40" i="34"/>
  <c r="H42" i="34"/>
  <c r="H21" i="34"/>
  <c r="H25" i="34"/>
  <c r="H27" i="34"/>
  <c r="K27" i="34"/>
  <c r="H29" i="34"/>
  <c r="H34" i="31"/>
  <c r="H38" i="31"/>
  <c r="H40" i="31"/>
  <c r="K40" i="31"/>
  <c r="H42" i="31"/>
  <c r="H21" i="31"/>
  <c r="H25" i="31"/>
  <c r="H27" i="31"/>
  <c r="K27" i="31"/>
  <c r="H29" i="31"/>
  <c r="H33" i="34"/>
  <c r="H37" i="34"/>
  <c r="H41" i="34"/>
  <c r="H20" i="34"/>
  <c r="H24" i="34"/>
  <c r="H28" i="34"/>
  <c r="H33" i="31"/>
  <c r="H37" i="31"/>
  <c r="H41" i="31"/>
  <c r="H20" i="31"/>
  <c r="H24" i="31"/>
  <c r="H28" i="31"/>
  <c r="I301" i="2"/>
  <c r="H301" i="2"/>
  <c r="G301" i="2"/>
  <c r="F301" i="2"/>
  <c r="I300" i="2"/>
  <c r="H300" i="2"/>
  <c r="G300" i="2"/>
  <c r="F300" i="2"/>
  <c r="I284" i="2"/>
  <c r="H284" i="2"/>
  <c r="G284" i="2"/>
  <c r="F284" i="2"/>
  <c r="I283" i="2"/>
  <c r="H283" i="2"/>
  <c r="G283" i="2"/>
  <c r="F283" i="2"/>
  <c r="I267" i="2"/>
  <c r="H267" i="2"/>
  <c r="G267" i="2"/>
  <c r="F267" i="2"/>
  <c r="I266" i="2"/>
  <c r="H266" i="2"/>
  <c r="G266" i="2"/>
  <c r="F266" i="2"/>
  <c r="I250" i="2"/>
  <c r="H250" i="2"/>
  <c r="G250" i="2"/>
  <c r="F250" i="2"/>
  <c r="I249" i="2"/>
  <c r="H249" i="2"/>
  <c r="G249" i="2"/>
  <c r="F249" i="2"/>
  <c r="I233" i="2"/>
  <c r="H233" i="2"/>
  <c r="G233" i="2"/>
  <c r="F233" i="2"/>
  <c r="I232" i="2"/>
  <c r="H232" i="2"/>
  <c r="G232" i="2"/>
  <c r="F232" i="2"/>
  <c r="F11" i="2"/>
  <c r="F12" i="2"/>
  <c r="F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G11" i="2"/>
  <c r="G12" i="2"/>
  <c r="G13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A8" i="34"/>
  <c r="A8" i="31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3" i="34"/>
  <c r="G33" i="34"/>
  <c r="E32" i="34"/>
  <c r="G32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E20" i="34"/>
  <c r="G20" i="34"/>
  <c r="E19" i="34"/>
  <c r="G19" i="34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5" i="31"/>
  <c r="G35" i="31"/>
  <c r="E34" i="31"/>
  <c r="G34" i="31"/>
  <c r="E33" i="31"/>
  <c r="G33" i="31"/>
  <c r="E32" i="31"/>
  <c r="G32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20" i="31"/>
  <c r="G20" i="31"/>
  <c r="E19" i="31"/>
  <c r="G19" i="31"/>
  <c r="E49" i="68"/>
  <c r="O49" i="68"/>
  <c r="M3" i="31"/>
  <c r="N49" i="68"/>
  <c r="G49" i="68"/>
  <c r="F49" i="68"/>
  <c r="E135" i="68"/>
  <c r="E49" i="69"/>
  <c r="G49" i="69"/>
  <c r="N49" i="69"/>
  <c r="O49" i="69"/>
  <c r="F49" i="69"/>
  <c r="E92" i="69"/>
  <c r="E49" i="70"/>
  <c r="G49" i="70"/>
  <c r="N49" i="70"/>
  <c r="O49" i="70"/>
  <c r="F49" i="70"/>
  <c r="E136" i="70"/>
  <c r="E92" i="70"/>
  <c r="E49" i="72"/>
  <c r="G49" i="72"/>
  <c r="N49" i="72"/>
  <c r="O49" i="72"/>
  <c r="F49" i="72"/>
  <c r="E135" i="72"/>
  <c r="E31" i="76"/>
  <c r="G31" i="76"/>
  <c r="N31" i="76"/>
  <c r="O31" i="76"/>
  <c r="N74" i="76"/>
  <c r="E74" i="76"/>
  <c r="N92" i="68"/>
</calcChain>
</file>

<file path=xl/sharedStrings.xml><?xml version="1.0" encoding="utf-8"?>
<sst xmlns="http://schemas.openxmlformats.org/spreadsheetml/2006/main" count="5561" uniqueCount="246">
  <si>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</si>
  <si>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</si>
  <si>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</si>
  <si>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</si>
  <si>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</si>
  <si>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</si>
  <si>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</si>
  <si>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</si>
  <si>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</si>
  <si>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</si>
  <si>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</si>
  <si>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</si>
  <si>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</si>
  <si>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</si>
  <si>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</si>
  <si>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</si>
  <si>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</si>
  <si>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</si>
  <si>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</si>
  <si>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</si>
  <si>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</si>
  <si>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</si>
  <si>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</si>
  <si>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</si>
  <si>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</si>
  <si>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</si>
  <si>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</si>
  <si>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</si>
  <si>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</si>
  <si>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</si>
  <si>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</si>
  <si>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</si>
  <si>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</si>
  <si>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</si>
  <si>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</si>
  <si>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</si>
  <si>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</si>
  <si>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</si>
  <si>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</si>
  <si>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</si>
  <si>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</si>
  <si>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</si>
  <si>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</si>
  <si>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</si>
  <si>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</si>
  <si>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</si>
  <si>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</si>
  <si>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</si>
  <si>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</si>
  <si>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</si>
  <si>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</si>
  <si>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</si>
  <si>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</si>
  <si>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</si>
  <si>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</si>
  <si>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RC/MPAC</t>
  </si>
  <si>
    <t>RC+CE/MPAC</t>
  </si>
  <si>
    <t>RTS/MPAC</t>
  </si>
  <si>
    <t>All methods</t>
  </si>
  <si>
    <t>Conducted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</si>
  <si>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</si>
  <si>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</si>
  <si>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</si>
  <si>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</si>
  <si>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</si>
  <si>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</si>
  <si>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</si>
  <si>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</si>
  <si>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</si>
  <si>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</si>
  <si>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</si>
  <si>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</si>
  <si>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</si>
  <si>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</si>
  <si>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</si>
  <si>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</si>
  <si>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</si>
  <si>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</si>
  <si>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</si>
  <si>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UMi, NIST, LCSD</t>
  </si>
  <si>
    <t>Residual error evaluated at 70% and 95%</t>
  </si>
  <si>
    <t>Opt.C</t>
  </si>
  <si>
    <t>Opt.D</t>
  </si>
  <si>
    <t>Option</t>
  </si>
  <si>
    <t>C</t>
  </si>
  <si>
    <t>D</t>
  </si>
  <si>
    <t>Opt.G</t>
  </si>
  <si>
    <t>Top 7 Pos</t>
  </si>
  <si>
    <t>Top 6 Pos</t>
  </si>
  <si>
    <t>Top 5 Pos</t>
  </si>
  <si>
    <t>Top 4 Pos</t>
  </si>
  <si>
    <t>Top 3 Pos</t>
  </si>
  <si>
    <t>MPAC, RC&amp;CE, RTS</t>
  </si>
  <si>
    <t>3 curves did not reach target TP</t>
  </si>
  <si>
    <t>12 AZ positions did not reach 95% TP</t>
  </si>
  <si>
    <t>1 curve did not reach 95% TP</t>
  </si>
  <si>
    <t>2 curves did not reach 95% TP</t>
  </si>
  <si>
    <t>Rohde&amp;Schwarz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</si>
  <si>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</si>
  <si>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</si>
  <si>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</si>
  <si>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</si>
  <si>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</si>
  <si>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</si>
  <si>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</si>
  <si>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</si>
  <si>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</si>
  <si>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</si>
  <si>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</si>
  <si>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</si>
  <si>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</si>
  <si>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</si>
  <si>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</si>
  <si>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</si>
  <si>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</si>
  <si>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</si>
  <si>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</si>
  <si>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</si>
  <si>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</si>
  <si>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A2860</t>
  </si>
  <si>
    <t>A5860</t>
  </si>
  <si>
    <t>S5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</si>
  <si>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</si>
  <si>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Averaging Method: Regular Average</t>
  </si>
  <si>
    <t>COND-OTA</t>
  </si>
  <si>
    <t>RS EPRE [dBm/15 kHz] @ 95% TP_max</t>
  </si>
  <si>
    <t>RC (NIST)</t>
  </si>
  <si>
    <t>Max ADTF Error</t>
  </si>
  <si>
    <t>Averaging Method: Inverse Average</t>
  </si>
  <si>
    <t>MU [m]</t>
  </si>
  <si>
    <t>Add'l bias [b]</t>
  </si>
  <si>
    <t>RC&amp;MPAC</t>
  </si>
  <si>
    <t>RC+CE&amp;MPAC</t>
  </si>
  <si>
    <t>RTS&amp;MPAC</t>
  </si>
  <si>
    <t>Harmonized MU [h]</t>
  </si>
  <si>
    <t>Residual Error at 70% [r]</t>
  </si>
  <si>
    <t>G (3 orientations)</t>
  </si>
  <si>
    <t>RC&amp;CE: Z3 did not reach 95% TP for 1/120 states for UMa channel model in Band 13</t>
  </si>
  <si>
    <t>RC&amp;CE: Z3 did not reach 95% TP for 2/120 states for UMa channel model in Band 7</t>
  </si>
  <si>
    <t>RC&amp;CE: S5 did not reach 95% TP for 1/120 states for UMa channel model in Band 41</t>
  </si>
  <si>
    <t>alpha</t>
  </si>
  <si>
    <t>delta</t>
  </si>
  <si>
    <t>beta</t>
  </si>
  <si>
    <t>gamma</t>
  </si>
  <si>
    <t>3 Orientations</t>
  </si>
  <si>
    <t>stepped</t>
  </si>
  <si>
    <t>400 SF</t>
  </si>
  <si>
    <t>Averaging Approach</t>
  </si>
  <si>
    <t>KS1</t>
  </si>
  <si>
    <t>Inverse Avg</t>
  </si>
  <si>
    <t>Regular Avg</t>
  </si>
  <si>
    <t>TP Avg</t>
  </si>
  <si>
    <t>Harmonization Option C</t>
  </si>
  <si>
    <t>Harmonization Option D</t>
  </si>
  <si>
    <t>Harmonization Option G</t>
  </si>
  <si>
    <t>NaN</t>
  </si>
  <si>
    <t>Residual Error at 70% (optimized)</t>
  </si>
  <si>
    <t>Offsets to minimize 70% Error (FROM WI CAMPAIGN)</t>
  </si>
  <si>
    <t xml:space="preserve">Residual Error at 70% </t>
  </si>
  <si>
    <t xml:space="preserve">Residual Error at 95% </t>
  </si>
  <si>
    <t>Residual Errors Based on Additional UE Testing</t>
  </si>
  <si>
    <t>Residual Errors Based on Harmonization Campaign Testing</t>
  </si>
  <si>
    <t>Bias Term</t>
  </si>
  <si>
    <t>Bias Term (Residual Error from additional UE Testing - Residual Error from Harmonization Campaign Testing)</t>
  </si>
  <si>
    <t>Proposal</t>
  </si>
  <si>
    <t>b=</t>
  </si>
  <si>
    <t>Flags</t>
  </si>
  <si>
    <t>MPAC: In Band 13, KS1 did not reach 95% TP in 1/12 AZ positions in Landscape 45 orientation</t>
  </si>
  <si>
    <t>MPAC: In Band 13, KS1 did not reach 95% TP in 4/12 AZ positions in Portrait 90 orientation</t>
  </si>
  <si>
    <t>CMCC1</t>
  </si>
  <si>
    <t>SP1</t>
  </si>
  <si>
    <t>RC+CE: In Band 7, SP1 did not reach 70% and 95% TP in 120/120 stirring modes for UMa channel model</t>
  </si>
  <si>
    <t>MPAC: In Band 7, SP1 did not reach 95% TP in 12/12 AZ positions in all three orientations  (P45, P90, L45) for UMa channel model</t>
  </si>
  <si>
    <t>KS2</t>
  </si>
  <si>
    <t>Band 13</t>
  </si>
  <si>
    <t>Band 7</t>
  </si>
  <si>
    <t>Band 41</t>
  </si>
  <si>
    <t>Avg ADTF Error</t>
  </si>
  <si>
    <t>RTS: In Band 7, KS1 did not reach 95% TP in 2/12 AZ positions in Portrait 45 orientation</t>
  </si>
  <si>
    <t>RTS: In Band 7, KS1 did not reach 95% TP in 6/12 AZ positions in Portrait 45 orientation, in 4/12 AZ positions in Portrait 90 orientation, and in 5/12 AZ positions in Landscape 45 orientation</t>
  </si>
  <si>
    <t>if (Residual Error from Additional UE Testing &gt; Residual Error from Harmonization Campaign Testing), then b=Residual Error from Additional UE Testing - Residual Error from Harmonization Campaign Testing, otherwise b=0</t>
  </si>
  <si>
    <t>Informational Flags (UEs from harmonization campaign)</t>
  </si>
  <si>
    <t>6.3.3 - Harmonization [LTE_MIMO_OTA-Core]</t>
  </si>
  <si>
    <t>Analysis of UE measurements used to augment the initial harmonization campaign</t>
  </si>
  <si>
    <t>(</t>
  </si>
  <si>
    <t>3GPP TSG-RAN WG4 Meeting #78
St George's Bay, Malta, 15-19 February, 2016</t>
  </si>
  <si>
    <t>ADTF accuracy (REG AVG) [x]</t>
  </si>
  <si>
    <t xml:space="preserve">ADTF accuracy (INV AVG) [x] </t>
  </si>
  <si>
    <t>HCB</t>
  </si>
  <si>
    <t>Worst Case</t>
  </si>
  <si>
    <t>Avg across top 2 pos. P45, L45 (single test case)</t>
  </si>
  <si>
    <t>Avg across top 3 pos. P45, L45, P90 (single test case)</t>
  </si>
  <si>
    <t>2 Orientations (P45, L45)</t>
  </si>
  <si>
    <t>3 Orientations (P45, L45, P90)</t>
  </si>
  <si>
    <t>Opt.G (3)</t>
  </si>
  <si>
    <t>Opt.G (2)</t>
  </si>
  <si>
    <t>Offset to opt. h at 70%</t>
  </si>
  <si>
    <t>MPAC: In Band 7, SP1 did not reach 70% TP in 10/12 AZ positions in P45, in 11/12 AZ positions in P90, an 12/12 AZ positions in L45 orientation for UMa channel model</t>
  </si>
  <si>
    <t>G (2 orientations- P45, L45)</t>
  </si>
  <si>
    <t>G (1 orientation, all 3 combinations)</t>
  </si>
  <si>
    <t>H (3 orientations)</t>
  </si>
  <si>
    <t>Options C and H are based on inverse averaging</t>
  </si>
  <si>
    <t>Opt.H (3)</t>
  </si>
  <si>
    <t>Harmonization Option H</t>
  </si>
  <si>
    <t>RC+CE&amp;RTS&amp;MPAC</t>
  </si>
  <si>
    <t>RC&amp;RC+CE&amp;RTS&amp;MPAC</t>
  </si>
  <si>
    <t xml:space="preserve">delta </t>
  </si>
  <si>
    <t>TBD</t>
  </si>
  <si>
    <t>Residual Error at 70% (optimized) [r]</t>
  </si>
  <si>
    <t>Residual Error at 95% (not optimized)</t>
  </si>
  <si>
    <t>G (2 orientations)</t>
  </si>
  <si>
    <t>Informational Flags (additional UEs used to augment harmonization campaign)</t>
  </si>
  <si>
    <t>UE</t>
  </si>
  <si>
    <t>RTS: In Band 13, KS2 did not reach 95% TP in 12/12 AZ positions in P45 orientation and 3/12 AZ positions in L45 orientation for UMa channel model</t>
  </si>
  <si>
    <t>RC+CE: In Band 13, KS2 did not reach 95% TP in 4/120 stirring modes for UMa channel model</t>
  </si>
  <si>
    <t>Flag</t>
  </si>
  <si>
    <t>Bias term at 70% [b]</t>
  </si>
  <si>
    <t>Bias term at 70%  [b]</t>
  </si>
  <si>
    <t>Robustness Check (includes UEs from harmonization campaign only)</t>
  </si>
  <si>
    <t>Additional Flags</t>
  </si>
  <si>
    <t>As this device did not achieve 70% in many cases, further analysis of the raw data using throughput averaging was performed to estimate the performance delta in dB between MPAC and RC+CE. The deltas are as follows after applying the optimized fixed offsets.
RC+CE to MPAC difference at 12.5Mbps:
P45: -11 dB
P90: -14 dB
L45: +18.5 dB
Average(P45,P90,L45): -11.75 dB</t>
  </si>
  <si>
    <t>Harmonized MU [h] with optimized offsets</t>
  </si>
  <si>
    <t>Robustness bias terms, b, without optimizing offsets after additional UEs were tested</t>
  </si>
  <si>
    <t>"The group acknowledges that adding a device which cannot be tested in RTS introduces statistical differences across all-method-comparable data and agrees to address these differences during the discussions associated with reaching the harmonization decision"</t>
  </si>
  <si>
    <t>Robustness: Delta of residuals between 95% and 70%</t>
  </si>
  <si>
    <t>RC+CE &amp; MPAC</t>
  </si>
  <si>
    <t>RC &amp; MPAC</t>
  </si>
  <si>
    <t>RTS &amp; MPAC</t>
  </si>
  <si>
    <t>Note: The h values in the above table are calculated based on b with optimized offsets</t>
  </si>
  <si>
    <t>Options C and D are using UMi, NIST, LCSD channel models</t>
  </si>
  <si>
    <t>Note on Channel Models:</t>
  </si>
  <si>
    <t>Note on Averaging Approaches:</t>
  </si>
  <si>
    <t xml:space="preserve">Options G and H are using UMa, UMi, NIST, LCSD, HCLD channel models. NIST is compared to both UMa/HCLD and UMi/LCSD </t>
  </si>
  <si>
    <r>
      <rPr>
        <b/>
        <sz val="11"/>
        <color theme="1"/>
        <rFont val="Calibri"/>
        <scheme val="minor"/>
      </rPr>
      <t>Informational Flags:</t>
    </r>
    <r>
      <rPr>
        <sz val="11"/>
        <color theme="1"/>
        <rFont val="Calibri"/>
        <family val="2"/>
        <scheme val="minor"/>
      </rPr>
      <t xml:space="preserve"> For more information, see the informational flag in the 'Harmonization Summary' sheet</t>
    </r>
  </si>
  <si>
    <t>B13 UMa – RTS does not provide a 95% outage while MPAC does – This is probably due to subtle differences in the channel conditions  for a device near its limit</t>
  </si>
  <si>
    <t>B7 UMa – RTS does not provide a 95% outage while MPAC does – This is due to insufficient power from the amplifier for this particularly bad device</t>
  </si>
  <si>
    <t>B7 UMi – RTS does not provide a 95% outage while MPAC does</t>
  </si>
  <si>
    <t>Opt.I (3)</t>
  </si>
  <si>
    <t>Harmonization Option I</t>
  </si>
  <si>
    <t>I</t>
  </si>
  <si>
    <t>Option I is using UMa, NIST, HCLD channel models</t>
  </si>
  <si>
    <t>B13 UMa – MPAC does not provide a 95% outage while RTS does – This was due to too low a starting power to try to save test time</t>
  </si>
  <si>
    <t>Opt.I</t>
  </si>
  <si>
    <t>UMa, NIST, HCLD</t>
  </si>
  <si>
    <t>Options D, G, I are based on linear averaging</t>
  </si>
  <si>
    <t>R4-161402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</si>
</sst>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437FF"/>
        <bgColor indexed="64"/>
      </patternFill>
    </fill>
    <fill>
      <patternFill patternType="solid">
        <fgColor rgb="FF00FA00"/>
        <bgColor indexed="64"/>
      </patternFill>
    </fill>
    <fill>
      <patternFill patternType="solid">
        <fgColor rgb="FFFF260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6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0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4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4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2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2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4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164" fontId="0" fillId="13" borderId="1" xfId="0" applyNumberFormat="1" applyFill="1" applyBorder="1"/>
    <xf numFmtId="164" fontId="0" fillId="13" borderId="1" xfId="0" applyNumberFormat="1" applyFont="1" applyFill="1" applyBorder="1"/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2" fillId="5" borderId="1" xfId="0" applyFont="1" applyFill="1" applyBorder="1" applyAlignment="1">
      <alignment wrapText="1"/>
    </xf>
    <xf numFmtId="0" fontId="2" fillId="5" borderId="0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wrapText="1"/>
    </xf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2" fillId="17" borderId="1" xfId="0" applyFont="1" applyFill="1" applyBorder="1"/>
    <xf numFmtId="164" fontId="2" fillId="17" borderId="1" xfId="0" applyNumberFormat="1" applyFont="1" applyFill="1" applyBorder="1"/>
    <xf numFmtId="164" fontId="2" fillId="17" borderId="2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10" fillId="0" borderId="0" xfId="7" applyFont="1"/>
    <xf numFmtId="0" fontId="1" fillId="0" borderId="0" xfId="7"/>
    <xf numFmtId="0" fontId="1" fillId="0" borderId="0" xfId="7" applyBorder="1"/>
    <xf numFmtId="0" fontId="1" fillId="0" borderId="1" xfId="7" applyBorder="1" applyAlignment="1">
      <alignment vertical="center"/>
    </xf>
    <xf numFmtId="0" fontId="1" fillId="0" borderId="2" xfId="7" applyBorder="1" applyAlignment="1">
      <alignment vertical="center"/>
    </xf>
    <xf numFmtId="164" fontId="1" fillId="0" borderId="31" xfId="7" applyNumberFormat="1" applyFill="1" applyBorder="1" applyAlignment="1">
      <alignment vertical="center"/>
    </xf>
    <xf numFmtId="164" fontId="1" fillId="0" borderId="1" xfId="7" applyNumberFormat="1" applyFill="1" applyBorder="1" applyAlignment="1">
      <alignment vertical="center"/>
    </xf>
    <xf numFmtId="164" fontId="1" fillId="0" borderId="32" xfId="7" applyNumberFormat="1" applyFill="1" applyBorder="1" applyAlignment="1">
      <alignment vertical="center"/>
    </xf>
    <xf numFmtId="164" fontId="1" fillId="0" borderId="16" xfId="7" applyNumberFormat="1" applyFill="1" applyBorder="1" applyAlignment="1">
      <alignment vertical="center"/>
    </xf>
    <xf numFmtId="164" fontId="1" fillId="0" borderId="17" xfId="7" applyNumberFormat="1" applyFill="1" applyBorder="1" applyAlignment="1">
      <alignment vertical="center"/>
    </xf>
    <xf numFmtId="164" fontId="1" fillId="0" borderId="19" xfId="7" applyNumberFormat="1" applyFill="1" applyBorder="1" applyAlignment="1">
      <alignment vertical="center"/>
    </xf>
    <xf numFmtId="0" fontId="10" fillId="0" borderId="2" xfId="7" applyFont="1" applyBorder="1" applyAlignment="1">
      <alignment vertical="center"/>
    </xf>
    <xf numFmtId="164" fontId="10" fillId="10" borderId="31" xfId="7" applyNumberFormat="1" applyFont="1" applyFill="1" applyBorder="1" applyAlignment="1">
      <alignment horizontal="right"/>
    </xf>
    <xf numFmtId="164" fontId="10" fillId="10" borderId="1" xfId="7" applyNumberFormat="1" applyFont="1" applyFill="1" applyBorder="1" applyAlignment="1">
      <alignment horizontal="right"/>
    </xf>
    <xf numFmtId="164" fontId="10" fillId="10" borderId="32" xfId="7" applyNumberFormat="1" applyFont="1" applyFill="1" applyBorder="1" applyAlignment="1">
      <alignment horizontal="right"/>
    </xf>
    <xf numFmtId="0" fontId="1" fillId="0" borderId="1" xfId="7" applyBorder="1" applyAlignment="1">
      <alignment horizontal="center" vertical="center"/>
    </xf>
    <xf numFmtId="164" fontId="1" fillId="0" borderId="40" xfId="7" applyNumberFormat="1" applyFill="1" applyBorder="1" applyAlignment="1">
      <alignment vertical="center"/>
    </xf>
    <xf numFmtId="164" fontId="1" fillId="0" borderId="41" xfId="7" applyNumberFormat="1" applyFill="1" applyBorder="1" applyAlignment="1">
      <alignment vertical="center"/>
    </xf>
    <xf numFmtId="164" fontId="1" fillId="0" borderId="42" xfId="7" applyNumberFormat="1" applyFill="1" applyBorder="1" applyAlignment="1">
      <alignment vertical="center"/>
    </xf>
    <xf numFmtId="164" fontId="1" fillId="0" borderId="45" xfId="7" applyNumberFormat="1" applyFill="1" applyBorder="1" applyAlignment="1">
      <alignment vertical="center"/>
    </xf>
    <xf numFmtId="164" fontId="1" fillId="0" borderId="43" xfId="7" applyNumberFormat="1" applyFill="1" applyBorder="1" applyAlignment="1">
      <alignment vertical="center"/>
    </xf>
    <xf numFmtId="164" fontId="1" fillId="0" borderId="44" xfId="7" applyNumberFormat="1" applyFill="1" applyBorder="1" applyAlignment="1">
      <alignment vertical="center"/>
    </xf>
    <xf numFmtId="164" fontId="10" fillId="10" borderId="45" xfId="7" applyNumberFormat="1" applyFont="1" applyFill="1" applyBorder="1" applyAlignment="1">
      <alignment vertical="center"/>
    </xf>
    <xf numFmtId="164" fontId="10" fillId="10" borderId="43" xfId="7" applyNumberFormat="1" applyFont="1" applyFill="1" applyBorder="1" applyAlignment="1">
      <alignment vertical="center"/>
    </xf>
    <xf numFmtId="164" fontId="10" fillId="10" borderId="44" xfId="7" applyNumberFormat="1" applyFont="1" applyFill="1" applyBorder="1" applyAlignment="1">
      <alignment vertical="center"/>
    </xf>
    <xf numFmtId="164" fontId="10" fillId="10" borderId="22" xfId="7" applyNumberFormat="1" applyFont="1" applyFill="1" applyBorder="1" applyAlignment="1">
      <alignment horizontal="right"/>
    </xf>
    <xf numFmtId="164" fontId="10" fillId="10" borderId="24" xfId="7" applyNumberFormat="1" applyFont="1" applyFill="1" applyBorder="1" applyAlignment="1">
      <alignment horizontal="right"/>
    </xf>
    <xf numFmtId="0" fontId="1" fillId="0" borderId="0" xfId="7" applyBorder="1" applyAlignment="1">
      <alignment vertical="center"/>
    </xf>
    <xf numFmtId="0" fontId="1" fillId="0" borderId="26" xfId="7" applyBorder="1" applyAlignment="1">
      <alignment vertical="center"/>
    </xf>
    <xf numFmtId="0" fontId="1" fillId="0" borderId="30" xfId="7" applyBorder="1" applyAlignment="1">
      <alignment vertical="center"/>
    </xf>
    <xf numFmtId="0" fontId="1" fillId="0" borderId="5" xfId="7" applyBorder="1" applyAlignment="1">
      <alignment vertical="center"/>
    </xf>
    <xf numFmtId="0" fontId="1" fillId="0" borderId="35" xfId="7" applyBorder="1" applyAlignment="1">
      <alignment vertical="center"/>
    </xf>
    <xf numFmtId="0" fontId="10" fillId="0" borderId="48" xfId="7" applyFont="1" applyBorder="1" applyAlignment="1">
      <alignment vertical="center"/>
    </xf>
    <xf numFmtId="0" fontId="10" fillId="0" borderId="20" xfId="7" applyFont="1" applyBorder="1" applyAlignment="1">
      <alignment vertical="center"/>
    </xf>
    <xf numFmtId="164" fontId="1" fillId="0" borderId="2" xfId="7" applyNumberFormat="1" applyFill="1" applyBorder="1" applyAlignment="1">
      <alignment vertical="center"/>
    </xf>
    <xf numFmtId="164" fontId="10" fillId="10" borderId="2" xfId="7" applyNumberFormat="1" applyFont="1" applyFill="1" applyBorder="1" applyAlignment="1">
      <alignment horizontal="right"/>
    </xf>
    <xf numFmtId="164" fontId="1" fillId="0" borderId="49" xfId="7" applyNumberFormat="1" applyFill="1" applyBorder="1" applyAlignment="1">
      <alignment vertical="center"/>
    </xf>
    <xf numFmtId="164" fontId="10" fillId="10" borderId="49" xfId="7" applyNumberFormat="1" applyFont="1" applyFill="1" applyBorder="1" applyAlignment="1">
      <alignment vertical="center"/>
    </xf>
    <xf numFmtId="0" fontId="10" fillId="0" borderId="33" xfId="7" applyFont="1" applyBorder="1" applyAlignment="1">
      <alignment vertical="center"/>
    </xf>
    <xf numFmtId="164" fontId="10" fillId="10" borderId="3" xfId="7" applyNumberFormat="1" applyFont="1" applyFill="1" applyBorder="1" applyAlignment="1">
      <alignment horizontal="right"/>
    </xf>
    <xf numFmtId="164" fontId="10" fillId="10" borderId="50" xfId="7" applyNumberFormat="1" applyFont="1" applyFill="1" applyBorder="1" applyAlignment="1">
      <alignment horizontal="right"/>
    </xf>
    <xf numFmtId="164" fontId="1" fillId="0" borderId="27" xfId="7" applyNumberFormat="1" applyFill="1" applyBorder="1" applyAlignment="1">
      <alignment vertical="center"/>
    </xf>
    <xf numFmtId="164" fontId="1" fillId="0" borderId="4" xfId="7" applyNumberFormat="1" applyFill="1" applyBorder="1" applyAlignment="1">
      <alignment vertical="center"/>
    </xf>
    <xf numFmtId="164" fontId="1" fillId="0" borderId="28" xfId="7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wrapText="1"/>
    </xf>
    <xf numFmtId="0" fontId="0" fillId="13" borderId="1" xfId="0" applyFill="1" applyBorder="1"/>
    <xf numFmtId="0" fontId="0" fillId="18" borderId="1" xfId="0" applyFill="1" applyBorder="1"/>
    <xf numFmtId="0" fontId="0" fillId="19" borderId="1" xfId="0" applyFill="1" applyBorder="1"/>
    <xf numFmtId="164" fontId="0" fillId="0" borderId="31" xfId="0" applyNumberFormat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164" fontId="0" fillId="18" borderId="1" xfId="0" applyNumberFormat="1" applyFill="1" applyBorder="1" applyAlignment="1">
      <alignment horizontal="center"/>
    </xf>
    <xf numFmtId="164" fontId="0" fillId="19" borderId="1" xfId="0" applyNumberFormat="1" applyFill="1" applyBorder="1" applyAlignment="1">
      <alignment horizontal="center"/>
    </xf>
    <xf numFmtId="164" fontId="0" fillId="0" borderId="32" xfId="0" applyNumberFormat="1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/>
    <xf numFmtId="164" fontId="0" fillId="0" borderId="1" xfId="0" applyNumberForma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0" fillId="0" borderId="0" xfId="0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13" borderId="1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vertical="center"/>
    </xf>
    <xf numFmtId="0" fontId="10" fillId="19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5" fillId="0" borderId="0" xfId="0" applyFont="1"/>
    <xf numFmtId="0" fontId="2" fillId="21" borderId="1" xfId="0" applyFont="1" applyFill="1" applyBorder="1"/>
    <xf numFmtId="0" fontId="2" fillId="21" borderId="1" xfId="0" applyFont="1" applyFill="1" applyBorder="1" applyAlignment="1">
      <alignment vertical="center" wrapText="1"/>
    </xf>
    <xf numFmtId="0" fontId="2" fillId="22" borderId="1" xfId="0" applyFont="1" applyFill="1" applyBorder="1"/>
    <xf numFmtId="0" fontId="2" fillId="22" borderId="1" xfId="0" applyFont="1" applyFill="1" applyBorder="1" applyAlignment="1">
      <alignment vertical="center" wrapText="1"/>
    </xf>
    <xf numFmtId="0" fontId="2" fillId="23" borderId="1" xfId="0" applyFont="1" applyFill="1" applyBorder="1"/>
    <xf numFmtId="0" fontId="2" fillId="23" borderId="1" xfId="0" applyFont="1" applyFill="1" applyBorder="1" applyAlignment="1">
      <alignment vertical="center" wrapText="1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4" fillId="20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164" fontId="0" fillId="0" borderId="22" xfId="0" applyNumberFormat="1" applyBorder="1" applyAlignment="1">
      <alignment horizontal="center"/>
    </xf>
    <xf numFmtId="164" fontId="2" fillId="0" borderId="1" xfId="0" applyNumberFormat="1" applyFont="1" applyFill="1" applyBorder="1"/>
    <xf numFmtId="0" fontId="2" fillId="0" borderId="1" xfId="0" applyFont="1" applyFill="1" applyBorder="1"/>
    <xf numFmtId="164" fontId="2" fillId="0" borderId="1" xfId="0" applyNumberFormat="1" applyFont="1" applyBorder="1"/>
    <xf numFmtId="0" fontId="2" fillId="25" borderId="37" xfId="0" applyFont="1" applyFill="1" applyBorder="1" applyAlignment="1">
      <alignment horizontal="center" vertical="center" wrapText="1"/>
    </xf>
    <xf numFmtId="0" fontId="2" fillId="25" borderId="38" xfId="0" applyFont="1" applyFill="1" applyBorder="1" applyAlignment="1">
      <alignment horizontal="center" vertical="center" wrapText="1"/>
    </xf>
    <xf numFmtId="0" fontId="2" fillId="25" borderId="39" xfId="0" applyFont="1" applyFill="1" applyBorder="1" applyAlignment="1">
      <alignment horizontal="center" vertical="center" wrapText="1"/>
    </xf>
    <xf numFmtId="0" fontId="2" fillId="26" borderId="37" xfId="0" applyFont="1" applyFill="1" applyBorder="1" applyAlignment="1">
      <alignment horizontal="center" vertical="center" wrapText="1"/>
    </xf>
    <xf numFmtId="0" fontId="2" fillId="26" borderId="38" xfId="0" applyFont="1" applyFill="1" applyBorder="1" applyAlignment="1">
      <alignment horizontal="center" vertical="center" wrapText="1"/>
    </xf>
    <xf numFmtId="0" fontId="2" fillId="26" borderId="39" xfId="0" applyFont="1" applyFill="1" applyBorder="1" applyAlignment="1">
      <alignment horizontal="center" vertical="center" wrapText="1"/>
    </xf>
    <xf numFmtId="0" fontId="2" fillId="27" borderId="37" xfId="0" applyFont="1" applyFill="1" applyBorder="1" applyAlignment="1">
      <alignment horizontal="center" vertical="center" wrapText="1"/>
    </xf>
    <xf numFmtId="0" fontId="2" fillId="27" borderId="38" xfId="0" applyFont="1" applyFill="1" applyBorder="1" applyAlignment="1">
      <alignment horizontal="center" vertical="center" wrapText="1"/>
    </xf>
    <xf numFmtId="0" fontId="2" fillId="27" borderId="39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vertical="center" wrapText="1"/>
    </xf>
    <xf numFmtId="0" fontId="2" fillId="26" borderId="1" xfId="0" applyFont="1" applyFill="1" applyBorder="1" applyAlignment="1">
      <alignment vertical="center" wrapText="1"/>
    </xf>
    <xf numFmtId="0" fontId="2" fillId="27" borderId="1" xfId="0" applyFont="1" applyFill="1" applyBorder="1" applyAlignment="1">
      <alignment vertical="center" wrapText="1"/>
    </xf>
    <xf numFmtId="0" fontId="2" fillId="28" borderId="2" xfId="0" applyFont="1" applyFill="1" applyBorder="1" applyAlignment="1"/>
    <xf numFmtId="0" fontId="2" fillId="28" borderId="1" xfId="0" applyFont="1" applyFill="1" applyBorder="1" applyAlignment="1">
      <alignment vertical="center" wrapText="1"/>
    </xf>
    <xf numFmtId="0" fontId="2" fillId="26" borderId="2" xfId="0" applyFont="1" applyFill="1" applyBorder="1" applyAlignment="1"/>
    <xf numFmtId="0" fontId="2" fillId="27" borderId="2" xfId="0" applyFont="1" applyFill="1" applyBorder="1" applyAlignment="1"/>
    <xf numFmtId="2" fontId="0" fillId="13" borderId="1" xfId="0" applyNumberFormat="1" applyFill="1" applyBorder="1" applyAlignment="1">
      <alignment horizontal="center"/>
    </xf>
    <xf numFmtId="2" fontId="0" fillId="18" borderId="1" xfId="0" applyNumberFormat="1" applyFill="1" applyBorder="1" applyAlignment="1">
      <alignment horizontal="center"/>
    </xf>
    <xf numFmtId="2" fontId="0" fillId="19" borderId="1" xfId="0" applyNumberFormat="1" applyFill="1" applyBorder="1" applyAlignment="1">
      <alignment horizontal="center"/>
    </xf>
    <xf numFmtId="2" fontId="0" fillId="12" borderId="1" xfId="0" applyNumberFormat="1" applyFill="1" applyBorder="1" applyAlignment="1">
      <alignment horizontal="center"/>
    </xf>
    <xf numFmtId="0" fontId="14" fillId="20" borderId="0" xfId="0" applyFont="1" applyFill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164" fontId="5" fillId="0" borderId="0" xfId="0" applyNumberFormat="1" applyFont="1" applyFill="1" applyBorder="1"/>
    <xf numFmtId="164" fontId="0" fillId="0" borderId="1" xfId="0" applyNumberFormat="1" applyFont="1" applyFill="1" applyBorder="1"/>
    <xf numFmtId="164" fontId="0" fillId="0" borderId="1" xfId="0" applyNumberFormat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5" borderId="46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164" fontId="0" fillId="0" borderId="56" xfId="0" applyNumberFormat="1" applyBorder="1" applyAlignment="1">
      <alignment horizontal="center"/>
    </xf>
    <xf numFmtId="164" fontId="0" fillId="0" borderId="57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0" fillId="10" borderId="32" xfId="0" applyNumberFormat="1" applyFill="1" applyBorder="1" applyAlignment="1">
      <alignment horizontal="center"/>
    </xf>
    <xf numFmtId="164" fontId="0" fillId="10" borderId="24" xfId="0" applyNumberFormat="1" applyFill="1" applyBorder="1" applyAlignment="1">
      <alignment horizontal="center"/>
    </xf>
    <xf numFmtId="164" fontId="0" fillId="10" borderId="19" xfId="0" applyNumberForma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58" xfId="0" applyNumberFormat="1" applyBorder="1" applyAlignment="1">
      <alignment horizontal="center"/>
    </xf>
    <xf numFmtId="0" fontId="2" fillId="5" borderId="58" xfId="0" applyFont="1" applyFill="1" applyBorder="1" applyAlignment="1">
      <alignment horizontal="center" vertical="center" wrapText="1"/>
    </xf>
    <xf numFmtId="164" fontId="0" fillId="10" borderId="26" xfId="0" applyNumberFormat="1" applyFill="1" applyBorder="1" applyAlignment="1">
      <alignment horizontal="center"/>
    </xf>
    <xf numFmtId="164" fontId="0" fillId="10" borderId="5" xfId="0" applyNumberFormat="1" applyFill="1" applyBorder="1" applyAlignment="1">
      <alignment horizontal="center"/>
    </xf>
    <xf numFmtId="164" fontId="0" fillId="10" borderId="58" xfId="0" applyNumberFormat="1" applyFill="1" applyBorder="1" applyAlignment="1">
      <alignment horizontal="center"/>
    </xf>
    <xf numFmtId="0" fontId="13" fillId="0" borderId="1" xfId="0" applyFont="1" applyBorder="1"/>
    <xf numFmtId="0" fontId="0" fillId="0" borderId="1" xfId="0" applyBorder="1" applyAlignment="1">
      <alignment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164" fontId="0" fillId="0" borderId="25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64" fontId="0" fillId="0" borderId="36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28" borderId="21" xfId="0" applyFont="1" applyFill="1" applyBorder="1" applyAlignment="1">
      <alignment horizontal="center" vertical="center" wrapText="1"/>
    </xf>
    <xf numFmtId="0" fontId="2" fillId="28" borderId="24" xfId="0" applyFont="1" applyFill="1" applyBorder="1" applyAlignment="1">
      <alignment horizontal="center" vertical="center" wrapText="1"/>
    </xf>
    <xf numFmtId="0" fontId="2" fillId="26" borderId="21" xfId="0" applyFont="1" applyFill="1" applyBorder="1" applyAlignment="1">
      <alignment horizontal="center" vertical="center" wrapText="1"/>
    </xf>
    <xf numFmtId="0" fontId="2" fillId="26" borderId="24" xfId="0" applyFont="1" applyFill="1" applyBorder="1" applyAlignment="1">
      <alignment horizontal="center" vertical="center" wrapText="1"/>
    </xf>
    <xf numFmtId="0" fontId="2" fillId="27" borderId="21" xfId="0" applyFont="1" applyFill="1" applyBorder="1" applyAlignment="1">
      <alignment horizontal="center" vertical="center" wrapText="1"/>
    </xf>
    <xf numFmtId="0" fontId="2" fillId="27" borderId="24" xfId="0" applyFont="1" applyFill="1" applyBorder="1" applyAlignment="1">
      <alignment horizontal="center" vertical="center" wrapText="1"/>
    </xf>
    <xf numFmtId="164" fontId="0" fillId="0" borderId="26" xfId="0" applyNumberFormat="1" applyFont="1" applyFill="1" applyBorder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164" fontId="0" fillId="0" borderId="19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31" xfId="0" applyNumberFormat="1" applyFont="1" applyFill="1" applyBorder="1" applyAlignment="1">
      <alignment horizontal="center"/>
    </xf>
    <xf numFmtId="164" fontId="0" fillId="0" borderId="32" xfId="0" applyNumberFormat="1" applyFont="1" applyFill="1" applyBorder="1" applyAlignment="1">
      <alignment horizontal="center"/>
    </xf>
    <xf numFmtId="164" fontId="0" fillId="0" borderId="58" xfId="0" applyNumberFormat="1" applyFont="1" applyFill="1" applyBorder="1" applyAlignment="1">
      <alignment horizontal="center"/>
    </xf>
    <xf numFmtId="164" fontId="0" fillId="0" borderId="21" xfId="0" applyNumberFormat="1" applyFont="1" applyFill="1" applyBorder="1" applyAlignment="1">
      <alignment horizontal="center"/>
    </xf>
    <xf numFmtId="164" fontId="0" fillId="0" borderId="24" xfId="0" applyNumberFormat="1" applyFont="1" applyFill="1" applyBorder="1" applyAlignment="1">
      <alignment horizontal="center"/>
    </xf>
    <xf numFmtId="0" fontId="2" fillId="28" borderId="51" xfId="0" applyFont="1" applyFill="1" applyBorder="1" applyAlignment="1">
      <alignment horizontal="center" vertical="center"/>
    </xf>
    <xf numFmtId="0" fontId="2" fillId="26" borderId="55" xfId="0" applyFont="1" applyFill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/>
    </xf>
    <xf numFmtId="164" fontId="0" fillId="0" borderId="33" xfId="0" applyNumberFormat="1" applyFont="1" applyFill="1" applyBorder="1" applyAlignment="1">
      <alignment horizontal="center"/>
    </xf>
    <xf numFmtId="164" fontId="0" fillId="0" borderId="36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2" fillId="28" borderId="9" xfId="0" applyFont="1" applyFill="1" applyBorder="1" applyAlignment="1">
      <alignment vertical="center"/>
    </xf>
    <xf numFmtId="164" fontId="0" fillId="0" borderId="51" xfId="0" applyNumberFormat="1" applyFill="1" applyBorder="1" applyAlignment="1">
      <alignment horizontal="center"/>
    </xf>
    <xf numFmtId="164" fontId="0" fillId="0" borderId="48" xfId="0" applyNumberFormat="1" applyFill="1" applyBorder="1" applyAlignment="1">
      <alignment horizontal="center"/>
    </xf>
    <xf numFmtId="164" fontId="0" fillId="0" borderId="54" xfId="0" applyNumberFormat="1" applyFill="1" applyBorder="1" applyAlignment="1">
      <alignment horizontal="center"/>
    </xf>
    <xf numFmtId="0" fontId="2" fillId="26" borderId="15" xfId="0" applyFont="1" applyFill="1" applyBorder="1" applyAlignment="1">
      <alignment vertical="center" wrapText="1"/>
    </xf>
    <xf numFmtId="0" fontId="2" fillId="27" borderId="15" xfId="0" applyFont="1" applyFill="1" applyBorder="1" applyAlignment="1">
      <alignment vertical="center" wrapText="1"/>
    </xf>
    <xf numFmtId="0" fontId="2" fillId="11" borderId="1" xfId="0" applyFont="1" applyFill="1" applyBorder="1"/>
    <xf numFmtId="0" fontId="2" fillId="11" borderId="1" xfId="0" applyFont="1" applyFill="1" applyBorder="1" applyAlignment="1">
      <alignment vertical="center" wrapText="1"/>
    </xf>
    <xf numFmtId="0" fontId="2" fillId="27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165" fontId="0" fillId="0" borderId="0" xfId="0" applyNumberFormat="1" applyFill="1" applyBorder="1" applyAlignment="1">
      <alignment horizontal="center"/>
    </xf>
    <xf numFmtId="0" fontId="0" fillId="11" borderId="25" xfId="0" applyFill="1" applyBorder="1" applyAlignment="1">
      <alignment horizontal="center" vertical="center" wrapText="1"/>
    </xf>
    <xf numFmtId="0" fontId="0" fillId="11" borderId="33" xfId="0" applyFill="1" applyBorder="1" applyAlignment="1">
      <alignment horizontal="center" vertical="center" wrapText="1"/>
    </xf>
    <xf numFmtId="0" fontId="0" fillId="11" borderId="36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2" fillId="25" borderId="25" xfId="0" applyFont="1" applyFill="1" applyBorder="1" applyAlignment="1">
      <alignment horizontal="center" vertical="center" wrapText="1"/>
    </xf>
    <xf numFmtId="0" fontId="2" fillId="25" borderId="34" xfId="0" applyFont="1" applyFill="1" applyBorder="1" applyAlignment="1">
      <alignment horizontal="center" vertical="center" wrapText="1"/>
    </xf>
    <xf numFmtId="0" fontId="2" fillId="26" borderId="25" xfId="0" applyFont="1" applyFill="1" applyBorder="1" applyAlignment="1">
      <alignment horizontal="center" vertical="center" wrapText="1"/>
    </xf>
    <xf numFmtId="0" fontId="2" fillId="26" borderId="34" xfId="0" applyFont="1" applyFill="1" applyBorder="1" applyAlignment="1">
      <alignment horizontal="center" vertical="center" wrapText="1"/>
    </xf>
    <xf numFmtId="0" fontId="2" fillId="27" borderId="25" xfId="0" applyFont="1" applyFill="1" applyBorder="1" applyAlignment="1">
      <alignment horizontal="center" vertical="center" wrapText="1"/>
    </xf>
    <xf numFmtId="0" fontId="2" fillId="27" borderId="34" xfId="0" applyFont="1" applyFill="1" applyBorder="1" applyAlignment="1">
      <alignment horizontal="center" vertical="center" wrapText="1"/>
    </xf>
    <xf numFmtId="0" fontId="2" fillId="25" borderId="36" xfId="0" applyFont="1" applyFill="1" applyBorder="1" applyAlignment="1">
      <alignment horizontal="center" vertical="center" wrapText="1"/>
    </xf>
    <xf numFmtId="0" fontId="2" fillId="26" borderId="36" xfId="0" applyFont="1" applyFill="1" applyBorder="1" applyAlignment="1">
      <alignment horizontal="center" vertical="center" wrapText="1"/>
    </xf>
    <xf numFmtId="0" fontId="2" fillId="27" borderId="36" xfId="0" applyFont="1" applyFill="1" applyBorder="1" applyAlignment="1">
      <alignment horizontal="center" vertical="center" wrapText="1"/>
    </xf>
    <xf numFmtId="0" fontId="0" fillId="21" borderId="51" xfId="0" applyFill="1" applyBorder="1" applyAlignment="1">
      <alignment horizontal="center" vertical="center"/>
    </xf>
    <xf numFmtId="0" fontId="0" fillId="21" borderId="48" xfId="0" applyFill="1" applyBorder="1" applyAlignment="1">
      <alignment horizontal="center" vertical="center"/>
    </xf>
    <xf numFmtId="0" fontId="0" fillId="21" borderId="59" xfId="0" applyFill="1" applyBorder="1" applyAlignment="1">
      <alignment horizontal="center" vertical="center"/>
    </xf>
    <xf numFmtId="0" fontId="0" fillId="22" borderId="51" xfId="0" applyFill="1" applyBorder="1" applyAlignment="1">
      <alignment horizontal="center" vertical="center"/>
    </xf>
    <xf numFmtId="0" fontId="0" fillId="22" borderId="48" xfId="0" applyFill="1" applyBorder="1" applyAlignment="1">
      <alignment horizontal="center" vertical="center"/>
    </xf>
    <xf numFmtId="0" fontId="0" fillId="22" borderId="54" xfId="0" applyFill="1" applyBorder="1" applyAlignment="1">
      <alignment horizontal="center" vertical="center"/>
    </xf>
    <xf numFmtId="0" fontId="0" fillId="24" borderId="51" xfId="0" applyFill="1" applyBorder="1" applyAlignment="1">
      <alignment horizontal="center" vertical="center" wrapText="1"/>
    </xf>
    <xf numFmtId="0" fontId="0" fillId="24" borderId="48" xfId="0" applyFill="1" applyBorder="1" applyAlignment="1">
      <alignment horizontal="center" vertical="center" wrapText="1"/>
    </xf>
    <xf numFmtId="0" fontId="0" fillId="24" borderId="54" xfId="0" applyFill="1" applyBorder="1" applyAlignment="1">
      <alignment horizontal="center" vertical="center" wrapText="1"/>
    </xf>
    <xf numFmtId="0" fontId="0" fillId="24" borderId="25" xfId="0" applyFill="1" applyBorder="1" applyAlignment="1">
      <alignment horizontal="center" vertical="center" wrapText="1"/>
    </xf>
    <xf numFmtId="0" fontId="0" fillId="24" borderId="33" xfId="0" applyFill="1" applyBorder="1" applyAlignment="1">
      <alignment horizontal="center" vertical="center" wrapText="1"/>
    </xf>
    <xf numFmtId="0" fontId="0" fillId="24" borderId="36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11" borderId="51" xfId="0" applyFill="1" applyBorder="1" applyAlignment="1">
      <alignment horizontal="center" vertical="center" wrapText="1"/>
    </xf>
    <xf numFmtId="0" fontId="0" fillId="11" borderId="48" xfId="0" applyFill="1" applyBorder="1" applyAlignment="1">
      <alignment horizontal="center" vertical="center" wrapText="1"/>
    </xf>
    <xf numFmtId="0" fontId="0" fillId="11" borderId="54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0" fillId="21" borderId="25" xfId="0" applyFill="1" applyBorder="1" applyAlignment="1">
      <alignment horizontal="center" vertical="center"/>
    </xf>
    <xf numFmtId="0" fontId="0" fillId="21" borderId="33" xfId="0" applyFill="1" applyBorder="1" applyAlignment="1">
      <alignment horizontal="center" vertical="center"/>
    </xf>
    <xf numFmtId="0" fontId="0" fillId="21" borderId="36" xfId="0" applyFill="1" applyBorder="1" applyAlignment="1">
      <alignment horizontal="center" vertical="center"/>
    </xf>
    <xf numFmtId="0" fontId="0" fillId="22" borderId="25" xfId="0" applyFill="1" applyBorder="1" applyAlignment="1">
      <alignment horizontal="center" vertical="center"/>
    </xf>
    <xf numFmtId="0" fontId="0" fillId="22" borderId="33" xfId="0" applyFill="1" applyBorder="1" applyAlignment="1">
      <alignment horizontal="center" vertical="center"/>
    </xf>
    <xf numFmtId="0" fontId="0" fillId="22" borderId="36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/>
    </xf>
    <xf numFmtId="0" fontId="2" fillId="5" borderId="55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2" fillId="27" borderId="16" xfId="0" applyFont="1" applyFill="1" applyBorder="1" applyAlignment="1">
      <alignment horizontal="center"/>
    </xf>
    <xf numFmtId="0" fontId="2" fillId="27" borderId="19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5" borderId="51" xfId="0" applyFont="1" applyFill="1" applyBorder="1" applyAlignment="1">
      <alignment horizontal="center"/>
    </xf>
    <xf numFmtId="0" fontId="2" fillId="25" borderId="16" xfId="0" applyFont="1" applyFill="1" applyBorder="1" applyAlignment="1">
      <alignment horizontal="center"/>
    </xf>
    <xf numFmtId="0" fontId="2" fillId="25" borderId="17" xfId="0" applyFont="1" applyFill="1" applyBorder="1" applyAlignment="1">
      <alignment horizontal="center"/>
    </xf>
    <xf numFmtId="0" fontId="2" fillId="25" borderId="19" xfId="0" applyFont="1" applyFill="1" applyBorder="1" applyAlignment="1">
      <alignment horizontal="center"/>
    </xf>
    <xf numFmtId="0" fontId="2" fillId="26" borderId="16" xfId="0" applyFont="1" applyFill="1" applyBorder="1" applyAlignment="1">
      <alignment horizontal="center"/>
    </xf>
    <xf numFmtId="0" fontId="2" fillId="26" borderId="17" xfId="0" applyFont="1" applyFill="1" applyBorder="1" applyAlignment="1">
      <alignment horizontal="center"/>
    </xf>
    <xf numFmtId="0" fontId="2" fillId="26" borderId="19" xfId="0" applyFont="1" applyFill="1" applyBorder="1" applyAlignment="1">
      <alignment horizontal="center"/>
    </xf>
    <xf numFmtId="0" fontId="2" fillId="27" borderId="17" xfId="0" applyFont="1" applyFill="1" applyBorder="1" applyAlignment="1">
      <alignment horizontal="center"/>
    </xf>
    <xf numFmtId="0" fontId="0" fillId="21" borderId="54" xfId="0" applyFill="1" applyBorder="1" applyAlignment="1">
      <alignment horizontal="center" vertical="center"/>
    </xf>
    <xf numFmtId="0" fontId="2" fillId="28" borderId="16" xfId="0" applyFont="1" applyFill="1" applyBorder="1" applyAlignment="1">
      <alignment horizontal="center"/>
    </xf>
    <xf numFmtId="0" fontId="2" fillId="28" borderId="19" xfId="0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2" fillId="11" borderId="35" xfId="0" applyNumberFormat="1" applyFont="1" applyFill="1" applyBorder="1" applyAlignment="1">
      <alignment horizontal="center" vertical="center" wrapText="1"/>
    </xf>
    <xf numFmtId="0" fontId="2" fillId="11" borderId="46" xfId="0" applyNumberFormat="1" applyFont="1" applyFill="1" applyBorder="1" applyAlignment="1">
      <alignment horizontal="center" vertical="center" wrapText="1"/>
    </xf>
    <xf numFmtId="0" fontId="2" fillId="11" borderId="0" xfId="0" applyNumberFormat="1" applyFont="1" applyFill="1" applyBorder="1" applyAlignment="1">
      <alignment horizontal="center" vertical="center" wrapText="1"/>
    </xf>
    <xf numFmtId="0" fontId="2" fillId="11" borderId="7" xfId="0" applyNumberFormat="1" applyFont="1" applyFill="1" applyBorder="1" applyAlignment="1">
      <alignment horizontal="center" vertical="center" wrapText="1"/>
    </xf>
    <xf numFmtId="0" fontId="2" fillId="25" borderId="2" xfId="0" applyFont="1" applyFill="1" applyBorder="1" applyAlignment="1">
      <alignment horizontal="center"/>
    </xf>
    <xf numFmtId="0" fontId="2" fillId="25" borderId="5" xfId="0" applyFont="1" applyFill="1" applyBorder="1" applyAlignment="1">
      <alignment horizontal="center"/>
    </xf>
    <xf numFmtId="0" fontId="2" fillId="25" borderId="3" xfId="0" applyFont="1" applyFill="1" applyBorder="1" applyAlignment="1">
      <alignment horizontal="center"/>
    </xf>
    <xf numFmtId="0" fontId="2" fillId="26" borderId="2" xfId="0" applyFont="1" applyFill="1" applyBorder="1" applyAlignment="1">
      <alignment horizontal="center"/>
    </xf>
    <xf numFmtId="0" fontId="2" fillId="26" borderId="5" xfId="0" applyFont="1" applyFill="1" applyBorder="1" applyAlignment="1">
      <alignment horizontal="center"/>
    </xf>
    <xf numFmtId="0" fontId="2" fillId="26" borderId="3" xfId="0" applyFont="1" applyFill="1" applyBorder="1" applyAlignment="1">
      <alignment horizontal="center"/>
    </xf>
    <xf numFmtId="0" fontId="2" fillId="27" borderId="2" xfId="0" applyFont="1" applyFill="1" applyBorder="1" applyAlignment="1">
      <alignment horizontal="center"/>
    </xf>
    <xf numFmtId="0" fontId="2" fillId="27" borderId="5" xfId="0" applyFont="1" applyFill="1" applyBorder="1" applyAlignment="1">
      <alignment horizontal="center"/>
    </xf>
    <xf numFmtId="0" fontId="2" fillId="27" borderId="3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3" borderId="35" xfId="0" applyNumberFormat="1" applyFont="1" applyFill="1" applyBorder="1" applyAlignment="1">
      <alignment horizontal="center" vertical="center" wrapText="1"/>
    </xf>
    <xf numFmtId="0" fontId="2" fillId="3" borderId="46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3" borderId="2" xfId="0" applyFont="1" applyFill="1" applyBorder="1" applyAlignment="1">
      <alignment horizontal="center"/>
    </xf>
    <xf numFmtId="0" fontId="2" fillId="23" borderId="3" xfId="0" applyFont="1" applyFill="1" applyBorder="1" applyAlignment="1">
      <alignment horizontal="center"/>
    </xf>
    <xf numFmtId="0" fontId="2" fillId="23" borderId="35" xfId="0" applyNumberFormat="1" applyFont="1" applyFill="1" applyBorder="1" applyAlignment="1">
      <alignment horizontal="center" vertical="center" wrapText="1"/>
    </xf>
    <xf numFmtId="0" fontId="2" fillId="23" borderId="46" xfId="0" applyNumberFormat="1" applyFont="1" applyFill="1" applyBorder="1" applyAlignment="1">
      <alignment horizontal="center" vertical="center" wrapText="1"/>
    </xf>
    <xf numFmtId="0" fontId="2" fillId="23" borderId="0" xfId="0" applyNumberFormat="1" applyFont="1" applyFill="1" applyBorder="1" applyAlignment="1">
      <alignment horizontal="center" vertical="center" wrapText="1"/>
    </xf>
    <xf numFmtId="0" fontId="2" fillId="23" borderId="7" xfId="0" applyNumberFormat="1" applyFont="1" applyFill="1" applyBorder="1" applyAlignment="1">
      <alignment horizontal="center" vertical="center" wrapText="1"/>
    </xf>
    <xf numFmtId="0" fontId="2" fillId="21" borderId="35" xfId="0" applyNumberFormat="1" applyFont="1" applyFill="1" applyBorder="1" applyAlignment="1">
      <alignment horizontal="center" vertical="center" wrapText="1"/>
    </xf>
    <xf numFmtId="0" fontId="2" fillId="21" borderId="46" xfId="0" applyNumberFormat="1" applyFont="1" applyFill="1" applyBorder="1" applyAlignment="1">
      <alignment horizontal="center" vertical="center" wrapText="1"/>
    </xf>
    <xf numFmtId="0" fontId="2" fillId="21" borderId="0" xfId="0" applyNumberFormat="1" applyFont="1" applyFill="1" applyBorder="1" applyAlignment="1">
      <alignment horizontal="center" vertical="center" wrapText="1"/>
    </xf>
    <xf numFmtId="0" fontId="2" fillId="21" borderId="7" xfId="0" applyNumberFormat="1" applyFont="1" applyFill="1" applyBorder="1" applyAlignment="1">
      <alignment horizontal="center" vertical="center" wrapText="1"/>
    </xf>
    <xf numFmtId="0" fontId="2" fillId="22" borderId="35" xfId="0" applyNumberFormat="1" applyFont="1" applyFill="1" applyBorder="1" applyAlignment="1">
      <alignment horizontal="center" vertical="center" wrapText="1"/>
    </xf>
    <xf numFmtId="0" fontId="2" fillId="22" borderId="46" xfId="0" applyNumberFormat="1" applyFont="1" applyFill="1" applyBorder="1" applyAlignment="1">
      <alignment horizontal="center" vertical="center" wrapText="1"/>
    </xf>
    <xf numFmtId="0" fontId="2" fillId="22" borderId="0" xfId="0" applyNumberFormat="1" applyFont="1" applyFill="1" applyBorder="1" applyAlignment="1">
      <alignment horizontal="center" vertical="center" wrapText="1"/>
    </xf>
    <xf numFmtId="0" fontId="2" fillId="22" borderId="7" xfId="0" applyNumberFormat="1" applyFont="1" applyFill="1" applyBorder="1" applyAlignment="1">
      <alignment horizontal="center" vertical="center" wrapText="1"/>
    </xf>
    <xf numFmtId="0" fontId="2" fillId="21" borderId="2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center"/>
    </xf>
    <xf numFmtId="9" fontId="14" fillId="20" borderId="0" xfId="0" applyNumberFormat="1" applyFont="1" applyFill="1" applyAlignment="1">
      <alignment horizontal="center" vertical="center"/>
    </xf>
    <xf numFmtId="0" fontId="14" fillId="2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21" borderId="5" xfId="0" applyFont="1" applyFill="1" applyBorder="1" applyAlignment="1">
      <alignment horizontal="center"/>
    </xf>
    <xf numFmtId="0" fontId="2" fillId="22" borderId="2" xfId="0" applyFont="1" applyFill="1" applyBorder="1" applyAlignment="1">
      <alignment horizontal="center"/>
    </xf>
    <xf numFmtId="0" fontId="2" fillId="22" borderId="5" xfId="0" applyFont="1" applyFill="1" applyBorder="1" applyAlignment="1">
      <alignment horizontal="center"/>
    </xf>
    <xf numFmtId="0" fontId="2" fillId="22" borderId="3" xfId="0" applyFont="1" applyFill="1" applyBorder="1" applyAlignment="1">
      <alignment horizontal="center"/>
    </xf>
    <xf numFmtId="0" fontId="2" fillId="23" borderId="5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10" fillId="12" borderId="53" xfId="0" applyFont="1" applyFill="1" applyBorder="1" applyAlignment="1">
      <alignment horizontal="center" vertical="center" wrapText="1"/>
    </xf>
    <xf numFmtId="0" fontId="10" fillId="12" borderId="4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47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1" fillId="0" borderId="12" xfId="7" applyFont="1" applyBorder="1" applyAlignment="1">
      <alignment horizontal="center"/>
    </xf>
    <xf numFmtId="0" fontId="11" fillId="0" borderId="13" xfId="7" applyFont="1" applyBorder="1" applyAlignment="1">
      <alignment horizontal="center"/>
    </xf>
    <xf numFmtId="0" fontId="10" fillId="7" borderId="16" xfId="7" applyFont="1" applyFill="1" applyBorder="1" applyAlignment="1">
      <alignment horizontal="center" vertical="center"/>
    </xf>
    <xf numFmtId="0" fontId="10" fillId="7" borderId="17" xfId="7" applyFont="1" applyFill="1" applyBorder="1" applyAlignment="1">
      <alignment horizontal="center" vertical="center"/>
    </xf>
    <xf numFmtId="0" fontId="10" fillId="7" borderId="19" xfId="7" applyFont="1" applyFill="1" applyBorder="1" applyAlignment="1">
      <alignment horizontal="center" vertical="center"/>
    </xf>
    <xf numFmtId="0" fontId="10" fillId="14" borderId="16" xfId="7" applyFont="1" applyFill="1" applyBorder="1" applyAlignment="1">
      <alignment horizontal="center" vertical="center"/>
    </xf>
    <xf numFmtId="0" fontId="10" fillId="14" borderId="17" xfId="7" applyFont="1" applyFill="1" applyBorder="1" applyAlignment="1">
      <alignment horizontal="center" vertical="center"/>
    </xf>
    <xf numFmtId="0" fontId="10" fillId="14" borderId="19" xfId="7" applyFont="1" applyFill="1" applyBorder="1" applyAlignment="1">
      <alignment horizontal="center" vertical="center"/>
    </xf>
    <xf numFmtId="0" fontId="10" fillId="9" borderId="16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/>
    </xf>
    <xf numFmtId="0" fontId="10" fillId="9" borderId="19" xfId="7" applyFont="1" applyFill="1" applyBorder="1" applyAlignment="1">
      <alignment horizontal="center" vertical="center"/>
    </xf>
    <xf numFmtId="0" fontId="1" fillId="0" borderId="2" xfId="7" applyBorder="1" applyAlignment="1">
      <alignment horizontal="center" vertical="center"/>
    </xf>
    <xf numFmtId="0" fontId="10" fillId="7" borderId="31" xfId="7" applyFont="1" applyFill="1" applyBorder="1" applyAlignment="1">
      <alignment horizontal="center" vertical="center"/>
    </xf>
    <xf numFmtId="0" fontId="10" fillId="7" borderId="1" xfId="7" applyFont="1" applyFill="1" applyBorder="1" applyAlignment="1">
      <alignment horizontal="center" vertical="center" wrapText="1"/>
    </xf>
    <xf numFmtId="0" fontId="10" fillId="7" borderId="1" xfId="7" applyFont="1" applyFill="1" applyBorder="1" applyAlignment="1">
      <alignment horizontal="center" vertical="center"/>
    </xf>
    <xf numFmtId="0" fontId="10" fillId="7" borderId="32" xfId="7" applyFont="1" applyFill="1" applyBorder="1" applyAlignment="1">
      <alignment horizontal="center" vertical="center" wrapText="1"/>
    </xf>
    <xf numFmtId="0" fontId="10" fillId="9" borderId="1" xfId="7" applyFont="1" applyFill="1" applyBorder="1" applyAlignment="1">
      <alignment horizontal="center" vertical="center"/>
    </xf>
    <xf numFmtId="0" fontId="10" fillId="9" borderId="38" xfId="7" applyFont="1" applyFill="1" applyBorder="1" applyAlignment="1">
      <alignment horizontal="center" vertical="center"/>
    </xf>
    <xf numFmtId="0" fontId="10" fillId="9" borderId="32" xfId="7" applyFont="1" applyFill="1" applyBorder="1" applyAlignment="1">
      <alignment horizontal="center" vertical="center" wrapText="1"/>
    </xf>
    <xf numFmtId="0" fontId="10" fillId="9" borderId="39" xfId="7" applyFont="1" applyFill="1" applyBorder="1" applyAlignment="1">
      <alignment horizontal="center" vertical="center" wrapText="1"/>
    </xf>
    <xf numFmtId="0" fontId="1" fillId="0" borderId="1" xfId="7" applyBorder="1" applyAlignment="1">
      <alignment horizontal="center" vertical="center"/>
    </xf>
    <xf numFmtId="164" fontId="10" fillId="10" borderId="21" xfId="7" applyNumberFormat="1" applyFont="1" applyFill="1" applyBorder="1" applyAlignment="1">
      <alignment horizontal="center"/>
    </xf>
    <xf numFmtId="164" fontId="10" fillId="10" borderId="22" xfId="7" applyNumberFormat="1" applyFont="1" applyFill="1" applyBorder="1" applyAlignment="1">
      <alignment horizontal="center"/>
    </xf>
    <xf numFmtId="164" fontId="10" fillId="10" borderId="24" xfId="7" applyNumberFormat="1" applyFont="1" applyFill="1" applyBorder="1" applyAlignment="1">
      <alignment horizontal="center"/>
    </xf>
    <xf numFmtId="0" fontId="10" fillId="14" borderId="31" xfId="7" applyFont="1" applyFill="1" applyBorder="1" applyAlignment="1">
      <alignment horizontal="center" vertical="center"/>
    </xf>
    <xf numFmtId="0" fontId="10" fillId="14" borderId="1" xfId="7" applyFont="1" applyFill="1" applyBorder="1" applyAlignment="1">
      <alignment horizontal="center" vertical="center" wrapText="1"/>
    </xf>
    <xf numFmtId="0" fontId="10" fillId="14" borderId="1" xfId="7" applyFont="1" applyFill="1" applyBorder="1" applyAlignment="1">
      <alignment horizontal="center" vertical="center"/>
    </xf>
    <xf numFmtId="0" fontId="10" fillId="14" borderId="32" xfId="7" applyFont="1" applyFill="1" applyBorder="1" applyAlignment="1">
      <alignment horizontal="center" vertical="center" wrapText="1"/>
    </xf>
    <xf numFmtId="0" fontId="10" fillId="9" borderId="31" xfId="7" applyFont="1" applyFill="1" applyBorder="1" applyAlignment="1">
      <alignment horizontal="center" vertical="center"/>
    </xf>
    <xf numFmtId="0" fontId="10" fillId="9" borderId="37" xfId="7" applyFont="1" applyFill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 wrapText="1"/>
    </xf>
    <xf numFmtId="0" fontId="10" fillId="9" borderId="38" xfId="7" applyFont="1" applyFill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/>
    </xf>
    <xf numFmtId="164" fontId="10" fillId="0" borderId="10" xfId="7" applyNumberFormat="1" applyFont="1" applyBorder="1" applyAlignment="1">
      <alignment horizontal="center"/>
    </xf>
    <xf numFmtId="164" fontId="10" fillId="0" borderId="11" xfId="7" applyNumberFormat="1" applyFont="1" applyBorder="1" applyAlignment="1">
      <alignment horizontal="center"/>
    </xf>
    <xf numFmtId="0" fontId="11" fillId="0" borderId="14" xfId="7" applyFont="1" applyBorder="1" applyAlignment="1">
      <alignment horizontal="center"/>
    </xf>
    <xf numFmtId="0" fontId="10" fillId="9" borderId="12" xfId="7" applyFont="1" applyFill="1" applyBorder="1" applyAlignment="1">
      <alignment horizontal="center" vertical="center"/>
    </xf>
    <xf numFmtId="0" fontId="10" fillId="9" borderId="14" xfId="7" applyFont="1" applyFill="1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1" fillId="0" borderId="13" xfId="7" applyBorder="1" applyAlignment="1">
      <alignment horizontal="center" vertical="center"/>
    </xf>
    <xf numFmtId="0" fontId="1" fillId="0" borderId="20" xfId="7" applyBorder="1" applyAlignment="1">
      <alignment horizontal="center" vertical="center"/>
    </xf>
    <xf numFmtId="0" fontId="1" fillId="0" borderId="25" xfId="7" applyBorder="1" applyAlignment="1">
      <alignment horizontal="center" vertical="center"/>
    </xf>
    <xf numFmtId="0" fontId="1" fillId="0" borderId="29" xfId="7" applyBorder="1" applyAlignment="1">
      <alignment horizontal="center" vertical="center"/>
    </xf>
    <xf numFmtId="0" fontId="1" fillId="0" borderId="33" xfId="7" applyBorder="1" applyAlignment="1">
      <alignment horizontal="center" vertical="center"/>
    </xf>
    <xf numFmtId="0" fontId="1" fillId="0" borderId="34" xfId="7" applyBorder="1" applyAlignment="1">
      <alignment horizontal="center" vertical="center"/>
    </xf>
    <xf numFmtId="0" fontId="1" fillId="0" borderId="36" xfId="7" applyBorder="1" applyAlignment="1">
      <alignment horizontal="center" vertical="center"/>
    </xf>
    <xf numFmtId="0" fontId="10" fillId="0" borderId="9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164" fontId="10" fillId="0" borderId="9" xfId="7" applyNumberFormat="1" applyFont="1" applyBorder="1" applyAlignment="1">
      <alignment horizontal="center" vertical="center"/>
    </xf>
    <xf numFmtId="164" fontId="10" fillId="0" borderId="10" xfId="7" applyNumberFormat="1" applyFont="1" applyBorder="1" applyAlignment="1">
      <alignment horizontal="center" vertical="center"/>
    </xf>
    <xf numFmtId="164" fontId="10" fillId="0" borderId="11" xfId="7" applyNumberFormat="1" applyFont="1" applyBorder="1" applyAlignment="1">
      <alignment horizontal="center" vertical="center"/>
    </xf>
    <xf numFmtId="0" fontId="10" fillId="14" borderId="18" xfId="7" applyFont="1" applyFill="1" applyBorder="1" applyAlignment="1">
      <alignment horizontal="center" vertical="center"/>
    </xf>
    <xf numFmtId="164" fontId="10" fillId="10" borderId="31" xfId="7" applyNumberFormat="1" applyFont="1" applyFill="1" applyBorder="1" applyAlignment="1">
      <alignment horizontal="center"/>
    </xf>
    <xf numFmtId="164" fontId="10" fillId="10" borderId="1" xfId="7" applyNumberFormat="1" applyFont="1" applyFill="1" applyBorder="1" applyAlignment="1">
      <alignment horizontal="center"/>
    </xf>
    <xf numFmtId="164" fontId="10" fillId="10" borderId="32" xfId="7" applyNumberFormat="1" applyFont="1" applyFill="1" applyBorder="1" applyAlignment="1">
      <alignment horizontal="center"/>
    </xf>
    <xf numFmtId="164" fontId="10" fillId="10" borderId="2" xfId="7" applyNumberFormat="1" applyFont="1" applyFill="1" applyBorder="1" applyAlignment="1">
      <alignment horizontal="center"/>
    </xf>
    <xf numFmtId="0" fontId="10" fillId="14" borderId="2" xfId="7" applyFont="1" applyFill="1" applyBorder="1" applyAlignment="1">
      <alignment horizontal="center" vertical="center" wrapText="1"/>
    </xf>
    <xf numFmtId="164" fontId="10" fillId="10" borderId="23" xfId="7" applyNumberFormat="1" applyFont="1" applyFill="1" applyBorder="1" applyAlignment="1">
      <alignment horizontal="center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1" fillId="0" borderId="11" xfId="7" applyFont="1" applyBorder="1" applyAlignment="1">
      <alignment horizontal="center"/>
    </xf>
    <xf numFmtId="0" fontId="10" fillId="9" borderId="13" xfId="7" applyFont="1" applyFill="1" applyBorder="1" applyAlignment="1">
      <alignment horizontal="center" vertical="center"/>
    </xf>
    <xf numFmtId="0" fontId="10" fillId="9" borderId="17" xfId="7" applyFont="1" applyFill="1" applyBorder="1" applyAlignment="1">
      <alignment horizontal="center" vertical="center" wrapText="1"/>
    </xf>
    <xf numFmtId="0" fontId="10" fillId="9" borderId="19" xfId="7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 wrapText="1"/>
    </xf>
    <xf numFmtId="0" fontId="2" fillId="5" borderId="30" xfId="0" applyNumberFormat="1" applyFont="1" applyFill="1" applyBorder="1" applyAlignment="1">
      <alignment horizontal="center" vertical="center" wrapText="1"/>
    </xf>
    <xf numFmtId="0" fontId="2" fillId="5" borderId="47" xfId="0" applyNumberFormat="1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</cellXfs>
  <cellStyles count="6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Hyperlink" xfId="1" builtinId="8" hidden="1"/>
    <cellStyle name="Hyperlink" xfId="3" builtinId="8" hidden="1"/>
    <cellStyle name="Hyperlink" xfId="5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Normal" xfId="0" builtinId="0"/>
    <cellStyle name="Normal 2" xfId="8"/>
    <cellStyle name="Normal 3" xfId="9"/>
    <cellStyle name="Normal 4" xfId="7"/>
  </cellStyles>
  <dxfs count="0"/>
  <tableStyles count="0" defaultTableStyle="TableStyleMedium2" defaultPivotStyle="PivotStyleLight16"/>
  <colors>
    <mruColors>
      <color rgb="FF00FA00"/>
      <color rgb="FF9437FF"/>
      <color rgb="FFFF2600"/>
      <color rgb="FFFF7E79"/>
      <color rgb="FFB5FCA7"/>
      <color rgb="FFD883FF"/>
      <color rgb="FF73FB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worksheet" Target="worksheets/sheet5.xml"/><Relationship Id="rId21" Type="http://schemas.openxmlformats.org/officeDocument/2006/relationships/worksheet" Target="worksheets/sheet6.xml"/><Relationship Id="rId22" Type="http://schemas.openxmlformats.org/officeDocument/2006/relationships/worksheet" Target="worksheets/sheet7.xml"/><Relationship Id="rId23" Type="http://schemas.openxmlformats.org/officeDocument/2006/relationships/worksheet" Target="worksheets/sheet8.xml"/><Relationship Id="rId24" Type="http://schemas.openxmlformats.org/officeDocument/2006/relationships/worksheet" Target="worksheets/sheet9.xml"/><Relationship Id="rId25" Type="http://schemas.openxmlformats.org/officeDocument/2006/relationships/worksheet" Target="worksheets/sheet10.xml"/><Relationship Id="rId26" Type="http://schemas.openxmlformats.org/officeDocument/2006/relationships/worksheet" Target="worksheets/sheet11.xml"/><Relationship Id="rId27" Type="http://schemas.openxmlformats.org/officeDocument/2006/relationships/worksheet" Target="worksheets/sheet12.xml"/><Relationship Id="rId28" Type="http://schemas.openxmlformats.org/officeDocument/2006/relationships/worksheet" Target="worksheets/sheet13.xml"/><Relationship Id="rId29" Type="http://schemas.openxmlformats.org/officeDocument/2006/relationships/worksheet" Target="worksheets/sheet14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chartsheet" Target="chartsheets/sheet1.xml"/><Relationship Id="rId5" Type="http://schemas.openxmlformats.org/officeDocument/2006/relationships/chartsheet" Target="chartsheets/sheet2.xml"/><Relationship Id="rId30" Type="http://schemas.openxmlformats.org/officeDocument/2006/relationships/worksheet" Target="worksheets/sheet15.xml"/><Relationship Id="rId31" Type="http://schemas.openxmlformats.org/officeDocument/2006/relationships/worksheet" Target="worksheets/sheet16.xml"/><Relationship Id="rId32" Type="http://schemas.openxmlformats.org/officeDocument/2006/relationships/worksheet" Target="worksheets/sheet17.xml"/><Relationship Id="rId9" Type="http://schemas.openxmlformats.org/officeDocument/2006/relationships/chartsheet" Target="chartsheets/sheet6.xml"/><Relationship Id="rId6" Type="http://schemas.openxmlformats.org/officeDocument/2006/relationships/chartsheet" Target="chartsheets/sheet3.xml"/><Relationship Id="rId7" Type="http://schemas.openxmlformats.org/officeDocument/2006/relationships/chartsheet" Target="chartsheets/sheet4.xml"/><Relationship Id="rId8" Type="http://schemas.openxmlformats.org/officeDocument/2006/relationships/chartsheet" Target="chartsheets/sheet5.xml"/><Relationship Id="rId33" Type="http://schemas.openxmlformats.org/officeDocument/2006/relationships/worksheet" Target="worksheets/sheet18.xml"/><Relationship Id="rId34" Type="http://schemas.openxmlformats.org/officeDocument/2006/relationships/worksheet" Target="worksheets/sheet19.xml"/><Relationship Id="rId35" Type="http://schemas.openxmlformats.org/officeDocument/2006/relationships/worksheet" Target="worksheets/sheet20.xml"/><Relationship Id="rId36" Type="http://schemas.openxmlformats.org/officeDocument/2006/relationships/worksheet" Target="worksheets/sheet21.xml"/><Relationship Id="rId10" Type="http://schemas.openxmlformats.org/officeDocument/2006/relationships/chartsheet" Target="chartsheets/sheet7.xml"/><Relationship Id="rId11" Type="http://schemas.openxmlformats.org/officeDocument/2006/relationships/chartsheet" Target="chartsheets/sheet8.xml"/><Relationship Id="rId12" Type="http://schemas.openxmlformats.org/officeDocument/2006/relationships/chartsheet" Target="chartsheets/sheet9.xml"/><Relationship Id="rId13" Type="http://schemas.openxmlformats.org/officeDocument/2006/relationships/chartsheet" Target="chartsheets/sheet10.xml"/><Relationship Id="rId14" Type="http://schemas.openxmlformats.org/officeDocument/2006/relationships/chartsheet" Target="chartsheets/sheet11.xml"/><Relationship Id="rId15" Type="http://schemas.openxmlformats.org/officeDocument/2006/relationships/chartsheet" Target="chartsheets/sheet12.xml"/><Relationship Id="rId16" Type="http://schemas.openxmlformats.org/officeDocument/2006/relationships/chartsheet" Target="chartsheets/sheet13.xml"/><Relationship Id="rId17" Type="http://schemas.openxmlformats.org/officeDocument/2006/relationships/chartsheet" Target="chartsheets/sheet14.xml"/><Relationship Id="rId18" Type="http://schemas.openxmlformats.org/officeDocument/2006/relationships/chartsheet" Target="chartsheets/sheet15.xml"/><Relationship Id="rId19" Type="http://schemas.openxmlformats.org/officeDocument/2006/relationships/worksheet" Target="worksheets/sheet4.xml"/><Relationship Id="rId37" Type="http://schemas.openxmlformats.org/officeDocument/2006/relationships/worksheet" Target="worksheets/sheet22.xml"/><Relationship Id="rId38" Type="http://schemas.openxmlformats.org/officeDocument/2006/relationships/worksheet" Target="worksheets/sheet23.xml"/><Relationship Id="rId39" Type="http://schemas.openxmlformats.org/officeDocument/2006/relationships/externalLink" Target="externalLinks/externalLink1.xml"/><Relationship Id="rId40" Type="http://schemas.openxmlformats.org/officeDocument/2006/relationships/theme" Target="theme/theme1.xml"/><Relationship Id="rId41" Type="http://schemas.openxmlformats.org/officeDocument/2006/relationships/styles" Target="styles.xml"/><Relationship Id="rId42" Type="http://schemas.openxmlformats.org/officeDocument/2006/relationships/sharedStrings" Target="sharedStrings.xml"/><Relationship Id="rId43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Summary'!$H$9:$H$11</c:f>
              <c:numCache>
                <c:formatCode>0.0</c:formatCode>
                <c:ptCount val="3"/>
                <c:pt idx="0">
                  <c:v>4.234055481065718</c:v>
                </c:pt>
                <c:pt idx="1">
                  <c:v>3.235131858946894</c:v>
                </c:pt>
                <c:pt idx="2">
                  <c:v>2.88969464565387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Summary'!$N$9:$N$11</c:f>
              <c:numCache>
                <c:formatCode>0.0</c:formatCode>
                <c:ptCount val="3"/>
                <c:pt idx="0">
                  <c:v>4.23927278684365</c:v>
                </c:pt>
                <c:pt idx="1">
                  <c:v>3.448914131008999</c:v>
                </c:pt>
                <c:pt idx="2">
                  <c:v>3.620261723825885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Summary'!$T$9:$T$11</c:f>
              <c:numCache>
                <c:formatCode>0.0</c:formatCode>
                <c:ptCount val="3"/>
                <c:pt idx="0">
                  <c:v>3.136887164004656</c:v>
                </c:pt>
                <c:pt idx="1">
                  <c:v>3.137852668643398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871008"/>
        <c:axId val="-2146867312"/>
      </c:barChart>
      <c:catAx>
        <c:axId val="-214687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867312"/>
        <c:crosses val="autoZero"/>
        <c:auto val="1"/>
        <c:lblAlgn val="ctr"/>
        <c:lblOffset val="100"/>
        <c:noMultiLvlLbl val="0"/>
      </c:catAx>
      <c:valAx>
        <c:axId val="-2146867312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87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Summary'!$H$12:$H$14</c:f>
              <c:numCache>
                <c:formatCode>0.0</c:formatCode>
                <c:ptCount val="3"/>
                <c:pt idx="0">
                  <c:v>4.463187235049213</c:v>
                </c:pt>
                <c:pt idx="1">
                  <c:v>3.359835622147864</c:v>
                </c:pt>
                <c:pt idx="2">
                  <c:v>2.903915383333265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Summary'!$N$12:$N$14</c:f>
              <c:numCache>
                <c:formatCode>0.0</c:formatCode>
                <c:ptCount val="3"/>
                <c:pt idx="0">
                  <c:v>4.406</c:v>
                </c:pt>
                <c:pt idx="1">
                  <c:v>3.361705211055801</c:v>
                </c:pt>
                <c:pt idx="2">
                  <c:v>3.603915383333253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Summary'!$T$12:$T$14</c:f>
              <c:numCache>
                <c:formatCode>0.0</c:formatCode>
                <c:ptCount val="3"/>
                <c:pt idx="0">
                  <c:v>3.381736090326137</c:v>
                </c:pt>
                <c:pt idx="1">
                  <c:v>3.135000000000014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726016"/>
        <c:axId val="-2146722320"/>
      </c:barChart>
      <c:catAx>
        <c:axId val="-2146726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722320"/>
        <c:crosses val="autoZero"/>
        <c:auto val="1"/>
        <c:lblAlgn val="ctr"/>
        <c:lblOffset val="100"/>
        <c:noMultiLvlLbl val="0"/>
      </c:catAx>
      <c:valAx>
        <c:axId val="-2146722320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</a:t>
                </a:r>
                <a:r>
                  <a:rPr lang="en-US" baseline="0"/>
                  <a:t> MU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72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G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Summary'!$H$15:$H$17</c:f>
              <c:numCache>
                <c:formatCode>0.0</c:formatCode>
                <c:ptCount val="3"/>
                <c:pt idx="0">
                  <c:v>7.163187235049216</c:v>
                </c:pt>
                <c:pt idx="1">
                  <c:v>5.87371980126431</c:v>
                </c:pt>
                <c:pt idx="2">
                  <c:v>6.122696194181566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Summary'!$N$15:$N$17</c:f>
              <c:numCache>
                <c:formatCode>0.0</c:formatCode>
                <c:ptCount val="3"/>
                <c:pt idx="0">
                  <c:v>4.63718723504922</c:v>
                </c:pt>
                <c:pt idx="1">
                  <c:v>3.465280198735692</c:v>
                </c:pt>
                <c:pt idx="2">
                  <c:v>4.326234120482093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Summary'!$T$15:$T$16</c:f>
              <c:numCache>
                <c:formatCode>0.0</c:formatCode>
                <c:ptCount val="2"/>
                <c:pt idx="0">
                  <c:v>3.651756094268501</c:v>
                </c:pt>
                <c:pt idx="1">
                  <c:v>3.335000000000016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660848"/>
        <c:axId val="-2146657152"/>
      </c:barChart>
      <c:catAx>
        <c:axId val="-214666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657152"/>
        <c:crosses val="autoZero"/>
        <c:auto val="1"/>
        <c:lblAlgn val="ctr"/>
        <c:lblOffset val="100"/>
        <c:noMultiLvlLbl val="0"/>
      </c:catAx>
      <c:valAx>
        <c:axId val="-2146657152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66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G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Summary'!$H$18:$H$20</c:f>
              <c:numCache>
                <c:formatCode>0.0</c:formatCode>
                <c:ptCount val="3"/>
                <c:pt idx="0">
                  <c:v>7.58684767351138</c:v>
                </c:pt>
                <c:pt idx="1">
                  <c:v>5.98963238764639</c:v>
                </c:pt>
                <c:pt idx="2">
                  <c:v>6.597410106634621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Summary'!$N$18:$N$20</c:f>
              <c:numCache>
                <c:formatCode>0.0</c:formatCode>
                <c:ptCount val="3"/>
                <c:pt idx="0">
                  <c:v>4.974500368064051</c:v>
                </c:pt>
                <c:pt idx="1">
                  <c:v>4.912264830011432</c:v>
                </c:pt>
                <c:pt idx="2">
                  <c:v>4.648848809173055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Summary'!$T$18:$T$19</c:f>
              <c:numCache>
                <c:formatCode>0.0</c:formatCode>
                <c:ptCount val="2"/>
                <c:pt idx="0">
                  <c:v>3.39368532741812</c:v>
                </c:pt>
                <c:pt idx="1">
                  <c:v>3.882789709695012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595712"/>
        <c:axId val="-2146592016"/>
      </c:barChart>
      <c:catAx>
        <c:axId val="-214659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592016"/>
        <c:crosses val="autoZero"/>
        <c:auto val="1"/>
        <c:lblAlgn val="ctr"/>
        <c:lblOffset val="100"/>
        <c:noMultiLvlLbl val="0"/>
      </c:catAx>
      <c:valAx>
        <c:axId val="-2146592016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59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G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Summary'!$H$21:$H$23</c:f>
              <c:numCache>
                <c:formatCode>0.0</c:formatCode>
                <c:ptCount val="3"/>
                <c:pt idx="0">
                  <c:v>8.15</c:v>
                </c:pt>
                <c:pt idx="1">
                  <c:v>6.850000000000017</c:v>
                </c:pt>
                <c:pt idx="2">
                  <c:v>7.749999999999994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Summary'!$N$21:$N$23</c:f>
              <c:numCache>
                <c:formatCode>0.0</c:formatCode>
                <c:ptCount val="3"/>
                <c:pt idx="0">
                  <c:v>5.850000000000003</c:v>
                </c:pt>
                <c:pt idx="1">
                  <c:v>5.749999999999994</c:v>
                </c:pt>
                <c:pt idx="2">
                  <c:v>5.65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Summary'!$T$21:$T$22</c:f>
              <c:numCache>
                <c:formatCode>0.0</c:formatCode>
                <c:ptCount val="2"/>
                <c:pt idx="0">
                  <c:v>4.949999999999997</c:v>
                </c:pt>
                <c:pt idx="1">
                  <c:v>4.949999999999997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530064"/>
        <c:axId val="-2146526368"/>
      </c:barChart>
      <c:catAx>
        <c:axId val="-214653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526368"/>
        <c:crosses val="autoZero"/>
        <c:auto val="1"/>
        <c:lblAlgn val="ctr"/>
        <c:lblOffset val="100"/>
        <c:noMultiLvlLbl val="0"/>
      </c:catAx>
      <c:valAx>
        <c:axId val="-2146526368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53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Harmonized MU</a:t>
            </a:r>
            <a:r>
              <a:rPr lang="en-US" baseline="0"/>
              <a:t> </a:t>
            </a:r>
            <a:r>
              <a:rPr lang="en-US"/>
              <a:t>at 70% TP for Harmonization Option H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Summary'!$H$24:$H$26</c:f>
              <c:numCache>
                <c:formatCode>0.0</c:formatCode>
                <c:ptCount val="3"/>
                <c:pt idx="0">
                  <c:v>7.034055481065716</c:v>
                </c:pt>
                <c:pt idx="1">
                  <c:v>5.935131858946884</c:v>
                </c:pt>
                <c:pt idx="2">
                  <c:v>6.189694645653881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Summary'!$N$24:$N$26</c:f>
              <c:numCache>
                <c:formatCode>0.0</c:formatCode>
                <c:ptCount val="3"/>
                <c:pt idx="0">
                  <c:v>4.639272786843656</c:v>
                </c:pt>
                <c:pt idx="1">
                  <c:v>3.927903741348751</c:v>
                </c:pt>
                <c:pt idx="2">
                  <c:v>4.242384149751496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Summary'!$T$24:$T$25</c:f>
              <c:numCache>
                <c:formatCode>0.0</c:formatCode>
                <c:ptCount val="2"/>
                <c:pt idx="0">
                  <c:v>3.136887164004656</c:v>
                </c:pt>
                <c:pt idx="1">
                  <c:v>3.823820437474646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6463008"/>
        <c:axId val="-2146459312"/>
      </c:barChart>
      <c:catAx>
        <c:axId val="-214646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459312"/>
        <c:crosses val="autoZero"/>
        <c:auto val="1"/>
        <c:lblAlgn val="ctr"/>
        <c:lblOffset val="100"/>
        <c:noMultiLvlLbl val="0"/>
      </c:catAx>
      <c:valAx>
        <c:axId val="-2146459312"/>
        <c:scaling>
          <c:orientation val="minMax"/>
          <c:max val="1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Harmonized MU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646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Summary'!$G$9:$G$11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Summary'!$M$9:$M$11</c:f>
              <c:numCache>
                <c:formatCode>0.0</c:formatCode>
                <c:ptCount val="3"/>
                <c:pt idx="0">
                  <c:v>0.0</c:v>
                </c:pt>
                <c:pt idx="1">
                  <c:v>0.0577822720620986</c:v>
                </c:pt>
                <c:pt idx="2">
                  <c:v>0.0305670781720124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Summary'!$S$9:$S$11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023696"/>
        <c:axId val="-2147027408"/>
      </c:barChart>
      <c:catAx>
        <c:axId val="-214702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027408"/>
        <c:crosses val="autoZero"/>
        <c:auto val="1"/>
        <c:lblAlgn val="ctr"/>
        <c:lblOffset val="100"/>
        <c:noMultiLvlLbl val="0"/>
      </c:catAx>
      <c:valAx>
        <c:axId val="-214702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02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Summary'!$G$12:$G$14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Summary'!$M$12:$M$14</c:f>
              <c:numCache>
                <c:formatCode>0.0</c:formatCode>
                <c:ptCount val="3"/>
                <c:pt idx="0">
                  <c:v>0.0688127649507777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Summary'!$S$12:$S$13</c:f>
              <c:numCache>
                <c:formatCode>0.0</c:formatCode>
                <c:ptCount val="2"/>
                <c:pt idx="0">
                  <c:v>0.0</c:v>
                </c:pt>
                <c:pt idx="1">
                  <c:v>0.0403524538263014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088800"/>
        <c:axId val="-2147092512"/>
      </c:barChart>
      <c:catAx>
        <c:axId val="-2147088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092512"/>
        <c:crosses val="autoZero"/>
        <c:auto val="1"/>
        <c:lblAlgn val="ctr"/>
        <c:lblOffset val="100"/>
        <c:noMultiLvlLbl val="0"/>
      </c:catAx>
      <c:valAx>
        <c:axId val="-214709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088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G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Summary'!$G$15:$G$17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Summary'!$M$15:$M$17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0.0355734202951794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Summary'!$S$15:$S$16</c:f>
              <c:numCache>
                <c:formatCode>0.0</c:formatCode>
                <c:ptCount val="2"/>
                <c:pt idx="0">
                  <c:v>0.0</c:v>
                </c:pt>
                <c:pt idx="1">
                  <c:v>0.00483468266170917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151680"/>
        <c:axId val="-2147155392"/>
      </c:barChart>
      <c:catAx>
        <c:axId val="-214715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155392"/>
        <c:crosses val="autoZero"/>
        <c:auto val="1"/>
        <c:lblAlgn val="ctr"/>
        <c:lblOffset val="100"/>
        <c:noMultiLvlLbl val="0"/>
      </c:catAx>
      <c:valAx>
        <c:axId val="-214715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15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G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Summary'!$G$18:$G$20</c:f>
              <c:numCache>
                <c:formatCode>0.0</c:formatCode>
                <c:ptCount val="3"/>
                <c:pt idx="0">
                  <c:v>0.648412941580858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Summary'!$M$18:$M$20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Summary'!$S$18:$S$19</c:f>
              <c:numCache>
                <c:formatCode>0.0</c:formatCode>
                <c:ptCount val="2"/>
                <c:pt idx="0">
                  <c:v>0.0159605263736751</c:v>
                </c:pt>
                <c:pt idx="1">
                  <c:v>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216016"/>
        <c:axId val="-2147219728"/>
      </c:barChart>
      <c:catAx>
        <c:axId val="-2147216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219728"/>
        <c:crosses val="autoZero"/>
        <c:auto val="1"/>
        <c:lblAlgn val="ctr"/>
        <c:lblOffset val="100"/>
        <c:noMultiLvlLbl val="0"/>
      </c:catAx>
      <c:valAx>
        <c:axId val="-214721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21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Bias Term at 70% TP for Harmonization Option G (1)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Summary'!$G$21:$G$23</c:f>
              <c:numCache>
                <c:formatCode>0.0</c:formatCode>
                <c:ptCount val="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</c:numCache>
            </c:numRef>
          </c:val>
        </c:ser>
        <c:ser>
          <c:idx val="0"/>
          <c:order val="1"/>
          <c:tx>
            <c:v>RC+CE-MPAC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Summary'!$M$21:$M$23</c:f>
              <c:numCache>
                <c:formatCode>0.0</c:formatCode>
                <c:ptCount val="3"/>
                <c:pt idx="0">
                  <c:v>0.299999999999997</c:v>
                </c:pt>
                <c:pt idx="1">
                  <c:v>0.199999999999989</c:v>
                </c:pt>
                <c:pt idx="2">
                  <c:v>0.400000000000006</c:v>
                </c:pt>
              </c:numCache>
            </c:numRef>
          </c:val>
        </c:ser>
        <c:ser>
          <c:idx val="2"/>
          <c:order val="2"/>
          <c:tx>
            <c:v>RTS-MPAC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Summary'!$S$21:$S$22</c:f>
              <c:numCache>
                <c:formatCode>0.0</c:formatCode>
                <c:ptCount val="2"/>
                <c:pt idx="0">
                  <c:v>1.099999999999994</c:v>
                </c:pt>
                <c:pt idx="1">
                  <c:v>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280272"/>
        <c:axId val="-2147283984"/>
      </c:barChart>
      <c:catAx>
        <c:axId val="-214728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283984"/>
        <c:crosses val="autoZero"/>
        <c:auto val="1"/>
        <c:lblAlgn val="ctr"/>
        <c:lblOffset val="100"/>
        <c:noMultiLvlLbl val="0"/>
      </c:catAx>
      <c:valAx>
        <c:axId val="-214728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Bias Term </a:t>
                </a:r>
                <a:r>
                  <a:rPr lang="en-US" baseline="0"/>
                  <a:t>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28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Summary'!$D$9:$D$11</c:f>
              <c:numCache>
                <c:formatCode>0.0</c:formatCode>
                <c:ptCount val="3"/>
                <c:pt idx="0">
                  <c:v>1.584055481065718</c:v>
                </c:pt>
                <c:pt idx="1">
                  <c:v>0.585131858946895</c:v>
                </c:pt>
                <c:pt idx="2">
                  <c:v>0.23969464565387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Terms'!$F$74:$F$76</c:f>
              <c:numCache>
                <c:formatCode>0.0</c:formatCode>
                <c:ptCount val="3"/>
                <c:pt idx="0">
                  <c:v>1.439000000000007</c:v>
                </c:pt>
                <c:pt idx="1">
                  <c:v>0.578268524357</c:v>
                </c:pt>
                <c:pt idx="2">
                  <c:v>0.0463981597027043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Summary'!$J$9:$J$11</c:f>
              <c:numCache>
                <c:formatCode>0.0</c:formatCode>
                <c:ptCount val="3"/>
                <c:pt idx="0">
                  <c:v>1.589272786843651</c:v>
                </c:pt>
                <c:pt idx="1">
                  <c:v>0.7411318589469</c:v>
                </c:pt>
                <c:pt idx="2">
                  <c:v>0.939694645653873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Terms'!$I$74:$I$76</c:f>
              <c:numCache>
                <c:formatCode>0.0</c:formatCode>
                <c:ptCount val="3"/>
                <c:pt idx="0">
                  <c:v>1.531999999999996</c:v>
                </c:pt>
                <c:pt idx="1">
                  <c:v>0.798914131008999</c:v>
                </c:pt>
                <c:pt idx="2">
                  <c:v>0.970261723825885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Summary'!$P$9:$P$11</c:f>
              <c:numCache>
                <c:formatCode>0.0</c:formatCode>
                <c:ptCount val="3"/>
                <c:pt idx="0">
                  <c:v>0.486887164004656</c:v>
                </c:pt>
                <c:pt idx="1">
                  <c:v>0.487852668643399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Terms'!$L$74:$L$75</c:f>
              <c:numCache>
                <c:formatCode>0.0</c:formatCode>
                <c:ptCount val="2"/>
                <c:pt idx="0">
                  <c:v>0.429011073392886</c:v>
                </c:pt>
                <c:pt idx="1">
                  <c:v>0.362999999999999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378224"/>
        <c:axId val="-2147381936"/>
      </c:barChart>
      <c:catAx>
        <c:axId val="-214737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381936"/>
        <c:crosses val="autoZero"/>
        <c:auto val="1"/>
        <c:lblAlgn val="ctr"/>
        <c:lblOffset val="100"/>
        <c:noMultiLvlLbl val="0"/>
      </c:catAx>
      <c:valAx>
        <c:axId val="-214738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37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Summary'!$D$12:$D$14</c:f>
              <c:numCache>
                <c:formatCode>0.0</c:formatCode>
                <c:ptCount val="3"/>
                <c:pt idx="0">
                  <c:v>1.813187235049213</c:v>
                </c:pt>
                <c:pt idx="1">
                  <c:v>0.709835622147864</c:v>
                </c:pt>
                <c:pt idx="2">
                  <c:v>0.253915383333265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Terms'!$F$81:$F$83</c:f>
              <c:numCache>
                <c:formatCode>0.0</c:formatCode>
                <c:ptCount val="3"/>
                <c:pt idx="0">
                  <c:v>1.656000000000006</c:v>
                </c:pt>
                <c:pt idx="1">
                  <c:v>0.705128663287994</c:v>
                </c:pt>
                <c:pt idx="2">
                  <c:v>0.154789299570908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Summary'!$J$12:$J$14</c:f>
              <c:numCache>
                <c:formatCode>0.0</c:formatCode>
                <c:ptCount val="3"/>
                <c:pt idx="0">
                  <c:v>1.687187235049222</c:v>
                </c:pt>
                <c:pt idx="1">
                  <c:v>0.711705211055801</c:v>
                </c:pt>
                <c:pt idx="2">
                  <c:v>0.953915383333253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Terms'!$I$81:$I$83</c:f>
              <c:numCache>
                <c:formatCode>0.0</c:formatCode>
                <c:ptCount val="3"/>
                <c:pt idx="0">
                  <c:v>1.756</c:v>
                </c:pt>
                <c:pt idx="1">
                  <c:v>0.706667838963995</c:v>
                </c:pt>
                <c:pt idx="2">
                  <c:v>0.876234120482096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Summary'!$P$12:$P$13</c:f>
              <c:numCache>
                <c:formatCode>0.0</c:formatCode>
                <c:ptCount val="2"/>
                <c:pt idx="0">
                  <c:v>0.731736090326137</c:v>
                </c:pt>
                <c:pt idx="1">
                  <c:v>0.444647546173712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Terms'!$L$81:$L$83</c:f>
              <c:numCache>
                <c:formatCode>0.0</c:formatCode>
                <c:ptCount val="3"/>
                <c:pt idx="0">
                  <c:v>0.714721872169605</c:v>
                </c:pt>
                <c:pt idx="1">
                  <c:v>0.485000000000014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7469424"/>
        <c:axId val="-2147473136"/>
      </c:barChart>
      <c:catAx>
        <c:axId val="-2147469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473136"/>
        <c:crosses val="autoZero"/>
        <c:auto val="1"/>
        <c:lblAlgn val="ctr"/>
        <c:lblOffset val="100"/>
        <c:noMultiLvlLbl val="0"/>
      </c:catAx>
      <c:valAx>
        <c:axId val="-214747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746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G (3)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Summary'!$D$15:$D$17</c:f>
              <c:numCache>
                <c:formatCode>0.0</c:formatCode>
                <c:ptCount val="3"/>
                <c:pt idx="0">
                  <c:v>4.513187235049216</c:v>
                </c:pt>
                <c:pt idx="1">
                  <c:v>3.22371980126431</c:v>
                </c:pt>
                <c:pt idx="2">
                  <c:v>3.472696194181566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Terms'!$F$88:$F$90</c:f>
              <c:numCache>
                <c:formatCode>0.0</c:formatCode>
                <c:ptCount val="3"/>
                <c:pt idx="0">
                  <c:v>4.49900000000001</c:v>
                </c:pt>
                <c:pt idx="1">
                  <c:v>2.793999999999997</c:v>
                </c:pt>
                <c:pt idx="2">
                  <c:v>3.35478929957091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Summary'!$J$15:$J$17</c:f>
              <c:numCache>
                <c:formatCode>0.0</c:formatCode>
                <c:ptCount val="3"/>
                <c:pt idx="0">
                  <c:v>1.98718723504922</c:v>
                </c:pt>
                <c:pt idx="1">
                  <c:v>0.815280198735692</c:v>
                </c:pt>
                <c:pt idx="2">
                  <c:v>1.640660700186913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Terms'!$I$88:$I$90</c:f>
              <c:numCache>
                <c:formatCode>0.0</c:formatCode>
                <c:ptCount val="3"/>
                <c:pt idx="0">
                  <c:v>1.935000000000002</c:v>
                </c:pt>
                <c:pt idx="1">
                  <c:v>0.806667838964003</c:v>
                </c:pt>
                <c:pt idx="2">
                  <c:v>1.676234120482093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Summary'!$P$15:$P$16</c:f>
              <c:numCache>
                <c:formatCode>0.0</c:formatCode>
                <c:ptCount val="2"/>
                <c:pt idx="0">
                  <c:v>1.001756094268501</c:v>
                </c:pt>
                <c:pt idx="1">
                  <c:v>0.680165317338307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Terms'!$L$88:$L$89</c:f>
              <c:numCache>
                <c:formatCode>0.0</c:formatCode>
                <c:ptCount val="2"/>
                <c:pt idx="0">
                  <c:v>0.903999999999982</c:v>
                </c:pt>
                <c:pt idx="1">
                  <c:v>0.685000000000016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5848032"/>
        <c:axId val="-2145844336"/>
      </c:barChart>
      <c:catAx>
        <c:axId val="-214584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844336"/>
        <c:crosses val="autoZero"/>
        <c:auto val="1"/>
        <c:lblAlgn val="ctr"/>
        <c:lblOffset val="100"/>
        <c:noMultiLvlLbl val="0"/>
      </c:catAx>
      <c:valAx>
        <c:axId val="-214584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84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Error at 70% TP for Harmonization Option G (2)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RC-MPAC (Camp.)</c:v>
          </c:tx>
          <c:spPr>
            <a:solidFill>
              <a:srgbClr val="FF2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Summary'!$D$18:$D$20</c:f>
              <c:numCache>
                <c:formatCode>0.0</c:formatCode>
                <c:ptCount val="3"/>
                <c:pt idx="0">
                  <c:v>4.288434731930522</c:v>
                </c:pt>
                <c:pt idx="1">
                  <c:v>3.33963238764639</c:v>
                </c:pt>
                <c:pt idx="2">
                  <c:v>3.947410106634621</c:v>
                </c:pt>
              </c:numCache>
            </c:numRef>
          </c:val>
        </c:ser>
        <c:ser>
          <c:idx val="3"/>
          <c:order val="1"/>
          <c:tx>
            <c:v>RC-MPAC (Add. UE)</c:v>
          </c:tx>
          <c:spPr>
            <a:solidFill>
              <a:srgbClr val="FF7E7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'Additional UEs-Bias Terms'!$F$95:$F$97</c:f>
              <c:numCache>
                <c:formatCode>0.0</c:formatCode>
                <c:ptCount val="3"/>
                <c:pt idx="0">
                  <c:v>4.93684767351138</c:v>
                </c:pt>
                <c:pt idx="1">
                  <c:v>3.022518456891135</c:v>
                </c:pt>
                <c:pt idx="2">
                  <c:v>3.496628646968475</c:v>
                </c:pt>
              </c:numCache>
            </c:numRef>
          </c:val>
        </c:ser>
        <c:ser>
          <c:idx val="0"/>
          <c:order val="2"/>
          <c:tx>
            <c:v>RC+CE-MPAC (Camp.)</c:v>
          </c:tx>
          <c:spPr>
            <a:solidFill>
              <a:srgbClr val="9437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Summary'!$J$18:$J$20</c:f>
              <c:numCache>
                <c:formatCode>0.0</c:formatCode>
                <c:ptCount val="3"/>
                <c:pt idx="0">
                  <c:v>2.324500368064051</c:v>
                </c:pt>
                <c:pt idx="1">
                  <c:v>2.262264830011432</c:v>
                </c:pt>
                <c:pt idx="2">
                  <c:v>1.998848809173054</c:v>
                </c:pt>
              </c:numCache>
            </c:numRef>
          </c:val>
        </c:ser>
        <c:ser>
          <c:idx val="4"/>
          <c:order val="3"/>
          <c:tx>
            <c:v>RC+CE-MPAC (Add. UE)</c:v>
          </c:tx>
          <c:spPr>
            <a:solidFill>
              <a:srgbClr val="D883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Terms'!$I$95:$I$97</c:f>
              <c:numCache>
                <c:formatCode>0.0</c:formatCode>
                <c:ptCount val="3"/>
                <c:pt idx="0">
                  <c:v>2.098688552627877</c:v>
                </c:pt>
                <c:pt idx="1">
                  <c:v>1.002807558406559</c:v>
                </c:pt>
                <c:pt idx="2">
                  <c:v>1.653760421316377</c:v>
                </c:pt>
              </c:numCache>
            </c:numRef>
          </c:val>
        </c:ser>
        <c:ser>
          <c:idx val="2"/>
          <c:order val="4"/>
          <c:tx>
            <c:v>RTS-MPAC (Camp.)</c:v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'Harmonization Summary'!$B$9:$B$11</c:f>
              <c:strCache>
                <c:ptCount val="3"/>
                <c:pt idx="0">
                  <c:v>Band 13</c:v>
                </c:pt>
                <c:pt idx="1">
                  <c:v>Band 7</c:v>
                </c:pt>
                <c:pt idx="2">
                  <c:v>Band 41</c:v>
                </c:pt>
              </c:strCache>
            </c:strRef>
          </c:cat>
          <c:val>
            <c:numRef>
              <c:f>'Harmonization Summary'!$P$18:$P$19</c:f>
              <c:numCache>
                <c:formatCode>0.0</c:formatCode>
                <c:ptCount val="2"/>
                <c:pt idx="0">
                  <c:v>0.727724801044445</c:v>
                </c:pt>
                <c:pt idx="1">
                  <c:v>1.232789709695012</c:v>
                </c:pt>
              </c:numCache>
            </c:numRef>
          </c:val>
        </c:ser>
        <c:ser>
          <c:idx val="5"/>
          <c:order val="5"/>
          <c:tx>
            <c:v>RTS-MPAC (Add. UE)</c:v>
          </c:tx>
          <c:spPr>
            <a:solidFill>
              <a:srgbClr val="B5FCA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'Additional UEs-Bias Terms'!$L$95:$L$96</c:f>
              <c:numCache>
                <c:formatCode>0.0</c:formatCode>
                <c:ptCount val="2"/>
                <c:pt idx="0">
                  <c:v>0.74368532741812</c:v>
                </c:pt>
                <c:pt idx="1">
                  <c:v>1.007592804638293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-2145758352"/>
        <c:axId val="-2145754656"/>
      </c:barChart>
      <c:catAx>
        <c:axId val="-2145758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754656"/>
        <c:crosses val="autoZero"/>
        <c:auto val="1"/>
        <c:lblAlgn val="ctr"/>
        <c:lblOffset val="100"/>
        <c:noMultiLvlLbl val="0"/>
      </c:catAx>
      <c:valAx>
        <c:axId val="-214575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Error</a:t>
                </a:r>
                <a:r>
                  <a:rPr lang="en-US" baseline="0"/>
                  <a:t> [dB]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75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6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6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6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6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7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7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6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6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6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6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825944</xdr:colOff>
      <xdr:row>39</xdr:row>
      <xdr:rowOff>0</xdr:rowOff>
    </xdr:from>
    <xdr:to>
      <xdr:col>35</xdr:col>
      <xdr:colOff>163578</xdr:colOff>
      <xdr:row>58</xdr:row>
      <xdr:rowOff>926952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83636" y="6882867"/>
          <a:ext cx="7295117" cy="4861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461" cy="62815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9461" cy="62815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9461" cy="62815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4620" cy="62831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4620" cy="62831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5427" cy="62803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5427" cy="628030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3983" cy="62854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12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12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12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63983" cy="62854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12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substituted_with_-80"/>
      <sheetName val="EPRE_Best100"/>
      <sheetName val="EPRE_not_considered"/>
      <sheetName val="EPRE"/>
      <sheetName val="No_states_TP"/>
      <sheetName val="Toily's templat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3" sqref="B3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185</v>
      </c>
    </row>
    <row r="2" spans="1:2" ht="15" x14ac:dyDescent="0.2">
      <c r="A2" t="s">
        <v>49</v>
      </c>
      <c r="B2" t="s">
        <v>245</v>
      </c>
    </row>
    <row r="3" spans="1:2" ht="15" x14ac:dyDescent="0.2">
      <c r="A3" t="s">
        <v>50</v>
      </c>
      <c r="B3" t="s">
        <v>182</v>
      </c>
    </row>
    <row r="4" spans="1:2" ht="15" x14ac:dyDescent="0.2">
      <c r="A4" t="s">
        <v>51</v>
      </c>
      <c r="B4" t="s">
        <v>97</v>
      </c>
    </row>
    <row r="5" spans="1:2" ht="15" x14ac:dyDescent="0.2">
      <c r="A5" t="s">
        <v>52</v>
      </c>
      <c r="B5" t="s">
        <v>183</v>
      </c>
    </row>
    <row r="6" spans="1:2" ht="15" x14ac:dyDescent="0.2">
      <c r="A6" t="s">
        <v>53</v>
      </c>
      <c r="B6" t="s">
        <v>54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opLeftCell="A27" zoomScale="179" workbookViewId="0">
      <selection activeCell="A31" sqref="A31:E50"/>
    </sheetView>
  </sheetViews>
  <sheetFormatPr baseColWidth="10" defaultRowHeight="15" x14ac:dyDescent="0.2"/>
  <cols>
    <col min="1" max="1" width="14.1640625" customWidth="1"/>
    <col min="2" max="6" width="9.1640625"/>
    <col min="7" max="7" width="14.5" customWidth="1"/>
  </cols>
  <sheetData>
    <row r="1" spans="1:11" ht="46" customHeight="1" thickBot="1" x14ac:dyDescent="0.25">
      <c r="C1" s="277" t="s">
        <v>221</v>
      </c>
      <c r="D1" s="278"/>
      <c r="E1" s="279"/>
      <c r="I1" s="277" t="s">
        <v>222</v>
      </c>
      <c r="J1" s="278"/>
      <c r="K1" s="279"/>
    </row>
    <row r="2" spans="1:11" ht="15" customHeight="1" x14ac:dyDescent="0.2">
      <c r="A2" s="280" t="s">
        <v>83</v>
      </c>
      <c r="B2" s="280" t="s">
        <v>5</v>
      </c>
      <c r="C2" s="282" t="s">
        <v>131</v>
      </c>
      <c r="D2" s="284" t="s">
        <v>56</v>
      </c>
      <c r="E2" s="286" t="s">
        <v>57</v>
      </c>
      <c r="G2" s="280" t="s">
        <v>83</v>
      </c>
      <c r="H2" s="280" t="s">
        <v>5</v>
      </c>
      <c r="I2" s="282" t="s">
        <v>131</v>
      </c>
      <c r="J2" s="284" t="s">
        <v>56</v>
      </c>
      <c r="K2" s="286" t="s">
        <v>57</v>
      </c>
    </row>
    <row r="3" spans="1:11" ht="16" thickBot="1" x14ac:dyDescent="0.25">
      <c r="A3" s="281"/>
      <c r="B3" s="281"/>
      <c r="C3" s="283"/>
      <c r="D3" s="285"/>
      <c r="E3" s="287"/>
      <c r="G3" s="281"/>
      <c r="H3" s="281"/>
      <c r="I3" s="288"/>
      <c r="J3" s="289"/>
      <c r="K3" s="290"/>
    </row>
    <row r="4" spans="1:11" x14ac:dyDescent="0.2">
      <c r="A4" s="291" t="s">
        <v>84</v>
      </c>
      <c r="B4" s="151" t="s">
        <v>174</v>
      </c>
      <c r="C4" s="231">
        <f>'Harmonization Summary'!H9</f>
        <v>4.2340554810657185</v>
      </c>
      <c r="D4" s="231">
        <f>'Harmonization Summary'!N9</f>
        <v>4.2392727868436513</v>
      </c>
      <c r="E4" s="231">
        <f>'Harmonization Summary'!T9</f>
        <v>3.1368871640046563</v>
      </c>
      <c r="G4" s="291" t="s">
        <v>84</v>
      </c>
      <c r="H4" s="151" t="s">
        <v>174</v>
      </c>
      <c r="I4" s="149">
        <v>1.3238011149332465</v>
      </c>
      <c r="J4" s="149">
        <v>2.6678011149332406</v>
      </c>
      <c r="K4" s="149">
        <v>0.83815659807929421</v>
      </c>
    </row>
    <row r="5" spans="1:11" x14ac:dyDescent="0.2">
      <c r="A5" s="292"/>
      <c r="B5" s="152" t="s">
        <v>175</v>
      </c>
      <c r="C5" s="232">
        <f>'Harmonization Summary'!H10</f>
        <v>3.2351318589468945</v>
      </c>
      <c r="D5" s="232">
        <f>'Harmonization Summary'!N10</f>
        <v>3.448914131008999</v>
      </c>
      <c r="E5" s="232">
        <f>'Harmonization Summary'!T10</f>
        <v>3.1378526686433985</v>
      </c>
      <c r="G5" s="292"/>
      <c r="H5" s="152" t="s">
        <v>175</v>
      </c>
      <c r="I5" s="132">
        <v>0</v>
      </c>
      <c r="J5" s="132">
        <v>0.45778227206210431</v>
      </c>
      <c r="K5" s="132">
        <v>7.5147331356617997E-2</v>
      </c>
    </row>
    <row r="6" spans="1:11" ht="16" thickBot="1" x14ac:dyDescent="0.25">
      <c r="A6" s="293"/>
      <c r="B6" s="233" t="s">
        <v>176</v>
      </c>
      <c r="C6" s="234">
        <f>'Harmonization Summary'!H11</f>
        <v>2.8896946456538699</v>
      </c>
      <c r="D6" s="234">
        <f>'Harmonization Summary'!N11</f>
        <v>3.6202617238258852</v>
      </c>
      <c r="E6" s="234"/>
      <c r="G6" s="293"/>
      <c r="H6" s="233" t="s">
        <v>176</v>
      </c>
      <c r="I6" s="133">
        <v>0</v>
      </c>
      <c r="J6" s="133">
        <v>1.1843301190959039</v>
      </c>
      <c r="K6" s="133"/>
    </row>
    <row r="7" spans="1:11" x14ac:dyDescent="0.2">
      <c r="A7" s="294" t="s">
        <v>85</v>
      </c>
      <c r="B7" s="151" t="s">
        <v>174</v>
      </c>
      <c r="C7" s="231">
        <f>'Harmonization Summary'!H12</f>
        <v>4.4631872350492134</v>
      </c>
      <c r="D7" s="231">
        <f>'Harmonization Summary'!N12</f>
        <v>4.4060000000000006</v>
      </c>
      <c r="E7" s="231">
        <f>'Harmonization Summary'!T12</f>
        <v>3.3817360903261373</v>
      </c>
      <c r="G7" s="294" t="s">
        <v>85</v>
      </c>
      <c r="H7" s="151" t="s">
        <v>174</v>
      </c>
      <c r="I7" s="149">
        <v>1.0428127649507815</v>
      </c>
      <c r="J7" s="149">
        <v>2.312181696746336</v>
      </c>
      <c r="K7" s="149">
        <v>0.98298578184346752</v>
      </c>
    </row>
    <row r="8" spans="1:11" x14ac:dyDescent="0.2">
      <c r="A8" s="295"/>
      <c r="B8" s="152" t="s">
        <v>175</v>
      </c>
      <c r="C8" s="232">
        <f>'Harmonization Summary'!H13</f>
        <v>3.3598356221478638</v>
      </c>
      <c r="D8" s="232">
        <f>'Harmonization Summary'!N13</f>
        <v>3.3617052110558006</v>
      </c>
      <c r="E8" s="232">
        <f>'Harmonization Summary'!T13</f>
        <v>3.1350000000000136</v>
      </c>
      <c r="G8" s="295"/>
      <c r="H8" s="152" t="s">
        <v>175</v>
      </c>
      <c r="I8" s="132">
        <v>0.19529304114011836</v>
      </c>
      <c r="J8" s="132">
        <v>0.35783221681613497</v>
      </c>
      <c r="K8" s="132">
        <v>0.21203116469493466</v>
      </c>
    </row>
    <row r="9" spans="1:11" ht="16" thickBot="1" x14ac:dyDescent="0.25">
      <c r="A9" s="296"/>
      <c r="B9" s="153" t="s">
        <v>176</v>
      </c>
      <c r="C9" s="234">
        <f>'Harmonization Summary'!H14</f>
        <v>2.9039153833332647</v>
      </c>
      <c r="D9" s="234">
        <f>'Harmonization Summary'!N14</f>
        <v>3.6039153833332533</v>
      </c>
      <c r="E9" s="234"/>
      <c r="G9" s="296"/>
      <c r="H9" s="153" t="s">
        <v>176</v>
      </c>
      <c r="I9" s="133">
        <v>0</v>
      </c>
      <c r="J9" s="133">
        <v>1.1223187371488308</v>
      </c>
      <c r="K9" s="133"/>
    </row>
    <row r="10" spans="1:11" x14ac:dyDescent="0.2">
      <c r="A10" s="297" t="s">
        <v>136</v>
      </c>
      <c r="B10" s="151" t="s">
        <v>174</v>
      </c>
      <c r="C10" s="231">
        <f>'Harmonization Summary'!H15</f>
        <v>7.1631872350492163</v>
      </c>
      <c r="D10" s="231">
        <f>'Harmonization Summary'!N15</f>
        <v>4.63718723504922</v>
      </c>
      <c r="E10" s="231">
        <f>'Harmonization Summary'!T15</f>
        <v>3.6517560942685008</v>
      </c>
      <c r="G10" s="297" t="s">
        <v>136</v>
      </c>
      <c r="H10" s="151" t="s">
        <v>174</v>
      </c>
      <c r="I10" s="149">
        <v>0.78581276495080488</v>
      </c>
      <c r="J10" s="149">
        <v>2.1478127649507712</v>
      </c>
      <c r="K10" s="149">
        <v>0.17226390967384475</v>
      </c>
    </row>
    <row r="11" spans="1:11" x14ac:dyDescent="0.2">
      <c r="A11" s="298"/>
      <c r="B11" s="152" t="s">
        <v>175</v>
      </c>
      <c r="C11" s="232">
        <f>'Harmonization Summary'!H16</f>
        <v>5.8737198012643095</v>
      </c>
      <c r="D11" s="232">
        <f>'Harmonization Summary'!N16</f>
        <v>3.4652801987356923</v>
      </c>
      <c r="E11" s="232">
        <f>'Harmonization Summary'!T16</f>
        <v>3.3350000000000164</v>
      </c>
      <c r="G11" s="298"/>
      <c r="H11" s="152" t="s">
        <v>175</v>
      </c>
      <c r="I11" s="132">
        <v>0</v>
      </c>
      <c r="J11" s="132">
        <v>0.35783221681613497</v>
      </c>
      <c r="K11" s="132">
        <v>9.100363817854884E-2</v>
      </c>
    </row>
    <row r="12" spans="1:11" ht="16" thickBot="1" x14ac:dyDescent="0.25">
      <c r="A12" s="299"/>
      <c r="B12" s="153" t="s">
        <v>176</v>
      </c>
      <c r="C12" s="234">
        <f>'Harmonization Summary'!H17</f>
        <v>6.1226961941815663</v>
      </c>
      <c r="D12" s="234">
        <f>'Harmonization Summary'!N17</f>
        <v>4.3262341204820931</v>
      </c>
      <c r="E12" s="234"/>
      <c r="G12" s="299"/>
      <c r="H12" s="153" t="s">
        <v>176</v>
      </c>
      <c r="I12" s="133">
        <v>0</v>
      </c>
      <c r="J12" s="133">
        <v>1.2074647215703891</v>
      </c>
      <c r="K12" s="133"/>
    </row>
    <row r="13" spans="1:11" x14ac:dyDescent="0.2">
      <c r="A13" s="297" t="s">
        <v>198</v>
      </c>
      <c r="B13" s="151" t="s">
        <v>174</v>
      </c>
      <c r="C13" s="231">
        <f>'Harmonization Summary'!H18</f>
        <v>7.5868476735113806</v>
      </c>
      <c r="D13" s="231">
        <f>'Harmonization Summary'!N18</f>
        <v>4.9745003680640512</v>
      </c>
      <c r="E13" s="231">
        <f>'Harmonization Summary'!T18</f>
        <v>3.3936853274181202</v>
      </c>
      <c r="G13" s="297" t="s">
        <v>198</v>
      </c>
      <c r="H13" s="151" t="s">
        <v>174</v>
      </c>
      <c r="I13" s="149">
        <v>0</v>
      </c>
      <c r="J13" s="149">
        <v>3.5741881845638375</v>
      </c>
      <c r="K13" s="149">
        <v>0.56986862371532254</v>
      </c>
    </row>
    <row r="14" spans="1:11" x14ac:dyDescent="0.2">
      <c r="A14" s="298"/>
      <c r="B14" s="152" t="s">
        <v>175</v>
      </c>
      <c r="C14" s="232">
        <f>'Harmonization Summary'!H19</f>
        <v>5.9896323876463899</v>
      </c>
      <c r="D14" s="232">
        <f>'Harmonization Summary'!N19</f>
        <v>4.9122648300114324</v>
      </c>
      <c r="E14" s="232">
        <f>'Harmonization Summary'!T19</f>
        <v>3.8827897096950124</v>
      </c>
      <c r="G14" s="298"/>
      <c r="H14" s="152" t="s">
        <v>175</v>
      </c>
      <c r="I14" s="132">
        <v>0</v>
      </c>
      <c r="J14" s="132">
        <v>0.85771984534412127</v>
      </c>
      <c r="K14" s="132">
        <v>0</v>
      </c>
    </row>
    <row r="15" spans="1:11" ht="16" thickBot="1" x14ac:dyDescent="0.25">
      <c r="A15" s="299"/>
      <c r="B15" s="153" t="s">
        <v>176</v>
      </c>
      <c r="C15" s="234">
        <f>'Harmonization Summary'!H20</f>
        <v>6.5974101066346211</v>
      </c>
      <c r="D15" s="234">
        <f>'Harmonization Summary'!N20</f>
        <v>4.6488488091730549</v>
      </c>
      <c r="E15" s="234"/>
      <c r="G15" s="299"/>
      <c r="H15" s="153" t="s">
        <v>176</v>
      </c>
      <c r="I15" s="133">
        <v>0.66397345551732201</v>
      </c>
      <c r="J15" s="133">
        <v>1.0896723276808729</v>
      </c>
      <c r="K15" s="133"/>
    </row>
    <row r="16" spans="1:11" x14ac:dyDescent="0.2">
      <c r="A16" s="297" t="s">
        <v>199</v>
      </c>
      <c r="B16" s="151" t="s">
        <v>174</v>
      </c>
      <c r="C16" s="231">
        <f>'Harmonization Summary'!H21</f>
        <v>8.15</v>
      </c>
      <c r="D16" s="231">
        <f>'Harmonization Summary'!N21</f>
        <v>5.8500000000000032</v>
      </c>
      <c r="E16" s="231">
        <f>'Harmonization Summary'!T21</f>
        <v>4.9499999999999975</v>
      </c>
      <c r="G16" s="297" t="s">
        <v>199</v>
      </c>
      <c r="H16" s="151" t="s">
        <v>174</v>
      </c>
      <c r="I16" s="149">
        <v>0</v>
      </c>
      <c r="J16" s="149">
        <v>0.29999999999999716</v>
      </c>
      <c r="K16" s="149">
        <v>1.0999999999999943</v>
      </c>
    </row>
    <row r="17" spans="1:11" x14ac:dyDescent="0.2">
      <c r="A17" s="298"/>
      <c r="B17" s="152" t="s">
        <v>175</v>
      </c>
      <c r="C17" s="232">
        <f>'Harmonization Summary'!H22</f>
        <v>6.8500000000000174</v>
      </c>
      <c r="D17" s="232">
        <f>'Harmonization Summary'!N22</f>
        <v>5.7499999999999947</v>
      </c>
      <c r="E17" s="232">
        <f>'Harmonization Summary'!T22</f>
        <v>4.9499999999999975</v>
      </c>
      <c r="G17" s="298"/>
      <c r="H17" s="152" t="s">
        <v>175</v>
      </c>
      <c r="I17" s="132">
        <v>0</v>
      </c>
      <c r="J17" s="132">
        <v>0.19999999999998863</v>
      </c>
      <c r="K17" s="132">
        <v>0</v>
      </c>
    </row>
    <row r="18" spans="1:11" ht="16" thickBot="1" x14ac:dyDescent="0.25">
      <c r="A18" s="299"/>
      <c r="B18" s="153" t="s">
        <v>176</v>
      </c>
      <c r="C18" s="234">
        <f>'Harmonization Summary'!H23</f>
        <v>7.7499999999999947</v>
      </c>
      <c r="D18" s="234">
        <f>'Harmonization Summary'!N23</f>
        <v>5.65</v>
      </c>
      <c r="E18" s="234"/>
      <c r="G18" s="299"/>
      <c r="H18" s="153" t="s">
        <v>176</v>
      </c>
      <c r="I18" s="133">
        <v>0</v>
      </c>
      <c r="J18" s="133">
        <v>0.40000000000000568</v>
      </c>
      <c r="K18" s="133"/>
    </row>
    <row r="19" spans="1:11" x14ac:dyDescent="0.2">
      <c r="A19" s="274" t="s">
        <v>200</v>
      </c>
      <c r="B19" s="151" t="s">
        <v>174</v>
      </c>
      <c r="C19" s="231">
        <f>'Harmonization Summary'!H24</f>
        <v>7.0340554810657157</v>
      </c>
      <c r="D19" s="231">
        <f>'Harmonization Summary'!N24</f>
        <v>4.639272786843657</v>
      </c>
      <c r="E19" s="231">
        <f>'Harmonization Summary'!T24</f>
        <v>3.1368871640046563</v>
      </c>
      <c r="G19" s="274" t="s">
        <v>200</v>
      </c>
      <c r="H19" s="151" t="s">
        <v>174</v>
      </c>
      <c r="I19" s="149">
        <v>1.4609445189342836</v>
      </c>
      <c r="J19" s="149">
        <v>2.9469939219740269</v>
      </c>
      <c r="K19" s="149">
        <v>0</v>
      </c>
    </row>
    <row r="20" spans="1:11" x14ac:dyDescent="0.2">
      <c r="A20" s="275"/>
      <c r="B20" s="152" t="s">
        <v>175</v>
      </c>
      <c r="C20" s="232">
        <f>'Harmonization Summary'!H25</f>
        <v>5.9351318589468836</v>
      </c>
      <c r="D20" s="232">
        <f>'Harmonization Summary'!N25</f>
        <v>3.9279037413487514</v>
      </c>
      <c r="E20" s="232">
        <f>'Harmonization Summary'!T25</f>
        <v>3.8238204374746458</v>
      </c>
      <c r="G20" s="275"/>
      <c r="H20" s="152" t="s">
        <v>175</v>
      </c>
      <c r="I20" s="132">
        <v>0</v>
      </c>
      <c r="J20" s="132">
        <v>9.2096258651238827E-2</v>
      </c>
      <c r="K20" s="132">
        <v>0</v>
      </c>
    </row>
    <row r="21" spans="1:11" ht="16" thickBot="1" x14ac:dyDescent="0.25">
      <c r="A21" s="276"/>
      <c r="B21" s="153" t="s">
        <v>176</v>
      </c>
      <c r="C21" s="234">
        <f>'Harmonization Summary'!H26</f>
        <v>6.1896946456538817</v>
      </c>
      <c r="D21" s="234">
        <f>'Harmonization Summary'!N26</f>
        <v>4.242384149751496</v>
      </c>
      <c r="E21" s="234"/>
      <c r="G21" s="276"/>
      <c r="H21" s="153" t="s">
        <v>176</v>
      </c>
      <c r="I21" s="133">
        <v>0.32001949880022096</v>
      </c>
      <c r="J21" s="133">
        <v>1.1610711840371124</v>
      </c>
      <c r="K21" s="133"/>
    </row>
    <row r="22" spans="1:11" x14ac:dyDescent="0.2">
      <c r="A22" s="306" t="s">
        <v>239</v>
      </c>
      <c r="B22" s="151" t="s">
        <v>174</v>
      </c>
      <c r="C22" s="231">
        <f>'Harmonization Summary'!H27</f>
        <v>4.6490000000000098</v>
      </c>
      <c r="D22" s="231">
        <f>'Harmonization Summary'!N27</f>
        <v>4.4849999999999941</v>
      </c>
      <c r="E22" s="231">
        <f>'Harmonization Summary'!T27</f>
        <v>3.6039999999999934</v>
      </c>
      <c r="G22" s="306" t="s">
        <v>239</v>
      </c>
      <c r="H22" s="151" t="s">
        <v>174</v>
      </c>
      <c r="I22" s="149">
        <v>0.83460916392971285</v>
      </c>
      <c r="J22" s="149">
        <v>2.2134190078862161</v>
      </c>
      <c r="K22" s="149">
        <v>0.99351245248634257</v>
      </c>
    </row>
    <row r="23" spans="1:11" x14ac:dyDescent="0.2">
      <c r="A23" s="307"/>
      <c r="B23" s="152" t="s">
        <v>175</v>
      </c>
      <c r="C23" s="232">
        <f>'Harmonization Summary'!H28</f>
        <v>3.3533394982061622</v>
      </c>
      <c r="D23" s="232">
        <f>'Harmonization Summary'!N28</f>
        <v>2.9570000000000021</v>
      </c>
      <c r="E23" s="232">
        <f>'Harmonization Summary'!T28</f>
        <v>3.3301653173383072</v>
      </c>
      <c r="G23" s="307"/>
      <c r="H23" s="152" t="s">
        <v>175</v>
      </c>
      <c r="I23" s="132">
        <v>0</v>
      </c>
      <c r="J23" s="132">
        <v>0.43060379749913125</v>
      </c>
      <c r="K23" s="132">
        <v>0</v>
      </c>
    </row>
    <row r="24" spans="1:11" ht="16" thickBot="1" x14ac:dyDescent="0.25">
      <c r="A24" s="308"/>
      <c r="B24" s="153" t="s">
        <v>176</v>
      </c>
      <c r="C24" s="234">
        <f>'Harmonization Summary'!H29</f>
        <v>3.4906607001869303</v>
      </c>
      <c r="D24" s="234">
        <f>'Harmonization Summary'!N29</f>
        <v>4.0906607001869109</v>
      </c>
      <c r="E24" s="234"/>
      <c r="G24" s="308"/>
      <c r="H24" s="153" t="s">
        <v>176</v>
      </c>
      <c r="I24" s="133">
        <v>0</v>
      </c>
      <c r="J24" s="133">
        <v>1.5798856002908934</v>
      </c>
      <c r="K24" s="133"/>
    </row>
    <row r="26" spans="1:11" x14ac:dyDescent="0.2">
      <c r="A26" t="s">
        <v>228</v>
      </c>
    </row>
    <row r="28" spans="1:11" x14ac:dyDescent="0.2">
      <c r="A28" t="s">
        <v>233</v>
      </c>
    </row>
    <row r="30" spans="1:11" ht="16" thickBot="1" x14ac:dyDescent="0.25">
      <c r="A30" s="131" t="s">
        <v>218</v>
      </c>
    </row>
    <row r="31" spans="1:11" ht="30" customHeight="1" thickBot="1" x14ac:dyDescent="0.25">
      <c r="A31" s="312" t="s">
        <v>83</v>
      </c>
      <c r="B31" s="314" t="s">
        <v>5</v>
      </c>
      <c r="C31" s="309" t="s">
        <v>224</v>
      </c>
      <c r="D31" s="310"/>
      <c r="E31" s="311"/>
    </row>
    <row r="32" spans="1:11" ht="31" customHeight="1" thickBot="1" x14ac:dyDescent="0.25">
      <c r="A32" s="313"/>
      <c r="B32" s="315"/>
      <c r="C32" s="260" t="s">
        <v>226</v>
      </c>
      <c r="D32" s="264" t="s">
        <v>225</v>
      </c>
      <c r="E32" s="265" t="s">
        <v>227</v>
      </c>
    </row>
    <row r="33" spans="1:5" x14ac:dyDescent="0.2">
      <c r="A33" s="316" t="s">
        <v>84</v>
      </c>
      <c r="B33" s="220">
        <v>13</v>
      </c>
      <c r="C33" s="261">
        <f>'Harmonization Summary'!C90</f>
        <v>0.20817704071751564</v>
      </c>
      <c r="D33" s="253">
        <f>'Harmonization Summary'!D90</f>
        <v>-0.44742456619596283</v>
      </c>
      <c r="E33" s="253">
        <f>'Harmonization Summary'!G90</f>
        <v>-2.4231393739526652E-2</v>
      </c>
    </row>
    <row r="34" spans="1:5" x14ac:dyDescent="0.2">
      <c r="A34" s="317"/>
      <c r="B34" s="221">
        <v>7</v>
      </c>
      <c r="C34" s="262">
        <f>'Harmonization Summary'!C91</f>
        <v>1.5251192315739246</v>
      </c>
      <c r="D34" s="254">
        <f>'Harmonization Summary'!D91</f>
        <v>-3.8880768426082568E-2</v>
      </c>
      <c r="E34" s="254">
        <f>'Harmonization Summary'!G91</f>
        <v>-7.3233449117481086E-2</v>
      </c>
    </row>
    <row r="35" spans="1:5" ht="16" thickBot="1" x14ac:dyDescent="0.25">
      <c r="A35" s="318"/>
      <c r="B35" s="222">
        <v>41</v>
      </c>
      <c r="C35" s="263">
        <f>'Harmonization Summary'!C92</f>
        <v>1.9161476049976045</v>
      </c>
      <c r="D35" s="255">
        <f>'Harmonization Summary'!D92</f>
        <v>-0.53044743218919166</v>
      </c>
      <c r="E35" s="255">
        <f>'Harmonization Summary'!G92</f>
        <v>0</v>
      </c>
    </row>
    <row r="36" spans="1:5" x14ac:dyDescent="0.2">
      <c r="A36" s="319" t="s">
        <v>85</v>
      </c>
      <c r="B36" s="220">
        <v>13</v>
      </c>
      <c r="C36" s="261">
        <f>'Harmonization Summary'!C93</f>
        <v>0.49954708538399473</v>
      </c>
      <c r="D36" s="253">
        <f>'Harmonization Summary'!D93</f>
        <v>-0.40349459285424416</v>
      </c>
      <c r="E36" s="253">
        <f>'Harmonization Summary'!G93</f>
        <v>0.44624643205781922</v>
      </c>
    </row>
    <row r="37" spans="1:5" x14ac:dyDescent="0.2">
      <c r="A37" s="320"/>
      <c r="B37" s="221">
        <v>7</v>
      </c>
      <c r="C37" s="262">
        <f>'Harmonization Summary'!C94</f>
        <v>1.5721340660398937</v>
      </c>
      <c r="D37" s="254">
        <f>'Harmonization Summary'!D94</f>
        <v>0.12426447713195898</v>
      </c>
      <c r="E37" s="254">
        <f>'Harmonization Summary'!G94</f>
        <v>0.13989315985251949</v>
      </c>
    </row>
    <row r="38" spans="1:5" ht="16" thickBot="1" x14ac:dyDescent="0.25">
      <c r="A38" s="321"/>
      <c r="B38" s="222">
        <v>41</v>
      </c>
      <c r="C38" s="263">
        <f>'Harmonization Summary'!C95</f>
        <v>2.1103404140569637</v>
      </c>
      <c r="D38" s="255">
        <f>'Harmonization Summary'!D95</f>
        <v>-0.4896595859430164</v>
      </c>
      <c r="E38" s="255">
        <f>'Harmonization Summary'!G95</f>
        <v>0</v>
      </c>
    </row>
    <row r="39" spans="1:5" ht="15" customHeight="1" x14ac:dyDescent="0.2">
      <c r="A39" s="300" t="s">
        <v>136</v>
      </c>
      <c r="B39" s="220">
        <v>13</v>
      </c>
      <c r="C39" s="261">
        <f>'Harmonization Summary'!C96</f>
        <v>1.1259671541379248</v>
      </c>
      <c r="D39" s="253">
        <f>'Harmonization Summary'!D96</f>
        <v>-0.40312466518352608</v>
      </c>
      <c r="E39" s="253">
        <f>'Harmonization Summary'!G96</f>
        <v>0.17622642811545575</v>
      </c>
    </row>
    <row r="40" spans="1:5" x14ac:dyDescent="0.2">
      <c r="A40" s="301"/>
      <c r="B40" s="221">
        <v>7</v>
      </c>
      <c r="C40" s="262">
        <f>'Harmonization Summary'!C97</f>
        <v>1.7088761968920778</v>
      </c>
      <c r="D40" s="254">
        <f>'Harmonization Summary'!D97</f>
        <v>0.1206894894520758</v>
      </c>
      <c r="E40" s="254">
        <f>'Harmonization Summary'!G97</f>
        <v>-9.5624611312075558E-2</v>
      </c>
    </row>
    <row r="41" spans="1:5" ht="16" thickBot="1" x14ac:dyDescent="0.25">
      <c r="A41" s="302"/>
      <c r="B41" s="222">
        <v>41</v>
      </c>
      <c r="C41" s="263">
        <f>'Harmonization Summary'!C98</f>
        <v>1.9289829318899194</v>
      </c>
      <c r="D41" s="255">
        <f>'Harmonization Summary'!D98</f>
        <v>-0.37640490279667915</v>
      </c>
      <c r="E41" s="255">
        <f>'Harmonization Summary'!G98</f>
        <v>0</v>
      </c>
    </row>
    <row r="42" spans="1:5" ht="15" customHeight="1" x14ac:dyDescent="0.2">
      <c r="A42" s="300" t="s">
        <v>210</v>
      </c>
      <c r="B42" s="220">
        <v>13</v>
      </c>
      <c r="C42" s="261">
        <f>'Harmonization Summary'!C99</f>
        <v>0.36927945478447555</v>
      </c>
      <c r="D42" s="253">
        <f>'Harmonization Summary'!D99</f>
        <v>-0.34086962550244948</v>
      </c>
      <c r="E42" s="253">
        <f>'Harmonization Summary'!G99</f>
        <v>3.420236045774061E-2</v>
      </c>
    </row>
    <row r="43" spans="1:5" x14ac:dyDescent="0.2">
      <c r="A43" s="301"/>
      <c r="B43" s="221">
        <v>7</v>
      </c>
      <c r="C43" s="262">
        <f>'Harmonization Summary'!C100</f>
        <v>1.784295399163824</v>
      </c>
      <c r="D43" s="254">
        <f>'Harmonization Summary'!D100</f>
        <v>-0.2930529888118798</v>
      </c>
      <c r="E43" s="254">
        <f>'Harmonization Summary'!G100</f>
        <v>-4.7256208038533032E-3</v>
      </c>
    </row>
    <row r="44" spans="1:5" ht="16" thickBot="1" x14ac:dyDescent="0.25">
      <c r="A44" s="302"/>
      <c r="B44" s="222">
        <v>41</v>
      </c>
      <c r="C44" s="263">
        <f>'Harmonization Summary'!C101</f>
        <v>2.490431800207844</v>
      </c>
      <c r="D44" s="255">
        <f>'Harmonization Summary'!D101</f>
        <v>-0.24913662595152175</v>
      </c>
      <c r="E44" s="255">
        <f>'Harmonization Summary'!G101</f>
        <v>0</v>
      </c>
    </row>
    <row r="45" spans="1:5" ht="15" customHeight="1" x14ac:dyDescent="0.2">
      <c r="A45" s="303" t="s">
        <v>200</v>
      </c>
      <c r="B45" s="220">
        <v>13</v>
      </c>
      <c r="C45" s="261">
        <f>'Harmonization Summary'!C102</f>
        <v>0.48700032491662171</v>
      </c>
      <c r="D45" s="253">
        <f>'Harmonization Summary'!D102</f>
        <v>-0.44742456619596283</v>
      </c>
      <c r="E45" s="253">
        <f>'Harmonization Summary'!G102</f>
        <v>5.3290833401391069E-2</v>
      </c>
    </row>
    <row r="46" spans="1:5" x14ac:dyDescent="0.2">
      <c r="A46" s="304"/>
      <c r="B46" s="221">
        <v>7</v>
      </c>
      <c r="C46" s="262">
        <f>'Harmonization Summary'!C103</f>
        <v>1.6818712045096476</v>
      </c>
      <c r="D46" s="254">
        <f>'Harmonization Summary'!D103</f>
        <v>0.12434734917206924</v>
      </c>
      <c r="E46" s="254">
        <f>'Harmonization Summary'!G103</f>
        <v>-0.1050602622629242</v>
      </c>
    </row>
    <row r="47" spans="1:5" ht="16" thickBot="1" x14ac:dyDescent="0.25">
      <c r="A47" s="305"/>
      <c r="B47" s="222">
        <v>41</v>
      </c>
      <c r="C47" s="263">
        <f>'Harmonization Summary'!C104</f>
        <v>1.3045895402023433</v>
      </c>
      <c r="D47" s="255">
        <f>'Harmonization Summary'!D104</f>
        <v>-0.34187696450852911</v>
      </c>
      <c r="E47" s="255">
        <f>'Harmonization Summary'!G104</f>
        <v>0</v>
      </c>
    </row>
    <row r="48" spans="1:5" ht="15" customHeight="1" x14ac:dyDescent="0.2">
      <c r="A48" s="271" t="s">
        <v>239</v>
      </c>
      <c r="B48" s="220">
        <v>13</v>
      </c>
      <c r="C48" s="261">
        <f>'Harmonization Summary'!C105</f>
        <v>1.1747635531168328</v>
      </c>
      <c r="D48" s="253">
        <f>'Harmonization Summary'!D105</f>
        <v>-0.13432826620461924</v>
      </c>
      <c r="E48" s="253">
        <f>'Harmonization Summary'!G105</f>
        <v>0.17622642811545575</v>
      </c>
    </row>
    <row r="49" spans="1:22" x14ac:dyDescent="0.2">
      <c r="A49" s="272"/>
      <c r="B49" s="221">
        <v>7</v>
      </c>
      <c r="C49" s="262">
        <f>'Harmonization Summary'!C106</f>
        <v>1.6292564999502304</v>
      </c>
      <c r="D49" s="254">
        <f>'Harmonization Summary'!D106</f>
        <v>-7.0149074513565779E-2</v>
      </c>
      <c r="E49" s="254">
        <f>'Harmonization Summary'!G106</f>
        <v>-9.5624611312075558E-2</v>
      </c>
    </row>
    <row r="50" spans="1:22" ht="16" thickBot="1" x14ac:dyDescent="0.25">
      <c r="A50" s="273"/>
      <c r="B50" s="222">
        <v>41</v>
      </c>
      <c r="C50" s="263">
        <f>'Harmonization Summary'!C107</f>
        <v>1.8610184258845521</v>
      </c>
      <c r="D50" s="255">
        <f>'Harmonization Summary'!D107</f>
        <v>-0.61060137871953657</v>
      </c>
      <c r="E50" s="255">
        <f>'Harmonization Summary'!G107</f>
        <v>0</v>
      </c>
    </row>
    <row r="52" spans="1:22" x14ac:dyDescent="0.2">
      <c r="A52" s="131" t="s">
        <v>230</v>
      </c>
    </row>
    <row r="53" spans="1:22" x14ac:dyDescent="0.2">
      <c r="A53" t="s">
        <v>229</v>
      </c>
    </row>
    <row r="54" spans="1:22" x14ac:dyDescent="0.2">
      <c r="A54" t="s">
        <v>232</v>
      </c>
    </row>
    <row r="55" spans="1:22" x14ac:dyDescent="0.2">
      <c r="A55" t="s">
        <v>240</v>
      </c>
      <c r="E55" s="43"/>
      <c r="F55" s="43"/>
      <c r="G55" s="43"/>
      <c r="H55" s="43"/>
      <c r="I55" s="43"/>
      <c r="J55" s="43"/>
      <c r="K55" s="43"/>
      <c r="M55" s="43"/>
      <c r="N55" s="43"/>
      <c r="O55" s="43"/>
      <c r="P55" s="43"/>
      <c r="Q55" s="43"/>
      <c r="S55" s="43"/>
      <c r="T55" s="43"/>
      <c r="U55" s="43"/>
      <c r="V55" s="43"/>
    </row>
    <row r="56" spans="1:22" x14ac:dyDescent="0.2">
      <c r="A56" s="131" t="s">
        <v>231</v>
      </c>
    </row>
    <row r="57" spans="1:22" x14ac:dyDescent="0.2">
      <c r="A57" t="s">
        <v>201</v>
      </c>
    </row>
    <row r="58" spans="1:22" x14ac:dyDescent="0.2">
      <c r="A58" t="s">
        <v>244</v>
      </c>
    </row>
  </sheetData>
  <mergeCells count="35">
    <mergeCell ref="G13:G15"/>
    <mergeCell ref="G16:G18"/>
    <mergeCell ref="G19:G21"/>
    <mergeCell ref="G22:G24"/>
    <mergeCell ref="G2:G3"/>
    <mergeCell ref="H2:H3"/>
    <mergeCell ref="G4:G6"/>
    <mergeCell ref="G7:G9"/>
    <mergeCell ref="G10:G12"/>
    <mergeCell ref="C31:E31"/>
    <mergeCell ref="A31:A32"/>
    <mergeCell ref="B31:B32"/>
    <mergeCell ref="A33:A35"/>
    <mergeCell ref="A36:A38"/>
    <mergeCell ref="A16:A18"/>
    <mergeCell ref="A39:A41"/>
    <mergeCell ref="A42:A44"/>
    <mergeCell ref="A45:A47"/>
    <mergeCell ref="A22:A24"/>
    <mergeCell ref="A48:A50"/>
    <mergeCell ref="A19:A21"/>
    <mergeCell ref="C1:E1"/>
    <mergeCell ref="I1:K1"/>
    <mergeCell ref="A2:A3"/>
    <mergeCell ref="B2:B3"/>
    <mergeCell ref="C2:C3"/>
    <mergeCell ref="D2:D3"/>
    <mergeCell ref="E2:E3"/>
    <mergeCell ref="I2:I3"/>
    <mergeCell ref="J2:J3"/>
    <mergeCell ref="K2:K3"/>
    <mergeCell ref="A4:A6"/>
    <mergeCell ref="A7:A9"/>
    <mergeCell ref="A10:A12"/>
    <mergeCell ref="A13:A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opLeftCell="A14" zoomScale="150" zoomScaleNormal="200" zoomScalePageLayoutView="200" workbookViewId="0">
      <selection activeCell="A38" sqref="A38"/>
    </sheetView>
  </sheetViews>
  <sheetFormatPr baseColWidth="10" defaultColWidth="8.83203125" defaultRowHeight="15" x14ac:dyDescent="0.2"/>
  <cols>
    <col min="1" max="1" width="15.33203125" customWidth="1"/>
    <col min="2" max="4" width="10.83203125" customWidth="1"/>
    <col min="5" max="6" width="10.83203125" hidden="1" customWidth="1"/>
    <col min="7" max="10" width="10.83203125" customWidth="1"/>
    <col min="11" max="12" width="10.83203125" hidden="1" customWidth="1"/>
    <col min="13" max="16" width="10.83203125" customWidth="1"/>
    <col min="17" max="18" width="10.83203125" hidden="1" customWidth="1"/>
    <col min="19" max="21" width="10.83203125" customWidth="1"/>
    <col min="22" max="24" width="10.83203125" hidden="1" customWidth="1"/>
    <col min="25" max="27" width="10.83203125" customWidth="1"/>
    <col min="28" max="31" width="10.83203125" hidden="1" customWidth="1"/>
    <col min="32" max="33" width="10.83203125" customWidth="1"/>
  </cols>
  <sheetData>
    <row r="1" spans="1:33" ht="60" x14ac:dyDescent="0.2">
      <c r="A1" s="10" t="s">
        <v>30</v>
      </c>
      <c r="B1" s="73" t="s">
        <v>129</v>
      </c>
      <c r="C1" s="118" t="s">
        <v>186</v>
      </c>
      <c r="D1" s="118" t="s">
        <v>187</v>
      </c>
      <c r="H1" s="154" t="s">
        <v>130</v>
      </c>
      <c r="I1" s="154"/>
    </row>
    <row r="2" spans="1:33" x14ac:dyDescent="0.2">
      <c r="A2" s="119" t="s">
        <v>33</v>
      </c>
      <c r="B2" s="185">
        <v>1.86</v>
      </c>
      <c r="C2" s="123">
        <v>0</v>
      </c>
      <c r="D2" s="123">
        <v>0</v>
      </c>
      <c r="E2" s="130"/>
      <c r="F2" s="130"/>
      <c r="G2" s="202">
        <f>MAX('ADTF(REG)-January 2016'!G21:H21,'ADTF(REG)-January 2016'!G44:H44)</f>
        <v>0</v>
      </c>
      <c r="H2" s="202">
        <f>MAX('ADTF(INV)-January 2016'!G21:H21,'ADTF(INV)-January 2016'!G44:H44)</f>
        <v>0</v>
      </c>
      <c r="I2" s="154"/>
    </row>
    <row r="3" spans="1:33" x14ac:dyDescent="0.2">
      <c r="A3" s="120" t="s">
        <v>36</v>
      </c>
      <c r="B3" s="186">
        <v>2.59</v>
      </c>
      <c r="C3" s="125">
        <v>0</v>
      </c>
      <c r="D3" s="125">
        <v>0</v>
      </c>
      <c r="E3" s="130"/>
      <c r="F3" s="130"/>
      <c r="G3" s="202">
        <f>(MAX('ADTF(REG)-January 2016'!I21:L21,'ADTF(REG)-January 2016'!I44:L44))/2</f>
        <v>0</v>
      </c>
      <c r="H3" s="202">
        <f>(MAX('ADTF(INV)-January 2016'!I21:L21,'ADTF(INV)-January 2016'!I44:L44))/2</f>
        <v>0</v>
      </c>
      <c r="I3" s="154"/>
    </row>
    <row r="4" spans="1:33" x14ac:dyDescent="0.2">
      <c r="A4" s="121" t="s">
        <v>35</v>
      </c>
      <c r="B4" s="187">
        <v>2.08</v>
      </c>
      <c r="C4" s="126">
        <v>0</v>
      </c>
      <c r="D4" s="126">
        <v>0</v>
      </c>
      <c r="E4" s="130"/>
      <c r="F4" s="130"/>
      <c r="G4" s="202">
        <f>MAX('ADTF(REG)-August 2015'!K28:N28,'ADTF(REG)-August 2015'!K57:N57)</f>
        <v>3.637583483836238</v>
      </c>
      <c r="H4" s="202">
        <f>MAX('ADTF(INV)-August 2015'!K28:N28,'ADTF(INV)-August 2015'!K57:N57)</f>
        <v>3.6306636928218552</v>
      </c>
      <c r="I4" s="154"/>
    </row>
    <row r="5" spans="1:33" x14ac:dyDescent="0.2">
      <c r="A5" s="67" t="s">
        <v>34</v>
      </c>
      <c r="B5" s="188">
        <v>2.65</v>
      </c>
      <c r="C5" s="124">
        <v>0</v>
      </c>
      <c r="D5" s="124">
        <v>0</v>
      </c>
      <c r="E5" s="130"/>
      <c r="F5" s="130"/>
      <c r="G5" s="202">
        <f>MAX('ADTF(REG)-August 2015'!G28:J28,'ADTF(REG)-August 2015'!G57:J57)</f>
        <v>0.55659057476114526</v>
      </c>
      <c r="H5" s="202">
        <f>MAX('ADTF(INV)-August 2015'!G28:J28,'ADTF(INV)-August 2015'!G57:J57)</f>
        <v>0.55822515321175104</v>
      </c>
      <c r="I5" s="154"/>
    </row>
    <row r="6" spans="1:33" ht="16" thickBot="1" x14ac:dyDescent="0.25"/>
    <row r="7" spans="1:33" x14ac:dyDescent="0.2">
      <c r="A7" s="280" t="s">
        <v>83</v>
      </c>
      <c r="B7" s="280" t="s">
        <v>5</v>
      </c>
      <c r="C7" s="336" t="s">
        <v>131</v>
      </c>
      <c r="D7" s="337"/>
      <c r="E7" s="337"/>
      <c r="F7" s="337"/>
      <c r="G7" s="337"/>
      <c r="H7" s="338"/>
      <c r="I7" s="339" t="s">
        <v>132</v>
      </c>
      <c r="J7" s="340"/>
      <c r="K7" s="340"/>
      <c r="L7" s="340"/>
      <c r="M7" s="340"/>
      <c r="N7" s="341"/>
      <c r="O7" s="328" t="s">
        <v>133</v>
      </c>
      <c r="P7" s="342"/>
      <c r="Q7" s="342"/>
      <c r="R7" s="342"/>
      <c r="S7" s="342"/>
      <c r="T7" s="329"/>
      <c r="U7" s="325" t="s">
        <v>204</v>
      </c>
      <c r="V7" s="325"/>
      <c r="W7" s="325"/>
      <c r="X7" s="325"/>
      <c r="Y7" s="325"/>
      <c r="Z7" s="326"/>
      <c r="AA7" s="335" t="s">
        <v>205</v>
      </c>
      <c r="AB7" s="325"/>
      <c r="AC7" s="325"/>
      <c r="AD7" s="325"/>
      <c r="AE7" s="325"/>
      <c r="AF7" s="325"/>
      <c r="AG7" s="326"/>
    </row>
    <row r="8" spans="1:33" s="27" customFormat="1" ht="46" thickBot="1" x14ac:dyDescent="0.25">
      <c r="A8" s="281"/>
      <c r="B8" s="281"/>
      <c r="C8" s="169" t="s">
        <v>196</v>
      </c>
      <c r="D8" s="170" t="s">
        <v>135</v>
      </c>
      <c r="E8" s="170" t="s">
        <v>140</v>
      </c>
      <c r="F8" s="170" t="s">
        <v>141</v>
      </c>
      <c r="G8" s="170" t="s">
        <v>216</v>
      </c>
      <c r="H8" s="171" t="s">
        <v>134</v>
      </c>
      <c r="I8" s="172" t="s">
        <v>196</v>
      </c>
      <c r="J8" s="173" t="s">
        <v>135</v>
      </c>
      <c r="K8" s="173" t="s">
        <v>142</v>
      </c>
      <c r="L8" s="173" t="s">
        <v>141</v>
      </c>
      <c r="M8" s="173" t="s">
        <v>217</v>
      </c>
      <c r="N8" s="174" t="s">
        <v>134</v>
      </c>
      <c r="O8" s="175" t="s">
        <v>196</v>
      </c>
      <c r="P8" s="176" t="s">
        <v>135</v>
      </c>
      <c r="Q8" s="176" t="s">
        <v>143</v>
      </c>
      <c r="R8" s="176" t="s">
        <v>141</v>
      </c>
      <c r="S8" s="176" t="s">
        <v>216</v>
      </c>
      <c r="T8" s="177" t="s">
        <v>134</v>
      </c>
      <c r="U8" s="204" t="s">
        <v>135</v>
      </c>
      <c r="V8" s="205" t="s">
        <v>140</v>
      </c>
      <c r="W8" s="205" t="s">
        <v>143</v>
      </c>
      <c r="X8" s="205" t="s">
        <v>141</v>
      </c>
      <c r="Y8" s="206" t="s">
        <v>216</v>
      </c>
      <c r="Z8" s="207" t="s">
        <v>134</v>
      </c>
      <c r="AA8" s="208" t="s">
        <v>135</v>
      </c>
      <c r="AB8" s="205" t="s">
        <v>140</v>
      </c>
      <c r="AC8" s="205" t="s">
        <v>142</v>
      </c>
      <c r="AD8" s="205" t="s">
        <v>143</v>
      </c>
      <c r="AE8" s="205" t="s">
        <v>206</v>
      </c>
      <c r="AF8" s="206" t="s">
        <v>216</v>
      </c>
      <c r="AG8" s="207" t="s">
        <v>134</v>
      </c>
    </row>
    <row r="9" spans="1:33" x14ac:dyDescent="0.2">
      <c r="A9" s="291" t="s">
        <v>84</v>
      </c>
      <c r="B9" s="151" t="s">
        <v>174</v>
      </c>
      <c r="C9" s="201">
        <v>4.8</v>
      </c>
      <c r="D9" s="200">
        <f>MAX(Opt.C!E3)</f>
        <v>1.5840554810657181</v>
      </c>
      <c r="E9" s="149">
        <f>D9+$B$2+$D$2+$G$9</f>
        <v>3.4440554810657185</v>
      </c>
      <c r="F9" s="149">
        <f>D9+$B$5+$D$5+$G$9</f>
        <v>4.2340554810657185</v>
      </c>
      <c r="G9" s="149">
        <f>'Additional UEs-Bias Terms'!E117</f>
        <v>0</v>
      </c>
      <c r="H9" s="150">
        <f t="shared" ref="H9:H17" si="0">MAX(E9:F9)</f>
        <v>4.2340554810657185</v>
      </c>
      <c r="I9" s="201">
        <v>2.5</v>
      </c>
      <c r="J9" s="200">
        <f>MAX(Opt.C!H3)</f>
        <v>1.5892727868436509</v>
      </c>
      <c r="K9" s="149">
        <f>J9+$B$3+$D$3+$M$9</f>
        <v>4.1792727868436508</v>
      </c>
      <c r="L9" s="149">
        <f>J9+$B$5+$D$5+$M$9</f>
        <v>4.2392727868436513</v>
      </c>
      <c r="M9" s="149">
        <f>'Additional UEs-Bias Terms'!F117</f>
        <v>0</v>
      </c>
      <c r="N9" s="150">
        <f t="shared" ref="N9:N17" si="1">MAX(K9:L9)</f>
        <v>4.2392727868436513</v>
      </c>
      <c r="O9" s="201">
        <v>0.7</v>
      </c>
      <c r="P9" s="200">
        <f>MAX(Opt.C!K3)</f>
        <v>0.48688716400465637</v>
      </c>
      <c r="Q9" s="149">
        <f>P9+$B$4+$D$4+$S$9</f>
        <v>2.5668871640046564</v>
      </c>
      <c r="R9" s="149">
        <f>P9+$B$5+$D$5+$S$9</f>
        <v>3.1368871640046563</v>
      </c>
      <c r="S9" s="149">
        <f>'Additional UEs-Bias Terms'!G117</f>
        <v>0</v>
      </c>
      <c r="T9" s="150">
        <f>MAX(Q9:R9)</f>
        <v>3.1368871640046563</v>
      </c>
      <c r="U9" s="209">
        <f>MAX(Opt.C!O3)</f>
        <v>1.5892727868436509</v>
      </c>
      <c r="V9" s="149">
        <f>U9+$B$3+$D$3+$Y9</f>
        <v>4.1792727868436508</v>
      </c>
      <c r="W9" s="149">
        <f>U9+$B$4+$D$4+$Y9</f>
        <v>3.669272786843651</v>
      </c>
      <c r="X9" s="149">
        <f>U9+$B$5+$D$5+$Y9</f>
        <v>4.2392727868436513</v>
      </c>
      <c r="Y9" s="149">
        <f>MAX(M9,S9)</f>
        <v>0</v>
      </c>
      <c r="Z9" s="150">
        <f>MAX(V9:X9)</f>
        <v>4.2392727868436513</v>
      </c>
      <c r="AA9" s="148">
        <f>MAX(P9,J9,D9)</f>
        <v>1.5892727868436509</v>
      </c>
      <c r="AB9" s="149">
        <f>AA9+$B$2+$D$2+$AF9</f>
        <v>3.4492727868436512</v>
      </c>
      <c r="AC9" s="149">
        <f>AA9+$B$3+$D$3+$AF9</f>
        <v>4.1792727868436508</v>
      </c>
      <c r="AD9" s="149">
        <f>AA9+$B$4+$D$4+$AF9</f>
        <v>3.669272786843651</v>
      </c>
      <c r="AE9" s="149">
        <f>AA9+$B$5+$D$5+$AF9</f>
        <v>4.2392727868436513</v>
      </c>
      <c r="AF9" s="149">
        <f>MAX(G9,M9,S9)</f>
        <v>0</v>
      </c>
      <c r="AG9" s="150">
        <f>MAX(AB9:AE9)</f>
        <v>4.2392727868436513</v>
      </c>
    </row>
    <row r="10" spans="1:33" x14ac:dyDescent="0.2">
      <c r="A10" s="292"/>
      <c r="B10" s="152" t="s">
        <v>175</v>
      </c>
      <c r="C10" s="198">
        <v>6.4</v>
      </c>
      <c r="D10" s="197">
        <f>MAX(Opt.C!E4)</f>
        <v>0.58513185894689457</v>
      </c>
      <c r="E10" s="132">
        <f>D10+$B$2+$D$2+$G$10</f>
        <v>2.4451318589468949</v>
      </c>
      <c r="F10" s="132">
        <f>D10+$B$5+$D$5+$G$10</f>
        <v>3.2351318589468945</v>
      </c>
      <c r="G10" s="132">
        <f>'Additional UEs-Bias Terms'!E118</f>
        <v>0</v>
      </c>
      <c r="H10" s="127">
        <f t="shared" si="0"/>
        <v>3.2351318589468945</v>
      </c>
      <c r="I10" s="198">
        <v>4.2</v>
      </c>
      <c r="J10" s="197">
        <f>MAX(Opt.C!H4)</f>
        <v>0.74113185894690048</v>
      </c>
      <c r="K10" s="132">
        <f>J10+$B$3+$D$3+$M$10</f>
        <v>3.388914131008999</v>
      </c>
      <c r="L10" s="132">
        <f>J10+$B$5+$D$5+$M$10</f>
        <v>3.448914131008999</v>
      </c>
      <c r="M10" s="132">
        <f>'Additional UEs-Bias Terms'!F118</f>
        <v>5.7782272062098627E-2</v>
      </c>
      <c r="N10" s="127">
        <f t="shared" si="1"/>
        <v>3.448914131008999</v>
      </c>
      <c r="O10" s="198">
        <v>0.4</v>
      </c>
      <c r="P10" s="197">
        <f>MAX(Opt.C!K4)</f>
        <v>0.4878526686433986</v>
      </c>
      <c r="Q10" s="132">
        <f>P10+$B$4+$D$4+$S$10</f>
        <v>2.5678526686433987</v>
      </c>
      <c r="R10" s="132">
        <f>P10+$B$5+$D$5+$S$10</f>
        <v>3.1378526686433985</v>
      </c>
      <c r="S10" s="132">
        <f>'Additional UEs-Bias Terms'!G118</f>
        <v>0</v>
      </c>
      <c r="T10" s="127">
        <f>MAX(Q10:R10)</f>
        <v>3.1378526686433985</v>
      </c>
      <c r="U10" s="203">
        <f>MAX(Opt.C!O4)</f>
        <v>0.74113185894690048</v>
      </c>
      <c r="V10" s="132">
        <f>U10+$B$3+$D$3+$Y10</f>
        <v>3.388914131008999</v>
      </c>
      <c r="W10" s="132">
        <f>U10+$B$4+$D$4+$Y10</f>
        <v>2.8789141310089992</v>
      </c>
      <c r="X10" s="132">
        <f>U10+$B$5+$D$5+$Y10</f>
        <v>3.448914131008999</v>
      </c>
      <c r="Y10" s="132">
        <f>MAX(M10,S10)</f>
        <v>5.7782272062098627E-2</v>
      </c>
      <c r="Z10" s="127">
        <f>MAX(V10:X10)</f>
        <v>3.448914131008999</v>
      </c>
      <c r="AA10" s="122">
        <f>MAX(P10,J10,D10)</f>
        <v>0.74113185894690048</v>
      </c>
      <c r="AB10" s="132">
        <f>AA10+$B$2+$D$2+$AF10</f>
        <v>2.6589141310089994</v>
      </c>
      <c r="AC10" s="132">
        <f>AA10+$B$3+$D$3+$AF10</f>
        <v>3.388914131008999</v>
      </c>
      <c r="AD10" s="132">
        <f>AA10+$B$4+$D$4+$AF10</f>
        <v>2.8789141310089992</v>
      </c>
      <c r="AE10" s="132">
        <f>AA10+$B$5+$D$5+$AF10</f>
        <v>3.448914131008999</v>
      </c>
      <c r="AF10" s="132">
        <f>MAX(G10,M10,S10)</f>
        <v>5.7782272062098627E-2</v>
      </c>
      <c r="AG10" s="127">
        <f>MAX(AB10:AE10)</f>
        <v>3.448914131008999</v>
      </c>
    </row>
    <row r="11" spans="1:33" ht="16" thickBot="1" x14ac:dyDescent="0.25">
      <c r="A11" s="343"/>
      <c r="B11" s="153" t="s">
        <v>176</v>
      </c>
      <c r="C11" s="199">
        <v>6.1</v>
      </c>
      <c r="D11" s="165">
        <f>MAX(Opt.C!E5)</f>
        <v>0.23969464565387</v>
      </c>
      <c r="E11" s="133">
        <f>D11+$B$2+$D$2+$G$11</f>
        <v>2.0996946456538703</v>
      </c>
      <c r="F11" s="133">
        <f>D11+$B$5+$D$5+$G$11</f>
        <v>2.8896946456538699</v>
      </c>
      <c r="G11" s="133">
        <f>'Additional UEs-Bias Terms'!E119</f>
        <v>0</v>
      </c>
      <c r="H11" s="129">
        <f t="shared" si="0"/>
        <v>2.8896946456538699</v>
      </c>
      <c r="I11" s="199">
        <v>4.4000000000000004</v>
      </c>
      <c r="J11" s="165">
        <f>MAX(Opt.C!H5)</f>
        <v>0.93969464565387284</v>
      </c>
      <c r="K11" s="133">
        <f>J11+$B$3+$D$3+$M$11</f>
        <v>3.5602617238258851</v>
      </c>
      <c r="L11" s="133">
        <f>J11+$B$5+$D$5+$M$11</f>
        <v>3.6202617238258852</v>
      </c>
      <c r="M11" s="133">
        <f>'Additional UEs-Bias Terms'!F119</f>
        <v>3.056707817201243E-2</v>
      </c>
      <c r="N11" s="129">
        <f t="shared" si="1"/>
        <v>3.6202617238258852</v>
      </c>
      <c r="O11" s="199"/>
      <c r="P11" s="165"/>
      <c r="Q11" s="133"/>
      <c r="R11" s="133"/>
      <c r="S11" s="133"/>
      <c r="T11" s="129"/>
      <c r="U11" s="210" t="s">
        <v>207</v>
      </c>
      <c r="V11" s="165" t="s">
        <v>207</v>
      </c>
      <c r="W11" s="165" t="s">
        <v>207</v>
      </c>
      <c r="X11" s="165" t="s">
        <v>207</v>
      </c>
      <c r="Y11" s="165" t="s">
        <v>207</v>
      </c>
      <c r="Z11" s="129" t="s">
        <v>207</v>
      </c>
      <c r="AA11" s="128" t="s">
        <v>207</v>
      </c>
      <c r="AB11" s="165" t="s">
        <v>207</v>
      </c>
      <c r="AC11" s="165" t="s">
        <v>207</v>
      </c>
      <c r="AD11" s="165" t="s">
        <v>207</v>
      </c>
      <c r="AE11" s="165" t="s">
        <v>207</v>
      </c>
      <c r="AF11" s="165" t="s">
        <v>207</v>
      </c>
      <c r="AG11" s="211" t="s">
        <v>207</v>
      </c>
    </row>
    <row r="12" spans="1:33" x14ac:dyDescent="0.2">
      <c r="A12" s="294" t="s">
        <v>85</v>
      </c>
      <c r="B12" s="151" t="s">
        <v>174</v>
      </c>
      <c r="C12" s="148">
        <v>3.8</v>
      </c>
      <c r="D12" s="200">
        <f>MAX(Opt.D!E3)</f>
        <v>1.8131872350492131</v>
      </c>
      <c r="E12" s="149">
        <f>D12+$B$2+$C$2+$G$12</f>
        <v>3.6731872350492134</v>
      </c>
      <c r="F12" s="149">
        <f>D12+$B$5+$C$5+$G$12</f>
        <v>4.4631872350492134</v>
      </c>
      <c r="G12" s="149">
        <f>'Additional UEs-Bias Terms'!E124</f>
        <v>0</v>
      </c>
      <c r="H12" s="150">
        <f t="shared" si="0"/>
        <v>4.4631872350492134</v>
      </c>
      <c r="I12" s="201">
        <v>2</v>
      </c>
      <c r="J12" s="200">
        <f>MAX(Opt.D!H3)</f>
        <v>1.6871872350492225</v>
      </c>
      <c r="K12" s="149">
        <f>J12+$B$3+$C$3+$M$12</f>
        <v>4.3460000000000001</v>
      </c>
      <c r="L12" s="149">
        <f>J12+$B$5+$C$5+$M$12</f>
        <v>4.4060000000000006</v>
      </c>
      <c r="M12" s="149">
        <f>'Additional UEs-Bias Terms'!F124</f>
        <v>6.8812764950777705E-2</v>
      </c>
      <c r="N12" s="150">
        <f t="shared" si="1"/>
        <v>4.4060000000000006</v>
      </c>
      <c r="O12" s="201">
        <v>0.6</v>
      </c>
      <c r="P12" s="200">
        <f>MAX(Opt.D!K3)</f>
        <v>0.7317360903261374</v>
      </c>
      <c r="Q12" s="149">
        <f>P12+$B$4+$C$4+$S$12</f>
        <v>2.8117360903261375</v>
      </c>
      <c r="R12" s="149">
        <f>P12+$B$5+$C$5+$S$12</f>
        <v>3.3817360903261373</v>
      </c>
      <c r="S12" s="149">
        <f>'Additional UEs-Bias Terms'!G124</f>
        <v>0</v>
      </c>
      <c r="T12" s="150">
        <f>MAX(Q12:R12)</f>
        <v>3.3817360903261373</v>
      </c>
      <c r="U12" s="209">
        <f>MAX(Opt.D!O3)</f>
        <v>1.6871872350492225</v>
      </c>
      <c r="V12" s="149">
        <f>U12+$B$3+$C$3+$Y12</f>
        <v>4.3460000000000001</v>
      </c>
      <c r="W12" s="149">
        <f>U12+$B$4+$C$4+$Y12</f>
        <v>3.8360000000000003</v>
      </c>
      <c r="X12" s="149">
        <f>U12+$B$5+$C$5+$Y12</f>
        <v>4.4060000000000006</v>
      </c>
      <c r="Y12" s="149">
        <f>MAX(M12,S12)</f>
        <v>6.8812764950777705E-2</v>
      </c>
      <c r="Z12" s="150">
        <f>MAX(V12:X12)</f>
        <v>4.4060000000000006</v>
      </c>
      <c r="AA12" s="148">
        <f>MAX(P12,J12,D12)</f>
        <v>1.8131872350492131</v>
      </c>
      <c r="AB12" s="149">
        <f>AA12+$B$2+$C$2+$AF12</f>
        <v>3.7419999999999911</v>
      </c>
      <c r="AC12" s="149">
        <f>AA12+$B$3+$C$3+$AF12</f>
        <v>4.4719999999999906</v>
      </c>
      <c r="AD12" s="149">
        <f>AA12+$B$4+$C$4+$AF12</f>
        <v>3.9619999999999909</v>
      </c>
      <c r="AE12" s="149">
        <f>AA12+$B$5+$C$5+$AF12</f>
        <v>4.5319999999999911</v>
      </c>
      <c r="AF12" s="149">
        <f>MAX(G12,M12,S12)</f>
        <v>6.8812764950777705E-2</v>
      </c>
      <c r="AG12" s="150">
        <f>MAX(AB12:AE12)</f>
        <v>4.5319999999999911</v>
      </c>
    </row>
    <row r="13" spans="1:33" x14ac:dyDescent="0.2">
      <c r="A13" s="295"/>
      <c r="B13" s="152" t="s">
        <v>175</v>
      </c>
      <c r="C13" s="122">
        <v>5.5</v>
      </c>
      <c r="D13" s="197">
        <f>MAX(Opt.D!E4)</f>
        <v>0.70983562214786389</v>
      </c>
      <c r="E13" s="132">
        <f>D13+$B$2+$C$2+$G$13</f>
        <v>2.5698356221478642</v>
      </c>
      <c r="F13" s="132">
        <f>D13+$B$5+$C$5+$G$13</f>
        <v>3.3598356221478638</v>
      </c>
      <c r="G13" s="132">
        <f>'Additional UEs-Bias Terms'!E125</f>
        <v>0</v>
      </c>
      <c r="H13" s="127">
        <f t="shared" si="0"/>
        <v>3.3598356221478638</v>
      </c>
      <c r="I13" s="198">
        <v>3.9</v>
      </c>
      <c r="J13" s="197">
        <f>MAX(Opt.D!H4)</f>
        <v>0.71170521105580065</v>
      </c>
      <c r="K13" s="132">
        <f>J13+$B$3+$C$3+$M$13</f>
        <v>3.3017052110558005</v>
      </c>
      <c r="L13" s="132">
        <f>J13+$B$5+$C$5+$M$13</f>
        <v>3.3617052110558006</v>
      </c>
      <c r="M13" s="132">
        <f>'Additional UEs-Bias Terms'!F125</f>
        <v>0</v>
      </c>
      <c r="N13" s="127">
        <f t="shared" si="1"/>
        <v>3.3617052110558006</v>
      </c>
      <c r="O13" s="198">
        <v>0.5</v>
      </c>
      <c r="P13" s="197">
        <f>MAX(Opt.D!K4)</f>
        <v>0.44464754617371227</v>
      </c>
      <c r="Q13" s="132">
        <f>P13+$B$4+$C$4+$S$13</f>
        <v>2.5650000000000137</v>
      </c>
      <c r="R13" s="132">
        <f>P13+$B$5+$C$5+$S$13</f>
        <v>3.1350000000000136</v>
      </c>
      <c r="S13" s="132">
        <f>'Additional UEs-Bias Terms'!G125</f>
        <v>4.0352453826301371E-2</v>
      </c>
      <c r="T13" s="127">
        <f>MAX(Q13:R13)</f>
        <v>3.1350000000000136</v>
      </c>
      <c r="U13" s="203">
        <f>MAX(Opt.D!O4)</f>
        <v>0.71170521105580065</v>
      </c>
      <c r="V13" s="132">
        <f>U13+$B$3+$C$3+$Y13</f>
        <v>3.3420576648821019</v>
      </c>
      <c r="W13" s="132">
        <f>U13+$B$4+$C$4+$Y13</f>
        <v>2.8320576648821021</v>
      </c>
      <c r="X13" s="132">
        <f>U13+$B$5+$C$5+$Y13</f>
        <v>3.4020576648821019</v>
      </c>
      <c r="Y13" s="132">
        <f>MAX(M13,S13)</f>
        <v>4.0352453826301371E-2</v>
      </c>
      <c r="Z13" s="127">
        <f>MAX(V13:X13)</f>
        <v>3.4020576648821019</v>
      </c>
      <c r="AA13" s="122">
        <f>MAX(P13,J13,D13)</f>
        <v>0.71170521105580065</v>
      </c>
      <c r="AB13" s="132">
        <f>AA13+$B$2+$C$2+$AF13</f>
        <v>2.6120576648821023</v>
      </c>
      <c r="AC13" s="132">
        <f>AA13+$B$3+$C$3+$AF13</f>
        <v>3.3420576648821019</v>
      </c>
      <c r="AD13" s="132">
        <f>AA13+$B$4+$C$4+$AF13</f>
        <v>2.8320576648821021</v>
      </c>
      <c r="AE13" s="132">
        <f>AA13+$B$5+$C$5+$AF13</f>
        <v>3.4020576648821019</v>
      </c>
      <c r="AF13" s="132">
        <f>MAX(G13,M13,S13)</f>
        <v>4.0352453826301371E-2</v>
      </c>
      <c r="AG13" s="127">
        <f>MAX(AB13:AE13)</f>
        <v>3.4020576648821019</v>
      </c>
    </row>
    <row r="14" spans="1:33" ht="16" thickBot="1" x14ac:dyDescent="0.25">
      <c r="A14" s="296"/>
      <c r="B14" s="153" t="s">
        <v>176</v>
      </c>
      <c r="C14" s="128">
        <v>6</v>
      </c>
      <c r="D14" s="165">
        <f>MAX(Opt.D!E5)</f>
        <v>0.2539153833332648</v>
      </c>
      <c r="E14" s="133">
        <f>D14+$B$2+$C$2+$G$14</f>
        <v>2.1139153833332651</v>
      </c>
      <c r="F14" s="133">
        <f>D14+$B$5+$C$5+$G$14</f>
        <v>2.9039153833332647</v>
      </c>
      <c r="G14" s="133">
        <f>'Additional UEs-Bias Terms'!E126</f>
        <v>0</v>
      </c>
      <c r="H14" s="129">
        <f t="shared" si="0"/>
        <v>2.9039153833332647</v>
      </c>
      <c r="I14" s="199">
        <v>4.5999999999999996</v>
      </c>
      <c r="J14" s="165">
        <f>MAX(Opt.D!H5)</f>
        <v>0.95391538333325343</v>
      </c>
      <c r="K14" s="133">
        <f>J14+$B$3+$C$3+$M$14</f>
        <v>3.5439153833332533</v>
      </c>
      <c r="L14" s="133">
        <f>J14+$B$5+$C$5+$M$14</f>
        <v>3.6039153833332533</v>
      </c>
      <c r="M14" s="133">
        <f>'Additional UEs-Bias Terms'!F126</f>
        <v>0</v>
      </c>
      <c r="N14" s="129">
        <f t="shared" si="1"/>
        <v>3.6039153833332533</v>
      </c>
      <c r="O14" s="199"/>
      <c r="P14" s="165"/>
      <c r="Q14" s="133"/>
      <c r="R14" s="133"/>
      <c r="S14" s="133"/>
      <c r="T14" s="129"/>
      <c r="U14" s="210" t="s">
        <v>207</v>
      </c>
      <c r="V14" s="165" t="s">
        <v>207</v>
      </c>
      <c r="W14" s="165" t="s">
        <v>207</v>
      </c>
      <c r="X14" s="165" t="s">
        <v>207</v>
      </c>
      <c r="Y14" s="165" t="s">
        <v>207</v>
      </c>
      <c r="Z14" s="129" t="s">
        <v>207</v>
      </c>
      <c r="AA14" s="128" t="s">
        <v>207</v>
      </c>
      <c r="AB14" s="165" t="s">
        <v>207</v>
      </c>
      <c r="AC14" s="165" t="s">
        <v>207</v>
      </c>
      <c r="AD14" s="165" t="s">
        <v>207</v>
      </c>
      <c r="AE14" s="165" t="s">
        <v>207</v>
      </c>
      <c r="AF14" s="165" t="s">
        <v>207</v>
      </c>
      <c r="AG14" s="211" t="s">
        <v>207</v>
      </c>
    </row>
    <row r="15" spans="1:33" x14ac:dyDescent="0.2">
      <c r="A15" s="297" t="s">
        <v>136</v>
      </c>
      <c r="B15" s="151" t="s">
        <v>174</v>
      </c>
      <c r="C15" s="148">
        <v>6.5</v>
      </c>
      <c r="D15" s="200">
        <f>MAX('Opt.G (3 ori)'!E3)</f>
        <v>4.5131872350492159</v>
      </c>
      <c r="E15" s="149">
        <f>D15+$B$2+$C$2+$G$15</f>
        <v>6.3731872350492162</v>
      </c>
      <c r="F15" s="149">
        <f>D15+$B$5+$C$5+$G$15</f>
        <v>7.1631872350492163</v>
      </c>
      <c r="G15" s="149">
        <f>'Additional UEs-Bias Terms'!E131</f>
        <v>0</v>
      </c>
      <c r="H15" s="150">
        <f t="shared" si="0"/>
        <v>7.1631872350492163</v>
      </c>
      <c r="I15" s="201">
        <v>2.2999999999999998</v>
      </c>
      <c r="J15" s="200">
        <f>MAX('Opt.G (3 ori)'!H3)</f>
        <v>1.9871872350492197</v>
      </c>
      <c r="K15" s="149">
        <f>J15+$B$3+$C$3+$M$15</f>
        <v>4.5771872350492195</v>
      </c>
      <c r="L15" s="149">
        <f>J15+$B$5+$C$5+$M$15</f>
        <v>4.63718723504922</v>
      </c>
      <c r="M15" s="149">
        <f>'Additional UEs-Bias Terms'!F131</f>
        <v>0</v>
      </c>
      <c r="N15" s="150">
        <f t="shared" si="1"/>
        <v>4.63718723504922</v>
      </c>
      <c r="O15" s="201">
        <v>0.6</v>
      </c>
      <c r="P15" s="200">
        <f>MAX('Opt.G (3 ori)'!K3)</f>
        <v>1.0017560942685009</v>
      </c>
      <c r="Q15" s="149">
        <f>P15+$B$4+$C$4+$S$15</f>
        <v>3.0817560942685009</v>
      </c>
      <c r="R15" s="149">
        <f>P15+$B$5+$C$5+$S$15</f>
        <v>3.6517560942685008</v>
      </c>
      <c r="S15" s="149">
        <f>'Additional UEs-Bias Terms'!G131</f>
        <v>0</v>
      </c>
      <c r="T15" s="150">
        <f>MAX(Q15:R15)</f>
        <v>3.6517560942685008</v>
      </c>
      <c r="U15" s="209">
        <f>MAX('Opt.G (3 ori)'!O3)</f>
        <v>1.9871872350492197</v>
      </c>
      <c r="V15" s="149">
        <f>U15+$B$3+$C$3+$Y15</f>
        <v>4.5771872350492195</v>
      </c>
      <c r="W15" s="149">
        <f>U15+$B$4+$C$4+$Y15</f>
        <v>4.0671872350492198</v>
      </c>
      <c r="X15" s="149">
        <f>U15+$B$5+$C$5+$Y15</f>
        <v>4.63718723504922</v>
      </c>
      <c r="Y15" s="149">
        <f>MAX(M15,S15)</f>
        <v>0</v>
      </c>
      <c r="Z15" s="150">
        <f>MAX(V15:X15)</f>
        <v>4.63718723504922</v>
      </c>
      <c r="AA15" s="148">
        <f>MAX(P15,J15,D15)</f>
        <v>4.5131872350492159</v>
      </c>
      <c r="AB15" s="149">
        <f>AA15+$B$2+$C$2+$AF15</f>
        <v>6.3731872350492162</v>
      </c>
      <c r="AC15" s="149">
        <f>AA15+$B$3+$C$3+$AF15</f>
        <v>7.1031872350492158</v>
      </c>
      <c r="AD15" s="149">
        <f>AA15+$B$4+$C$4+$AF15</f>
        <v>6.593187235049216</v>
      </c>
      <c r="AE15" s="149">
        <f>AA15+$B$5+$C$5+$AF15</f>
        <v>7.1631872350492163</v>
      </c>
      <c r="AF15" s="149">
        <f>MAX(G15,M15,S15)</f>
        <v>0</v>
      </c>
      <c r="AG15" s="150">
        <f>MAX(AB15:AE15)</f>
        <v>7.1631872350492163</v>
      </c>
    </row>
    <row r="16" spans="1:33" x14ac:dyDescent="0.2">
      <c r="A16" s="298"/>
      <c r="B16" s="152" t="s">
        <v>175</v>
      </c>
      <c r="C16" s="122">
        <v>8.1999999999999993</v>
      </c>
      <c r="D16" s="197">
        <f>MAX('Opt.G (3 ori)'!E4)</f>
        <v>3.2237198012643091</v>
      </c>
      <c r="E16" s="132">
        <f>D16+$B$2+$C$2+$G$16</f>
        <v>5.0837198012643094</v>
      </c>
      <c r="F16" s="132">
        <f>D16+$B$5+$C$5+$G$16</f>
        <v>5.8737198012643095</v>
      </c>
      <c r="G16" s="132">
        <f>'Additional UEs-Bias Terms'!E132</f>
        <v>0</v>
      </c>
      <c r="H16" s="127">
        <f t="shared" si="0"/>
        <v>5.8737198012643095</v>
      </c>
      <c r="I16" s="198">
        <v>3.8</v>
      </c>
      <c r="J16" s="197">
        <f>MAX('Opt.G (3 ori)'!H4)</f>
        <v>0.81528019873569235</v>
      </c>
      <c r="K16" s="132">
        <f>J16+$B$3+$C$3+$M$16</f>
        <v>3.4052801987356922</v>
      </c>
      <c r="L16" s="132">
        <f>J16+$B$5+$C$5+$M$16</f>
        <v>3.4652801987356923</v>
      </c>
      <c r="M16" s="132">
        <f>'Additional UEs-Bias Terms'!F132</f>
        <v>0</v>
      </c>
      <c r="N16" s="127">
        <f t="shared" si="1"/>
        <v>3.4652801987356923</v>
      </c>
      <c r="O16" s="198">
        <v>0.3</v>
      </c>
      <c r="P16" s="197">
        <f>MAX('Opt.G (3 ori)'!K4)</f>
        <v>0.68016531733830732</v>
      </c>
      <c r="Q16" s="132">
        <f>P16+$B$4+$C$4+$S$16</f>
        <v>2.7650000000000166</v>
      </c>
      <c r="R16" s="132">
        <f>P16+$B$5+$C$5+$S$16</f>
        <v>3.3350000000000164</v>
      </c>
      <c r="S16" s="132">
        <f>'Additional UEs-Bias Terms'!G132</f>
        <v>4.8346826617091665E-3</v>
      </c>
      <c r="T16" s="127">
        <f>MAX(Q16:R16)</f>
        <v>3.3350000000000164</v>
      </c>
      <c r="U16" s="203">
        <f>MAX('Opt.G (3 ori)'!O4)</f>
        <v>0.81528019873569235</v>
      </c>
      <c r="V16" s="132">
        <f>U16+$B$3+$C$3+$Y16</f>
        <v>3.4101148813974014</v>
      </c>
      <c r="W16" s="132">
        <f>U16+$B$4+$C$4+$Y16</f>
        <v>2.9001148813974016</v>
      </c>
      <c r="X16" s="132">
        <f>U16+$B$5+$C$5+$Y16</f>
        <v>3.4701148813974014</v>
      </c>
      <c r="Y16" s="132">
        <f>MAX(M16,S16)</f>
        <v>4.8346826617091665E-3</v>
      </c>
      <c r="Z16" s="127">
        <f>MAX(V16:X16)</f>
        <v>3.4701148813974014</v>
      </c>
      <c r="AA16" s="122">
        <f>MAX(P16,J16,D16)</f>
        <v>3.2237198012643091</v>
      </c>
      <c r="AB16" s="132">
        <f>AA16+$B$2+$C$2+$AF16</f>
        <v>5.0885544839260186</v>
      </c>
      <c r="AC16" s="132">
        <f>AA16+$B$3+$C$3+$AF16</f>
        <v>5.8185544839260182</v>
      </c>
      <c r="AD16" s="132">
        <f>AA16+$B$4+$C$4+$AF16</f>
        <v>5.3085544839260184</v>
      </c>
      <c r="AE16" s="132">
        <f>AA16+$B$5+$C$5+$AF16</f>
        <v>5.8785544839260186</v>
      </c>
      <c r="AF16" s="132">
        <f>MAX(G16,M16,S16)</f>
        <v>4.8346826617091665E-3</v>
      </c>
      <c r="AG16" s="127">
        <f>MAX(AB16:AE16)</f>
        <v>5.8785544839260186</v>
      </c>
    </row>
    <row r="17" spans="1:33" ht="16" thickBot="1" x14ac:dyDescent="0.25">
      <c r="A17" s="299"/>
      <c r="B17" s="153" t="s">
        <v>176</v>
      </c>
      <c r="C17" s="128">
        <v>9.1999999999999993</v>
      </c>
      <c r="D17" s="165">
        <f>MAX('Opt.G (3 ori)'!E5)</f>
        <v>3.4726961941815659</v>
      </c>
      <c r="E17" s="133">
        <f>D17+$B$2+$C$2+$G$17</f>
        <v>5.3326961941815663</v>
      </c>
      <c r="F17" s="133">
        <f>D17+$B$5+$C$5+$G$17</f>
        <v>6.1226961941815663</v>
      </c>
      <c r="G17" s="133">
        <f>'Additional UEs-Bias Terms'!E133</f>
        <v>0</v>
      </c>
      <c r="H17" s="129">
        <f t="shared" si="0"/>
        <v>6.1226961941815663</v>
      </c>
      <c r="I17" s="199">
        <v>3.8</v>
      </c>
      <c r="J17" s="165">
        <f>MAX('Opt.G (3 ori)'!H5)</f>
        <v>1.6406607001869133</v>
      </c>
      <c r="K17" s="133">
        <f>J17+$B$3+$C$3+$M$17</f>
        <v>4.2662341204820926</v>
      </c>
      <c r="L17" s="133">
        <f>J17+$B$5+$C$5+$M$17</f>
        <v>4.3262341204820931</v>
      </c>
      <c r="M17" s="133">
        <f>'Additional UEs-Bias Terms'!F133</f>
        <v>3.5573420295179403E-2</v>
      </c>
      <c r="N17" s="129">
        <f t="shared" si="1"/>
        <v>4.3262341204820931</v>
      </c>
      <c r="O17" s="199"/>
      <c r="P17" s="165"/>
      <c r="Q17" s="133"/>
      <c r="R17" s="133"/>
      <c r="S17" s="133"/>
      <c r="T17" s="129"/>
      <c r="U17" s="210" t="s">
        <v>207</v>
      </c>
      <c r="V17" s="165" t="s">
        <v>207</v>
      </c>
      <c r="W17" s="165" t="s">
        <v>207</v>
      </c>
      <c r="X17" s="165" t="s">
        <v>207</v>
      </c>
      <c r="Y17" s="165" t="s">
        <v>207</v>
      </c>
      <c r="Z17" s="129" t="s">
        <v>207</v>
      </c>
      <c r="AA17" s="212" t="s">
        <v>207</v>
      </c>
      <c r="AB17" s="213" t="s">
        <v>207</v>
      </c>
      <c r="AC17" s="213" t="s">
        <v>207</v>
      </c>
      <c r="AD17" s="213" t="s">
        <v>207</v>
      </c>
      <c r="AE17" s="213" t="s">
        <v>207</v>
      </c>
      <c r="AF17" s="213" t="s">
        <v>207</v>
      </c>
      <c r="AG17" s="214" t="s">
        <v>207</v>
      </c>
    </row>
    <row r="18" spans="1:33" x14ac:dyDescent="0.2">
      <c r="A18" s="297" t="s">
        <v>198</v>
      </c>
      <c r="B18" s="151" t="s">
        <v>174</v>
      </c>
      <c r="C18" s="148">
        <v>5.8</v>
      </c>
      <c r="D18" s="200">
        <f>MAX('Opt.G (2 ori)'!E3)</f>
        <v>4.288434731930522</v>
      </c>
      <c r="E18" s="149">
        <f>D18+$B$2+$C$2+$G$18</f>
        <v>6.7968476735113805</v>
      </c>
      <c r="F18" s="149">
        <f>D18+$B$5+$C$5+$G$18</f>
        <v>7.5868476735113806</v>
      </c>
      <c r="G18" s="149">
        <f>'Additional UEs-Bias Terms'!E138</f>
        <v>0.64841294158085816</v>
      </c>
      <c r="H18" s="150">
        <f>MAX(E18:F18)</f>
        <v>7.5868476735113806</v>
      </c>
      <c r="I18" s="201">
        <v>1.9</v>
      </c>
      <c r="J18" s="200">
        <f>MAX('Opt.G (2 ori)'!H3)</f>
        <v>2.3245003680640508</v>
      </c>
      <c r="K18" s="149">
        <f>J18+$B$3+$C$3+$M$18</f>
        <v>4.9145003680640507</v>
      </c>
      <c r="L18" s="149">
        <f>J18+$B$5+$C$5+$M$18</f>
        <v>4.9745003680640512</v>
      </c>
      <c r="M18" s="149">
        <f>'Additional UEs-Bias Terms'!F138</f>
        <v>0</v>
      </c>
      <c r="N18" s="150">
        <f t="shared" ref="N18:N26" si="2">MAX(K18:L18)</f>
        <v>4.9745003680640512</v>
      </c>
      <c r="O18" s="201">
        <v>0.8</v>
      </c>
      <c r="P18" s="200">
        <f>MAX('Opt.G (2 ori)'!K3)</f>
        <v>0.72772480104444526</v>
      </c>
      <c r="Q18" s="149">
        <f>P18+$B$4+$C$4+$S$18</f>
        <v>2.8236853274181204</v>
      </c>
      <c r="R18" s="149">
        <f>P18+$B$5+$C$5+$S$18</f>
        <v>3.3936853274181202</v>
      </c>
      <c r="S18" s="149">
        <f>'Additional UEs-Bias Terms'!G138</f>
        <v>1.5960526373675066E-2</v>
      </c>
      <c r="T18" s="150">
        <f>MAX(Q18:R18)</f>
        <v>3.3936853274181202</v>
      </c>
      <c r="U18" s="209">
        <f>MAX(P18,J18)</f>
        <v>2.3245003680640508</v>
      </c>
      <c r="V18" s="149">
        <f>U18+$B$3+$D$3+$Y18</f>
        <v>4.9304608944377257</v>
      </c>
      <c r="W18" s="149">
        <f>U18+$B$4+$D$4+$Y18</f>
        <v>4.4204608944377259</v>
      </c>
      <c r="X18" s="149">
        <f>U18+$B$5+$D$5+$Y18</f>
        <v>4.9904608944377262</v>
      </c>
      <c r="Y18" s="149">
        <f>MAX(M18,S18)</f>
        <v>1.5960526373675066E-2</v>
      </c>
      <c r="Z18" s="150">
        <f>MAX(V18:X18)</f>
        <v>4.9904608944377262</v>
      </c>
      <c r="AA18" s="148">
        <f>MAX(P18,J18,D18)</f>
        <v>4.288434731930522</v>
      </c>
      <c r="AB18" s="149">
        <f>AA18+$B$2+$D$2+$AF18</f>
        <v>6.7968476735113805</v>
      </c>
      <c r="AC18" s="149">
        <f>AA18+$B$3+$D$3+$AF18</f>
        <v>7.5268476735113801</v>
      </c>
      <c r="AD18" s="149">
        <f>AA18+$B$4+$D$4+$AF18</f>
        <v>7.0168476735113803</v>
      </c>
      <c r="AE18" s="149">
        <f>AA18+$B$5+$D$5+$AF18</f>
        <v>7.5868476735113806</v>
      </c>
      <c r="AF18" s="149">
        <f>MAX(G18,M18,S18)</f>
        <v>0.64841294158085816</v>
      </c>
      <c r="AG18" s="150">
        <f>MAX(AB18:AE18)</f>
        <v>7.5868476735113806</v>
      </c>
    </row>
    <row r="19" spans="1:33" x14ac:dyDescent="0.2">
      <c r="A19" s="298"/>
      <c r="B19" s="152" t="s">
        <v>175</v>
      </c>
      <c r="C19" s="122">
        <v>7.6</v>
      </c>
      <c r="D19" s="197">
        <f>MAX('Opt.G (2 ori)'!E4)</f>
        <v>3.3396323876463896</v>
      </c>
      <c r="E19" s="132">
        <f>D19+$B$2+$C$2+$G$19</f>
        <v>5.1996323876463899</v>
      </c>
      <c r="F19" s="132">
        <f>D19+$B$5+$C$5+$G$19</f>
        <v>5.9896323876463899</v>
      </c>
      <c r="G19" s="132">
        <f>'Additional UEs-Bias Terms'!E139</f>
        <v>0</v>
      </c>
      <c r="H19" s="127">
        <f t="shared" ref="H19:H26" si="3">MAX(E19:F19)</f>
        <v>5.9896323876463899</v>
      </c>
      <c r="I19" s="198">
        <v>3.6</v>
      </c>
      <c r="J19" s="197">
        <f>MAX('Opt.G (2 ori)'!H4)</f>
        <v>2.2622648300114321</v>
      </c>
      <c r="K19" s="132">
        <f>J19+$B$3+$C$3+$M$19</f>
        <v>4.8522648300114319</v>
      </c>
      <c r="L19" s="132">
        <f>J19+$B$5+$C$5+$M$19</f>
        <v>4.9122648300114324</v>
      </c>
      <c r="M19" s="132">
        <f>'Additional UEs-Bias Terms'!F139</f>
        <v>0</v>
      </c>
      <c r="N19" s="127">
        <f t="shared" si="2"/>
        <v>4.9122648300114324</v>
      </c>
      <c r="O19" s="198">
        <v>-0.2</v>
      </c>
      <c r="P19" s="197">
        <f>MAX('Opt.G (2 ori)'!K4)</f>
        <v>1.2327897096950124</v>
      </c>
      <c r="Q19" s="132">
        <f>P19+$B$4+$C$4+$S$19</f>
        <v>3.3127897096950125</v>
      </c>
      <c r="R19" s="132">
        <f>P19+$B$5+$C$5+$S$19</f>
        <v>3.8827897096950124</v>
      </c>
      <c r="S19" s="132">
        <f>'Additional UEs-Bias Terms'!G139</f>
        <v>0</v>
      </c>
      <c r="T19" s="127">
        <f>MAX(Q19:R19)</f>
        <v>3.8827897096950124</v>
      </c>
      <c r="U19" s="203">
        <f>MAX(P19,J19)</f>
        <v>2.2622648300114321</v>
      </c>
      <c r="V19" s="132">
        <f>U19+$B$3+$D$3+$Y19</f>
        <v>4.8522648300114319</v>
      </c>
      <c r="W19" s="132">
        <f>U19+$B$4+$D$4+$Y19</f>
        <v>4.3422648300114322</v>
      </c>
      <c r="X19" s="132">
        <f>U19+$B$5+$D$5+$Y19</f>
        <v>4.9122648300114324</v>
      </c>
      <c r="Y19" s="132">
        <f>MAX(M19,S19)</f>
        <v>0</v>
      </c>
      <c r="Z19" s="127">
        <f>MAX(V19:X19)</f>
        <v>4.9122648300114324</v>
      </c>
      <c r="AA19" s="122">
        <f>MAX(P19,J19,D19)</f>
        <v>3.3396323876463896</v>
      </c>
      <c r="AB19" s="132">
        <f>AA19+$B$2+$D$2+$AF19</f>
        <v>5.1996323876463899</v>
      </c>
      <c r="AC19" s="132">
        <f>AA19+$B$3+$D$3+$AF19</f>
        <v>5.9296323876463894</v>
      </c>
      <c r="AD19" s="132">
        <f>AA19+$B$4+$D$4+$AF19</f>
        <v>5.4196323876463897</v>
      </c>
      <c r="AE19" s="132">
        <f>AA19+$B$5+$D$5+$AF19</f>
        <v>5.9896323876463899</v>
      </c>
      <c r="AF19" s="132">
        <f>MAX(G19,M19,S19)</f>
        <v>0</v>
      </c>
      <c r="AG19" s="127">
        <f>MAX(AB19:AE19)</f>
        <v>5.9896323876463899</v>
      </c>
    </row>
    <row r="20" spans="1:33" ht="16" thickBot="1" x14ac:dyDescent="0.25">
      <c r="A20" s="299"/>
      <c r="B20" s="153" t="s">
        <v>176</v>
      </c>
      <c r="C20" s="128">
        <v>8.6</v>
      </c>
      <c r="D20" s="165">
        <f>MAX('Opt.G (2 ori)'!E5)</f>
        <v>3.9474101066346208</v>
      </c>
      <c r="E20" s="133">
        <f>D20+$B$2+$C$2+$G$20</f>
        <v>5.8074101066346211</v>
      </c>
      <c r="F20" s="133">
        <f>D20+$B$5+$C$5+$G$20</f>
        <v>6.5974101066346211</v>
      </c>
      <c r="G20" s="133">
        <f>'Additional UEs-Bias Terms'!E140</f>
        <v>0</v>
      </c>
      <c r="H20" s="129">
        <f t="shared" si="3"/>
        <v>6.5974101066346211</v>
      </c>
      <c r="I20" s="199">
        <v>3.2</v>
      </c>
      <c r="J20" s="165">
        <f>MAX('Opt.G (2 ori)'!H5)</f>
        <v>1.9988488091730545</v>
      </c>
      <c r="K20" s="133">
        <f>J20+$B$3+$C$3+$M$20</f>
        <v>4.5888488091730544</v>
      </c>
      <c r="L20" s="133">
        <f>J20+$B$5+$C$5+$M$20</f>
        <v>4.6488488091730549</v>
      </c>
      <c r="M20" s="133">
        <f>'Additional UEs-Bias Terms'!F140</f>
        <v>0</v>
      </c>
      <c r="N20" s="129">
        <f t="shared" si="2"/>
        <v>4.6488488091730549</v>
      </c>
      <c r="O20" s="199"/>
      <c r="P20" s="165"/>
      <c r="Q20" s="133"/>
      <c r="R20" s="133"/>
      <c r="S20" s="133"/>
      <c r="T20" s="129"/>
      <c r="U20" s="210" t="s">
        <v>207</v>
      </c>
      <c r="V20" s="165" t="s">
        <v>207</v>
      </c>
      <c r="W20" s="165" t="s">
        <v>207</v>
      </c>
      <c r="X20" s="165" t="s">
        <v>207</v>
      </c>
      <c r="Y20" s="165" t="s">
        <v>207</v>
      </c>
      <c r="Z20" s="129" t="s">
        <v>207</v>
      </c>
      <c r="AA20" s="128" t="s">
        <v>207</v>
      </c>
      <c r="AB20" s="165" t="s">
        <v>207</v>
      </c>
      <c r="AC20" s="165" t="s">
        <v>207</v>
      </c>
      <c r="AD20" s="165" t="s">
        <v>207</v>
      </c>
      <c r="AE20" s="165" t="s">
        <v>207</v>
      </c>
      <c r="AF20" s="165" t="s">
        <v>207</v>
      </c>
      <c r="AG20" s="211" t="s">
        <v>207</v>
      </c>
    </row>
    <row r="21" spans="1:33" x14ac:dyDescent="0.2">
      <c r="A21" s="297" t="s">
        <v>199</v>
      </c>
      <c r="B21" s="151" t="s">
        <v>174</v>
      </c>
      <c r="C21" s="148">
        <v>6.8</v>
      </c>
      <c r="D21" s="200">
        <v>5.5</v>
      </c>
      <c r="E21" s="149">
        <f>D21+$B$2+$C$2+$G$21</f>
        <v>7.36</v>
      </c>
      <c r="F21" s="149">
        <f>D21+$B$5+$C$5+$G$21</f>
        <v>8.15</v>
      </c>
      <c r="G21" s="149">
        <v>0</v>
      </c>
      <c r="H21" s="150">
        <f>MAX(E21:F21)</f>
        <v>8.15</v>
      </c>
      <c r="I21" s="201">
        <v>1.7</v>
      </c>
      <c r="J21" s="200">
        <v>2.9000000000000057</v>
      </c>
      <c r="K21" s="149">
        <f>J21+$B$3+$C$3+$M$21</f>
        <v>5.7900000000000027</v>
      </c>
      <c r="L21" s="149">
        <f>J21+$B$5+$C$5+$M$21</f>
        <v>5.8500000000000032</v>
      </c>
      <c r="M21" s="149">
        <v>0.29999999999999716</v>
      </c>
      <c r="N21" s="150">
        <f t="shared" si="2"/>
        <v>5.8500000000000032</v>
      </c>
      <c r="O21" s="201">
        <v>0.5</v>
      </c>
      <c r="P21" s="200">
        <v>1.2000000000000028</v>
      </c>
      <c r="Q21" s="149">
        <f>P21+$B$4+$C$4+$S$21</f>
        <v>4.3799999999999972</v>
      </c>
      <c r="R21" s="149">
        <f>P21+$B$5+$C$5+$S$21</f>
        <v>4.9499999999999975</v>
      </c>
      <c r="S21" s="149">
        <v>1.0999999999999943</v>
      </c>
      <c r="T21" s="150">
        <f>MAX(Q21:R21)</f>
        <v>4.9499999999999975</v>
      </c>
      <c r="U21" s="209">
        <f>MAX(P21,J21)</f>
        <v>2.9000000000000057</v>
      </c>
      <c r="V21" s="149">
        <f>U21+$B$3+$C$3+$Y21</f>
        <v>6.59</v>
      </c>
      <c r="W21" s="149">
        <f>U21+$B$4+$C$4+$Y21</f>
        <v>6.08</v>
      </c>
      <c r="X21" s="149">
        <f>U21+$B$5+$C$5+$Y21</f>
        <v>6.65</v>
      </c>
      <c r="Y21" s="149">
        <f>MAX(M21,S21)</f>
        <v>1.0999999999999943</v>
      </c>
      <c r="Z21" s="150">
        <f>MAX(V21:X21)</f>
        <v>6.65</v>
      </c>
      <c r="AA21" s="148">
        <f>MAX(P21,J21,D21)</f>
        <v>5.5</v>
      </c>
      <c r="AB21" s="149">
        <f>AA21+$B$2+$C$2+$AF21</f>
        <v>8.4599999999999937</v>
      </c>
      <c r="AC21" s="149">
        <f>AA21+$B$3+$C$3+$AF21</f>
        <v>9.1899999999999942</v>
      </c>
      <c r="AD21" s="149">
        <f>AA21+$B$4+$C$4+$AF21</f>
        <v>8.6799999999999944</v>
      </c>
      <c r="AE21" s="149">
        <f>AA21+$B$5+$C$5+$AF21</f>
        <v>9.2499999999999947</v>
      </c>
      <c r="AF21" s="149">
        <f>MAX(G21,M21,S21)</f>
        <v>1.0999999999999943</v>
      </c>
      <c r="AG21" s="150">
        <f>MAX(AB21:AE21)</f>
        <v>9.2499999999999947</v>
      </c>
    </row>
    <row r="22" spans="1:33" x14ac:dyDescent="0.2">
      <c r="A22" s="298"/>
      <c r="B22" s="152" t="s">
        <v>175</v>
      </c>
      <c r="C22" s="122">
        <v>8.3000000000000007</v>
      </c>
      <c r="D22" s="197">
        <v>4.2000000000000171</v>
      </c>
      <c r="E22" s="132">
        <f>D22+$B$2+$C$2+$G$22</f>
        <v>6.0600000000000174</v>
      </c>
      <c r="F22" s="132">
        <f>D22+$B$5+$C$5+$G$22</f>
        <v>6.8500000000000174</v>
      </c>
      <c r="G22" s="132">
        <v>0</v>
      </c>
      <c r="H22" s="127">
        <f t="shared" si="3"/>
        <v>6.8500000000000174</v>
      </c>
      <c r="I22" s="198">
        <v>2.6</v>
      </c>
      <c r="J22" s="197">
        <v>2.9000000000000057</v>
      </c>
      <c r="K22" s="132">
        <f>J22+$B$3+$C$3+$M$22</f>
        <v>5.6899999999999942</v>
      </c>
      <c r="L22" s="132">
        <f>J22+$B$5+$C$5+$M$22</f>
        <v>5.7499999999999947</v>
      </c>
      <c r="M22" s="132">
        <v>0.19999999999998863</v>
      </c>
      <c r="N22" s="127">
        <f t="shared" si="2"/>
        <v>5.7499999999999947</v>
      </c>
      <c r="O22" s="198">
        <v>-0.8</v>
      </c>
      <c r="P22" s="197">
        <v>2.2999999999999972</v>
      </c>
      <c r="Q22" s="132">
        <f>P22+$B$4+$C$4+$S$22</f>
        <v>4.3799999999999972</v>
      </c>
      <c r="R22" s="132">
        <f>P22+$B$5+$C$5+$S$22</f>
        <v>4.9499999999999975</v>
      </c>
      <c r="S22" s="132">
        <v>0</v>
      </c>
      <c r="T22" s="127">
        <f>MAX(Q22:R22)</f>
        <v>4.9499999999999975</v>
      </c>
      <c r="U22" s="203">
        <f>MAX(P22,J22)</f>
        <v>2.9000000000000057</v>
      </c>
      <c r="V22" s="132">
        <f>U22+$B$3+$C$3+$Y22</f>
        <v>5.6899999999999942</v>
      </c>
      <c r="W22" s="132">
        <f>U22+$B$4+$C$4+$Y22</f>
        <v>5.1799999999999944</v>
      </c>
      <c r="X22" s="132">
        <f>U22+$B$5+$C$5+$Y22</f>
        <v>5.7499999999999947</v>
      </c>
      <c r="Y22" s="132">
        <f>MAX(M22,S22)</f>
        <v>0.19999999999998863</v>
      </c>
      <c r="Z22" s="127">
        <f>MAX(V22:X22)</f>
        <v>5.7499999999999947</v>
      </c>
      <c r="AA22" s="122">
        <f>MAX(P22,J22,D22)</f>
        <v>4.2000000000000171</v>
      </c>
      <c r="AB22" s="132">
        <f>AA22+$B$2+$C$2+$AF22</f>
        <v>6.260000000000006</v>
      </c>
      <c r="AC22" s="132">
        <f>AA22+$B$3+$C$3+$AF22</f>
        <v>6.9900000000000055</v>
      </c>
      <c r="AD22" s="132">
        <f>AA22+$B$4+$C$4+$AF22</f>
        <v>6.4800000000000058</v>
      </c>
      <c r="AE22" s="132">
        <f>AA22+$B$5+$C$5+$AF22</f>
        <v>7.050000000000006</v>
      </c>
      <c r="AF22" s="132">
        <f>MAX(G22,M22,S22)</f>
        <v>0.19999999999998863</v>
      </c>
      <c r="AG22" s="127">
        <f>MAX(AB22:AE22)</f>
        <v>7.050000000000006</v>
      </c>
    </row>
    <row r="23" spans="1:33" ht="16" thickBot="1" x14ac:dyDescent="0.25">
      <c r="A23" s="299"/>
      <c r="B23" s="153" t="s">
        <v>176</v>
      </c>
      <c r="C23" s="128">
        <v>9.5</v>
      </c>
      <c r="D23" s="165">
        <v>5.0999999999999943</v>
      </c>
      <c r="E23" s="133">
        <f>D23+$B$2+$C$2+$G$23</f>
        <v>6.9599999999999946</v>
      </c>
      <c r="F23" s="133">
        <f>D23+$B$5+$C$5+$G$23</f>
        <v>7.7499999999999947</v>
      </c>
      <c r="G23" s="133">
        <v>0</v>
      </c>
      <c r="H23" s="129">
        <f t="shared" si="3"/>
        <v>7.7499999999999947</v>
      </c>
      <c r="I23" s="199">
        <v>4</v>
      </c>
      <c r="J23" s="165">
        <v>2.5999999999999943</v>
      </c>
      <c r="K23" s="133">
        <f>J23+$B$3+$C$3+$M$23</f>
        <v>5.59</v>
      </c>
      <c r="L23" s="133">
        <f>J23+$B$5+$C$5+$M$23</f>
        <v>5.65</v>
      </c>
      <c r="M23" s="133">
        <v>0.40000000000000568</v>
      </c>
      <c r="N23" s="129">
        <f t="shared" si="2"/>
        <v>5.65</v>
      </c>
      <c r="O23" s="199"/>
      <c r="P23" s="165"/>
      <c r="Q23" s="133"/>
      <c r="R23" s="133"/>
      <c r="S23" s="133"/>
      <c r="T23" s="129"/>
      <c r="U23" s="210" t="s">
        <v>207</v>
      </c>
      <c r="V23" s="165" t="s">
        <v>207</v>
      </c>
      <c r="W23" s="165" t="s">
        <v>207</v>
      </c>
      <c r="X23" s="165" t="s">
        <v>207</v>
      </c>
      <c r="Y23" s="165" t="s">
        <v>207</v>
      </c>
      <c r="Z23" s="129" t="s">
        <v>207</v>
      </c>
      <c r="AA23" s="128" t="s">
        <v>207</v>
      </c>
      <c r="AB23" s="165" t="s">
        <v>207</v>
      </c>
      <c r="AC23" s="165" t="s">
        <v>207</v>
      </c>
      <c r="AD23" s="165" t="s">
        <v>207</v>
      </c>
      <c r="AE23" s="165" t="s">
        <v>207</v>
      </c>
      <c r="AF23" s="165" t="s">
        <v>207</v>
      </c>
      <c r="AG23" s="211" t="s">
        <v>207</v>
      </c>
    </row>
    <row r="24" spans="1:33" x14ac:dyDescent="0.2">
      <c r="A24" s="274" t="s">
        <v>200</v>
      </c>
      <c r="B24" s="151" t="s">
        <v>174</v>
      </c>
      <c r="C24" s="148">
        <v>7.6</v>
      </c>
      <c r="D24" s="200">
        <f>MAX('Opt.H (3 ori)'!E3)</f>
        <v>4.3840554810657153</v>
      </c>
      <c r="E24" s="149">
        <f>D24+$B$2+$C$2+$G$24</f>
        <v>6.2440554810657156</v>
      </c>
      <c r="F24" s="149">
        <f>D24+$B$5+$C$5+$G$24</f>
        <v>7.0340554810657157</v>
      </c>
      <c r="G24" s="149">
        <f>'Additional UEs-Bias Terms'!E145</f>
        <v>0</v>
      </c>
      <c r="H24" s="150">
        <f>MAX(E24:F24)</f>
        <v>7.0340554810657157</v>
      </c>
      <c r="I24" s="201">
        <v>2.9</v>
      </c>
      <c r="J24" s="200">
        <f>MAX('Opt.H (3 ori)'!H3)</f>
        <v>1.9892727868436566</v>
      </c>
      <c r="K24" s="149">
        <f>J24+$B$3+$C$3+$M$24</f>
        <v>4.5792727868436565</v>
      </c>
      <c r="L24" s="149">
        <f>J24+$B$5+$C$5+$M$24</f>
        <v>4.639272786843657</v>
      </c>
      <c r="M24" s="149">
        <f>'Additional UEs-Bias Terms'!F145</f>
        <v>0</v>
      </c>
      <c r="N24" s="150">
        <f t="shared" si="2"/>
        <v>4.639272786843657</v>
      </c>
      <c r="O24" s="201">
        <v>0.7</v>
      </c>
      <c r="P24" s="200">
        <f>MAX('Opt.H (3 ori)'!K3)</f>
        <v>0.48688716400465637</v>
      </c>
      <c r="Q24" s="149">
        <f>P24+$B$4+$C$4+$S$24</f>
        <v>2.5668871640046564</v>
      </c>
      <c r="R24" s="149">
        <f>P24+$B$5+$C$5+$S$24</f>
        <v>3.1368871640046563</v>
      </c>
      <c r="S24" s="149">
        <f>'Additional UEs-Bias Terms'!G145</f>
        <v>0</v>
      </c>
      <c r="T24" s="150">
        <f>MAX(Q24:R24)</f>
        <v>3.1368871640046563</v>
      </c>
      <c r="U24" s="209">
        <f>MAX(P24,J24)</f>
        <v>1.9892727868436566</v>
      </c>
      <c r="V24" s="149">
        <f>U24+$B$3+$C$3+$Y24</f>
        <v>4.5792727868436565</v>
      </c>
      <c r="W24" s="149">
        <f>U24+$B$4+$C$4+$Y24</f>
        <v>4.0692727868436567</v>
      </c>
      <c r="X24" s="149">
        <f>U24+$B$5+$C$5+$Y24</f>
        <v>4.639272786843657</v>
      </c>
      <c r="Y24" s="149">
        <f>MAX(M24,S24)</f>
        <v>0</v>
      </c>
      <c r="Z24" s="150">
        <f>MAX(V24:X24)</f>
        <v>4.639272786843657</v>
      </c>
      <c r="AA24" s="148">
        <f>MAX(P24,J24,D24)</f>
        <v>4.3840554810657153</v>
      </c>
      <c r="AB24" s="149">
        <f>AA24+$B$2+$C$2+$AF24</f>
        <v>6.2440554810657156</v>
      </c>
      <c r="AC24" s="149">
        <f>AA24+$B$3+$C$3+$AF24</f>
        <v>6.9740554810657152</v>
      </c>
      <c r="AD24" s="149">
        <f>AA24+$B$4+$C$4+$AF24</f>
        <v>6.4640554810657154</v>
      </c>
      <c r="AE24" s="149">
        <f>AA24+$B$5+$C$5+$AF24</f>
        <v>7.0340554810657157</v>
      </c>
      <c r="AF24" s="149">
        <f>MAX(G24,M24,S24)</f>
        <v>0</v>
      </c>
      <c r="AG24" s="150">
        <f>MAX(AB24:AE24)</f>
        <v>7.0340554810657157</v>
      </c>
    </row>
    <row r="25" spans="1:33" x14ac:dyDescent="0.2">
      <c r="A25" s="275"/>
      <c r="B25" s="152" t="s">
        <v>175</v>
      </c>
      <c r="C25" s="122">
        <v>9.1</v>
      </c>
      <c r="D25" s="197">
        <f>MAX('Opt.H (3 ori)'!E4)</f>
        <v>3.2851318589468832</v>
      </c>
      <c r="E25" s="132">
        <f>D25+$B$2+$C$2+$G$25</f>
        <v>5.1451318589468835</v>
      </c>
      <c r="F25" s="132">
        <f>D25+$B$5+$C$5+$G$25</f>
        <v>5.9351318589468836</v>
      </c>
      <c r="G25" s="132">
        <f>'Additional UEs-Bias Terms'!E146</f>
        <v>0</v>
      </c>
      <c r="H25" s="127">
        <f t="shared" si="3"/>
        <v>5.9351318589468836</v>
      </c>
      <c r="I25" s="198">
        <v>3.5</v>
      </c>
      <c r="J25" s="197">
        <f>MAX('Opt.H (3 ori)'!H4)</f>
        <v>1.2779037413487515</v>
      </c>
      <c r="K25" s="132">
        <f>J25+$B$3+$C$3+$M$25</f>
        <v>3.8679037413487514</v>
      </c>
      <c r="L25" s="132">
        <f>J25+$B$5+$C$5+$M$25</f>
        <v>3.9279037413487514</v>
      </c>
      <c r="M25" s="132">
        <f>'Additional UEs-Bias Terms'!F146</f>
        <v>0</v>
      </c>
      <c r="N25" s="127">
        <f t="shared" si="2"/>
        <v>3.9279037413487514</v>
      </c>
      <c r="O25" s="198">
        <v>-0.4</v>
      </c>
      <c r="P25" s="197">
        <f>MAX('Opt.H (3 ori)'!K4)</f>
        <v>1.1738204374746459</v>
      </c>
      <c r="Q25" s="132">
        <f>P25+$B$4+$C$4+$S$25</f>
        <v>3.253820437474646</v>
      </c>
      <c r="R25" s="132">
        <f>P25+$B$5+$C$5+$S$25</f>
        <v>3.8238204374746458</v>
      </c>
      <c r="S25" s="132">
        <f>'Additional UEs-Bias Terms'!G146</f>
        <v>0</v>
      </c>
      <c r="T25" s="127">
        <f>MAX(Q25:R25)</f>
        <v>3.8238204374746458</v>
      </c>
      <c r="U25" s="203">
        <f>MAX(P25,J25)</f>
        <v>1.2779037413487515</v>
      </c>
      <c r="V25" s="132">
        <f>U25+$B$3+$C$3+$Y25</f>
        <v>3.8679037413487514</v>
      </c>
      <c r="W25" s="132">
        <f>U25+$B$4+$C$4+$Y25</f>
        <v>3.3579037413487516</v>
      </c>
      <c r="X25" s="132">
        <f>U25+$B$5+$C$5+$Y25</f>
        <v>3.9279037413487514</v>
      </c>
      <c r="Y25" s="132">
        <f>MAX(M25,S25)</f>
        <v>0</v>
      </c>
      <c r="Z25" s="127">
        <f>MAX(V25:X25)</f>
        <v>3.9279037413487514</v>
      </c>
      <c r="AA25" s="122">
        <f>MAX(P25,J25,D25)</f>
        <v>3.2851318589468832</v>
      </c>
      <c r="AB25" s="132">
        <f>AA25+$B$2+$C$2+$AF25</f>
        <v>5.1451318589468835</v>
      </c>
      <c r="AC25" s="132">
        <f>AA25+$B$3+$C$3+$AF25</f>
        <v>5.8751318589468831</v>
      </c>
      <c r="AD25" s="132">
        <f>AA25+$B$4+$C$4+$AF25</f>
        <v>5.3651318589468833</v>
      </c>
      <c r="AE25" s="132">
        <f>AA25+$B$5+$C$5+$AF25</f>
        <v>5.9351318589468836</v>
      </c>
      <c r="AF25" s="132">
        <f>MAX(G25,M25,S25)</f>
        <v>0</v>
      </c>
      <c r="AG25" s="127">
        <f>MAX(AB25:AE25)</f>
        <v>5.9351318589468836</v>
      </c>
    </row>
    <row r="26" spans="1:33" ht="16" thickBot="1" x14ac:dyDescent="0.25">
      <c r="A26" s="276"/>
      <c r="B26" s="153" t="s">
        <v>176</v>
      </c>
      <c r="C26" s="128">
        <v>9.4</v>
      </c>
      <c r="D26" s="165">
        <f>MAX('Opt.H (3 ori)'!E5)</f>
        <v>3.5396946456538814</v>
      </c>
      <c r="E26" s="133">
        <f>D26+$B$2+$C$2+$G$26</f>
        <v>5.3996946456538817</v>
      </c>
      <c r="F26" s="133">
        <f>D26+$B$5+$C$5+$G$26</f>
        <v>6.1896946456538817</v>
      </c>
      <c r="G26" s="133">
        <f>'Additional UEs-Bias Terms'!E147</f>
        <v>0</v>
      </c>
      <c r="H26" s="129">
        <f t="shared" si="3"/>
        <v>6.1896946456538817</v>
      </c>
      <c r="I26" s="199">
        <v>3.9</v>
      </c>
      <c r="J26" s="165">
        <f>MAX('Opt.H (3 ori)'!H5)</f>
        <v>1.5923841497514957</v>
      </c>
      <c r="K26" s="133">
        <f>J26+$B$3+$C$3+$M$26</f>
        <v>4.1823841497514955</v>
      </c>
      <c r="L26" s="133">
        <f>J26+$B$5+$C$5+$M$26</f>
        <v>4.242384149751496</v>
      </c>
      <c r="M26" s="133">
        <f>'Additional UEs-Bias Terms'!F147</f>
        <v>0</v>
      </c>
      <c r="N26" s="129">
        <f t="shared" si="2"/>
        <v>4.242384149751496</v>
      </c>
      <c r="O26" s="199"/>
      <c r="P26" s="165"/>
      <c r="Q26" s="133"/>
      <c r="R26" s="133"/>
      <c r="S26" s="133"/>
      <c r="T26" s="129"/>
      <c r="U26" s="210" t="s">
        <v>207</v>
      </c>
      <c r="V26" s="165" t="s">
        <v>207</v>
      </c>
      <c r="W26" s="165" t="s">
        <v>207</v>
      </c>
      <c r="X26" s="165" t="s">
        <v>207</v>
      </c>
      <c r="Y26" s="165" t="s">
        <v>207</v>
      </c>
      <c r="Z26" s="129" t="s">
        <v>207</v>
      </c>
      <c r="AA26" s="128" t="s">
        <v>207</v>
      </c>
      <c r="AB26" s="165" t="s">
        <v>207</v>
      </c>
      <c r="AC26" s="165" t="s">
        <v>207</v>
      </c>
      <c r="AD26" s="165" t="s">
        <v>207</v>
      </c>
      <c r="AE26" s="165" t="s">
        <v>207</v>
      </c>
      <c r="AF26" s="165" t="s">
        <v>207</v>
      </c>
      <c r="AG26" s="211" t="s">
        <v>207</v>
      </c>
    </row>
    <row r="27" spans="1:33" x14ac:dyDescent="0.2">
      <c r="A27" s="306" t="s">
        <v>239</v>
      </c>
      <c r="B27" s="151" t="s">
        <v>174</v>
      </c>
      <c r="C27" s="148">
        <v>9</v>
      </c>
      <c r="D27" s="200">
        <f>Opt.I!E3</f>
        <v>1.964390836070308</v>
      </c>
      <c r="E27" s="149">
        <f>D27+$B$2+$C$2+$G$27</f>
        <v>3.8590000000000098</v>
      </c>
      <c r="F27" s="149">
        <f>D27+$B$5+$C$5+$G$27</f>
        <v>4.6490000000000098</v>
      </c>
      <c r="G27" s="149">
        <f>'Additional UEs-Bias Terms'!E152</f>
        <v>3.4609163929701481E-2</v>
      </c>
      <c r="H27" s="150">
        <f>MAX(E27:F27)</f>
        <v>4.6490000000000098</v>
      </c>
      <c r="I27" s="201">
        <v>2.4</v>
      </c>
      <c r="J27" s="200">
        <f>Opt.I!H3</f>
        <v>1.8183908360703214</v>
      </c>
      <c r="K27" s="149">
        <f>J27+$B$3+$C$3+$M$27</f>
        <v>4.4249999999999936</v>
      </c>
      <c r="L27" s="149">
        <f>J27+$B$5+$C$5+$M$27</f>
        <v>4.4849999999999941</v>
      </c>
      <c r="M27" s="149">
        <f>'Additional UEs-Bias Terms'!F152</f>
        <v>1.6609163929672377E-2</v>
      </c>
      <c r="N27" s="150">
        <f t="shared" ref="N27:N29" si="4">MAX(K27:L27)</f>
        <v>4.4849999999999941</v>
      </c>
      <c r="O27" s="201">
        <v>0.65</v>
      </c>
      <c r="P27" s="200">
        <f>Opt.I!K3</f>
        <v>0.95175609426848951</v>
      </c>
      <c r="Q27" s="149">
        <f>P27+$B$4+$C$4+$S$27</f>
        <v>3.0339999999999936</v>
      </c>
      <c r="R27" s="149">
        <f>P27+$B$5+$C$5+$S$27</f>
        <v>3.6039999999999934</v>
      </c>
      <c r="S27" s="149">
        <f>'Additional UEs-Bias Terms'!G152</f>
        <v>2.2439057315040145E-3</v>
      </c>
      <c r="T27" s="150">
        <f>MAX(Q27:R27)</f>
        <v>3.6039999999999934</v>
      </c>
      <c r="U27" s="209">
        <f>MAX(P27,J27)</f>
        <v>1.8183908360703214</v>
      </c>
      <c r="V27" s="149">
        <f>U27+$B$3+$C$3+$Y27</f>
        <v>4.4249999999999936</v>
      </c>
      <c r="W27" s="149">
        <f>U27+$B$4+$C$4+$Y27</f>
        <v>3.9149999999999938</v>
      </c>
      <c r="X27" s="149">
        <f>U27+$B$5+$C$5+$Y27</f>
        <v>4.4849999999999941</v>
      </c>
      <c r="Y27" s="149">
        <f>MAX(M27,S27)</f>
        <v>1.6609163929672377E-2</v>
      </c>
      <c r="Z27" s="150">
        <f>MAX(V27:X27)</f>
        <v>4.4849999999999941</v>
      </c>
      <c r="AA27" s="148">
        <f>MAX(P27,J27,D27)</f>
        <v>1.964390836070308</v>
      </c>
      <c r="AB27" s="149">
        <f>AA27+$B$2+$C$2+$AF27</f>
        <v>3.8590000000000098</v>
      </c>
      <c r="AC27" s="149">
        <f>AA27+$B$3+$C$3+$AF27</f>
        <v>4.5890000000000093</v>
      </c>
      <c r="AD27" s="149">
        <f>AA27+$B$4+$C$4+$AF27</f>
        <v>4.0790000000000095</v>
      </c>
      <c r="AE27" s="149">
        <f>AA27+$B$5+$C$5+$AF27</f>
        <v>4.6490000000000098</v>
      </c>
      <c r="AF27" s="149">
        <f>MAX(G27,M27,S27)</f>
        <v>3.4609163929701481E-2</v>
      </c>
      <c r="AG27" s="150">
        <f>MAX(AB27:AE27)</f>
        <v>4.6490000000000098</v>
      </c>
    </row>
    <row r="28" spans="1:33" x14ac:dyDescent="0.2">
      <c r="A28" s="307"/>
      <c r="B28" s="152" t="s">
        <v>175</v>
      </c>
      <c r="C28" s="122">
        <v>10.8</v>
      </c>
      <c r="D28" s="197">
        <f>Opt.I!E4</f>
        <v>0.70333949820616226</v>
      </c>
      <c r="E28" s="132">
        <f>D28+$B$2+$C$2+$G$28</f>
        <v>2.5633394982061626</v>
      </c>
      <c r="F28" s="132">
        <f>D28+$B$5+$C$5+$G$28</f>
        <v>3.3533394982061622</v>
      </c>
      <c r="G28" s="132">
        <f>'Additional UEs-Bias Terms'!E153</f>
        <v>0</v>
      </c>
      <c r="H28" s="127">
        <f>MAX(E28:F28)</f>
        <v>3.3533394982061622</v>
      </c>
      <c r="I28" s="198">
        <v>3.2</v>
      </c>
      <c r="J28" s="197">
        <f>Opt.I!H4</f>
        <v>0.21528019873569804</v>
      </c>
      <c r="K28" s="132">
        <f>J28+$B$3+$C$3+$M$28</f>
        <v>2.897000000000002</v>
      </c>
      <c r="L28" s="132">
        <f>J28+$B$5+$C$5+$M$28</f>
        <v>2.9570000000000021</v>
      </c>
      <c r="M28" s="132">
        <f>'Additional UEs-Bias Terms'!F153</f>
        <v>9.1719801264304124E-2</v>
      </c>
      <c r="N28" s="127">
        <f t="shared" si="4"/>
        <v>2.9570000000000021</v>
      </c>
      <c r="O28" s="198">
        <v>0.3</v>
      </c>
      <c r="P28" s="197">
        <f>Opt.I!K4</f>
        <v>0.68016531733830732</v>
      </c>
      <c r="Q28" s="132">
        <f>P28+$B$4+$C$4+$S$28</f>
        <v>2.7601653173383074</v>
      </c>
      <c r="R28" s="132">
        <f>P28+$B$5+$C$5+$S$28</f>
        <v>3.3301653173383072</v>
      </c>
      <c r="S28" s="132">
        <f>'Additional UEs-Bias Terms'!G153</f>
        <v>0</v>
      </c>
      <c r="T28" s="127">
        <f>MAX(Q28:R28)</f>
        <v>3.3301653173383072</v>
      </c>
      <c r="U28" s="235">
        <f>MAX(P28,J28)</f>
        <v>0.68016531733830732</v>
      </c>
      <c r="V28" s="132">
        <f>U28+$B$3+$C$3+$Y28</f>
        <v>3.3618851186026113</v>
      </c>
      <c r="W28" s="132">
        <f>U28+$B$4+$C$4+$Y28</f>
        <v>2.8518851186026115</v>
      </c>
      <c r="X28" s="132">
        <f>U28+$B$5+$C$5+$Y28</f>
        <v>3.4218851186026114</v>
      </c>
      <c r="Y28" s="132">
        <f>MAX(M28,S28)</f>
        <v>9.1719801264304124E-2</v>
      </c>
      <c r="Z28" s="127">
        <f>MAX(V28:X28)</f>
        <v>3.4218851186026114</v>
      </c>
      <c r="AA28" s="122">
        <f>MAX(P28,J28,D28)</f>
        <v>0.70333949820616226</v>
      </c>
      <c r="AB28" s="132">
        <f>AA28+$B$2+$C$2+$AF28</f>
        <v>2.6550592994704667</v>
      </c>
      <c r="AC28" s="132">
        <f>AA28+$B$3+$C$3+$AF28</f>
        <v>3.3850592994704662</v>
      </c>
      <c r="AD28" s="132">
        <f>AA28+$B$4+$C$4+$AF28</f>
        <v>2.8750592994704665</v>
      </c>
      <c r="AE28" s="132">
        <f>AA28+$B$5+$C$5+$AF28</f>
        <v>3.4450592994704663</v>
      </c>
      <c r="AF28" s="132">
        <f>MAX(G28,M28,S28)</f>
        <v>9.1719801264304124E-2</v>
      </c>
      <c r="AG28" s="127">
        <f>MAX(AB28:AE28)</f>
        <v>3.4450592994704663</v>
      </c>
    </row>
    <row r="29" spans="1:33" ht="16" thickBot="1" x14ac:dyDescent="0.25">
      <c r="A29" s="308"/>
      <c r="B29" s="153" t="s">
        <v>176</v>
      </c>
      <c r="C29" s="128">
        <v>11.9</v>
      </c>
      <c r="D29" s="165">
        <f>Opt.I!E5</f>
        <v>0.8406607001869304</v>
      </c>
      <c r="E29" s="133">
        <f>D29+$B$2+$C$2+$G$29</f>
        <v>2.7006607001869307</v>
      </c>
      <c r="F29" s="133">
        <f>D29+$B$5+$C$5+$G$29</f>
        <v>3.4906607001869303</v>
      </c>
      <c r="G29" s="133">
        <f>'Additional UEs-Bias Terms'!E154</f>
        <v>0</v>
      </c>
      <c r="H29" s="129">
        <f>MAX(E29:F29)</f>
        <v>3.4906607001869303</v>
      </c>
      <c r="I29" s="199">
        <v>3.6</v>
      </c>
      <c r="J29" s="165">
        <f>Opt.I!H5</f>
        <v>1.4406607001869105</v>
      </c>
      <c r="K29" s="133">
        <f>J29+$B$3+$C$3+$M$29</f>
        <v>4.0306607001869104</v>
      </c>
      <c r="L29" s="133">
        <f>J29+$B$5+$C$5+$M$29</f>
        <v>4.0906607001869109</v>
      </c>
      <c r="M29" s="133">
        <f>'Additional UEs-Bias Terms'!F154</f>
        <v>0</v>
      </c>
      <c r="N29" s="129">
        <f t="shared" si="4"/>
        <v>4.0906607001869109</v>
      </c>
      <c r="O29" s="199"/>
      <c r="P29" s="165"/>
      <c r="Q29" s="133"/>
      <c r="R29" s="133"/>
      <c r="S29" s="133"/>
      <c r="T29" s="129"/>
      <c r="U29" s="210" t="s">
        <v>207</v>
      </c>
      <c r="V29" s="165" t="s">
        <v>207</v>
      </c>
      <c r="W29" s="165" t="s">
        <v>207</v>
      </c>
      <c r="X29" s="165" t="s">
        <v>207</v>
      </c>
      <c r="Y29" s="165" t="s">
        <v>207</v>
      </c>
      <c r="Z29" s="129" t="s">
        <v>207</v>
      </c>
      <c r="AA29" s="128" t="s">
        <v>207</v>
      </c>
      <c r="AB29" s="165" t="s">
        <v>207</v>
      </c>
      <c r="AC29" s="165" t="s">
        <v>207</v>
      </c>
      <c r="AD29" s="165" t="s">
        <v>207</v>
      </c>
      <c r="AE29" s="165" t="s">
        <v>207</v>
      </c>
      <c r="AF29" s="165" t="s">
        <v>207</v>
      </c>
      <c r="AG29" s="211" t="s">
        <v>207</v>
      </c>
    </row>
    <row r="30" spans="1:33" x14ac:dyDescent="0.2">
      <c r="A30" s="259"/>
      <c r="B30" s="256"/>
      <c r="C30" s="257"/>
      <c r="D30" s="257"/>
      <c r="E30" s="258"/>
      <c r="F30" s="258"/>
      <c r="G30" s="258"/>
      <c r="H30" s="258"/>
      <c r="I30" s="258"/>
      <c r="J30" s="257"/>
      <c r="K30" s="258"/>
      <c r="L30" s="258"/>
      <c r="M30" s="258"/>
      <c r="N30" s="258"/>
      <c r="O30" s="258"/>
      <c r="P30" s="257"/>
      <c r="Q30" s="258"/>
      <c r="R30" s="258"/>
      <c r="S30" s="258"/>
      <c r="T30" s="270"/>
      <c r="U30" s="257"/>
      <c r="V30" s="257"/>
      <c r="W30" s="257"/>
      <c r="X30" s="257"/>
      <c r="Y30" s="257"/>
      <c r="Z30" s="258"/>
      <c r="AA30" s="257"/>
      <c r="AB30" s="257"/>
      <c r="AC30" s="257"/>
      <c r="AD30" s="257"/>
      <c r="AE30" s="257"/>
      <c r="AF30" s="257"/>
      <c r="AG30" s="257"/>
    </row>
    <row r="31" spans="1:33" x14ac:dyDescent="0.2">
      <c r="A31" s="131" t="s">
        <v>230</v>
      </c>
      <c r="E31" s="43"/>
      <c r="F31" s="43"/>
      <c r="G31" s="43"/>
      <c r="H31" s="43"/>
      <c r="I31" s="43"/>
      <c r="K31" s="43"/>
      <c r="L31" s="43"/>
      <c r="M31" s="43"/>
      <c r="N31" s="43"/>
      <c r="O31" s="43"/>
      <c r="Q31" s="43"/>
      <c r="R31" s="43"/>
      <c r="S31" s="43"/>
      <c r="T31" s="43"/>
    </row>
    <row r="32" spans="1:33" x14ac:dyDescent="0.2">
      <c r="A32" t="s">
        <v>229</v>
      </c>
      <c r="E32" s="43"/>
      <c r="F32" s="43"/>
      <c r="G32" s="43"/>
      <c r="H32" s="43"/>
      <c r="I32" s="43"/>
      <c r="K32" s="43"/>
      <c r="L32" s="43"/>
      <c r="M32" s="43"/>
      <c r="N32" s="43"/>
      <c r="O32" s="43"/>
      <c r="Q32" s="43"/>
      <c r="R32" s="43"/>
      <c r="S32" s="43"/>
      <c r="T32" s="43"/>
    </row>
    <row r="33" spans="1:20" x14ac:dyDescent="0.2">
      <c r="A33" t="s">
        <v>232</v>
      </c>
      <c r="E33" s="43"/>
      <c r="F33" s="43"/>
      <c r="G33" s="43"/>
      <c r="H33" s="43"/>
      <c r="I33" s="43"/>
      <c r="K33" s="43"/>
      <c r="L33" s="43"/>
      <c r="M33" s="43"/>
      <c r="N33" s="43"/>
      <c r="O33" s="43"/>
      <c r="Q33" s="43"/>
      <c r="R33" s="43"/>
      <c r="S33" s="43"/>
      <c r="T33" s="43"/>
    </row>
    <row r="34" spans="1:20" x14ac:dyDescent="0.2">
      <c r="A34" t="s">
        <v>240</v>
      </c>
      <c r="E34" s="43"/>
      <c r="F34" s="43"/>
      <c r="G34" s="43"/>
      <c r="H34" s="43"/>
      <c r="I34" s="43"/>
      <c r="K34" s="43"/>
      <c r="L34" s="43"/>
      <c r="M34" s="43"/>
      <c r="N34" s="43"/>
      <c r="O34" s="43"/>
      <c r="Q34" s="43"/>
      <c r="R34" s="43"/>
      <c r="S34" s="43"/>
      <c r="T34" s="43"/>
    </row>
    <row r="35" spans="1:20" x14ac:dyDescent="0.2">
      <c r="A35" s="131" t="s">
        <v>231</v>
      </c>
      <c r="E35" s="43"/>
      <c r="F35" s="43"/>
      <c r="G35" s="43"/>
      <c r="H35" s="43"/>
      <c r="I35" s="43"/>
      <c r="K35" s="43"/>
      <c r="L35" s="43"/>
      <c r="M35" s="43"/>
      <c r="N35" s="43"/>
      <c r="O35" s="43"/>
      <c r="Q35" s="43"/>
      <c r="R35" s="43"/>
      <c r="S35" s="43"/>
      <c r="T35" s="43"/>
    </row>
    <row r="36" spans="1:20" x14ac:dyDescent="0.2">
      <c r="A36" t="s">
        <v>201</v>
      </c>
    </row>
    <row r="37" spans="1:20" x14ac:dyDescent="0.2">
      <c r="A37" t="s">
        <v>244</v>
      </c>
    </row>
    <row r="39" spans="1:20" x14ac:dyDescent="0.2">
      <c r="A39" s="131" t="s">
        <v>181</v>
      </c>
    </row>
    <row r="40" spans="1:20" x14ac:dyDescent="0.2">
      <c r="A40" s="227" t="s">
        <v>212</v>
      </c>
      <c r="B40" s="346" t="s">
        <v>215</v>
      </c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</row>
    <row r="41" spans="1:20" x14ac:dyDescent="0.2">
      <c r="A41" s="1" t="s">
        <v>21</v>
      </c>
      <c r="B41" s="347" t="s">
        <v>137</v>
      </c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</row>
    <row r="42" spans="1:20" x14ac:dyDescent="0.2">
      <c r="A42" s="1" t="s">
        <v>21</v>
      </c>
      <c r="B42" s="347" t="s">
        <v>138</v>
      </c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</row>
    <row r="43" spans="1:20" x14ac:dyDescent="0.2">
      <c r="A43" s="1" t="s">
        <v>121</v>
      </c>
      <c r="B43" s="347" t="s">
        <v>139</v>
      </c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</row>
    <row r="45" spans="1:20" x14ac:dyDescent="0.2">
      <c r="A45" s="131" t="s">
        <v>211</v>
      </c>
    </row>
    <row r="46" spans="1:20" x14ac:dyDescent="0.2">
      <c r="A46" s="227" t="s">
        <v>212</v>
      </c>
      <c r="B46" s="346" t="s">
        <v>215</v>
      </c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20" x14ac:dyDescent="0.2">
      <c r="A47" s="1" t="s">
        <v>148</v>
      </c>
      <c r="B47" s="327" t="s">
        <v>167</v>
      </c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</row>
    <row r="48" spans="1:20" x14ac:dyDescent="0.2">
      <c r="A48" s="1" t="s">
        <v>148</v>
      </c>
      <c r="B48" s="327" t="s">
        <v>168</v>
      </c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</row>
    <row r="49" spans="1:16" ht="30" customHeight="1" x14ac:dyDescent="0.2">
      <c r="A49" s="1" t="s">
        <v>148</v>
      </c>
      <c r="B49" s="327" t="s">
        <v>179</v>
      </c>
      <c r="C49" s="327"/>
      <c r="D49" s="327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</row>
    <row r="50" spans="1:16" x14ac:dyDescent="0.2">
      <c r="A50" s="1" t="s">
        <v>148</v>
      </c>
      <c r="B50" s="327" t="s">
        <v>178</v>
      </c>
      <c r="C50" s="327"/>
      <c r="D50" s="327"/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</row>
    <row r="51" spans="1:16" x14ac:dyDescent="0.2">
      <c r="A51" s="1" t="s">
        <v>173</v>
      </c>
      <c r="B51" s="327" t="s">
        <v>213</v>
      </c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</row>
    <row r="52" spans="1:16" x14ac:dyDescent="0.2">
      <c r="A52" s="1" t="s">
        <v>173</v>
      </c>
      <c r="B52" s="327" t="s">
        <v>214</v>
      </c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</row>
    <row r="53" spans="1:16" ht="30" customHeight="1" x14ac:dyDescent="0.2">
      <c r="A53" s="1" t="s">
        <v>170</v>
      </c>
      <c r="B53" s="327" t="s">
        <v>197</v>
      </c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</row>
    <row r="54" spans="1:16" x14ac:dyDescent="0.2">
      <c r="A54" s="1" t="s">
        <v>170</v>
      </c>
      <c r="B54" s="327" t="s">
        <v>172</v>
      </c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</row>
    <row r="55" spans="1:16" x14ac:dyDescent="0.2">
      <c r="A55" s="1" t="s">
        <v>170</v>
      </c>
      <c r="B55" s="327" t="s">
        <v>171</v>
      </c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</row>
    <row r="56" spans="1:16" x14ac:dyDescent="0.2">
      <c r="A56" s="1" t="s">
        <v>170</v>
      </c>
      <c r="B56" s="327" t="s">
        <v>171</v>
      </c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</row>
    <row r="57" spans="1:16" x14ac:dyDescent="0.2">
      <c r="A57" s="131" t="s">
        <v>219</v>
      </c>
    </row>
    <row r="58" spans="1:16" x14ac:dyDescent="0.2">
      <c r="A58" s="227" t="s">
        <v>212</v>
      </c>
      <c r="B58" s="346" t="s">
        <v>215</v>
      </c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 ht="107" customHeight="1" x14ac:dyDescent="0.2">
      <c r="A59" s="228" t="s">
        <v>170</v>
      </c>
      <c r="B59" s="327" t="s">
        <v>220</v>
      </c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</row>
    <row r="60" spans="1:16" ht="32" customHeight="1" x14ac:dyDescent="0.2">
      <c r="A60" s="228" t="s">
        <v>173</v>
      </c>
      <c r="B60" s="327" t="s">
        <v>234</v>
      </c>
      <c r="C60" s="327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</row>
    <row r="61" spans="1:16" ht="16" customHeight="1" x14ac:dyDescent="0.2">
      <c r="A61" s="228" t="s">
        <v>148</v>
      </c>
      <c r="B61" s="327" t="s">
        <v>241</v>
      </c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</row>
    <row r="62" spans="1:16" ht="16" customHeight="1" x14ac:dyDescent="0.2">
      <c r="A62" s="228" t="s">
        <v>148</v>
      </c>
      <c r="B62" s="327" t="s">
        <v>236</v>
      </c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</row>
    <row r="63" spans="1:16" ht="16" customHeight="1" x14ac:dyDescent="0.2">
      <c r="A63" s="228" t="s">
        <v>148</v>
      </c>
      <c r="B63" s="327" t="s">
        <v>235</v>
      </c>
      <c r="C63" s="327"/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</row>
    <row r="65" spans="1:16" ht="16" thickBot="1" x14ac:dyDescent="0.25">
      <c r="A65" s="131" t="s">
        <v>218</v>
      </c>
    </row>
    <row r="66" spans="1:16" x14ac:dyDescent="0.2">
      <c r="A66" s="312" t="s">
        <v>83</v>
      </c>
      <c r="B66" s="314" t="s">
        <v>5</v>
      </c>
      <c r="C66" s="344" t="s">
        <v>131</v>
      </c>
      <c r="D66" s="345"/>
      <c r="E66" s="330"/>
      <c r="F66" s="331"/>
      <c r="G66" s="339" t="s">
        <v>132</v>
      </c>
      <c r="H66" s="341"/>
      <c r="I66" s="328" t="s">
        <v>133</v>
      </c>
      <c r="J66" s="329"/>
      <c r="M66" s="330" t="s">
        <v>204</v>
      </c>
      <c r="N66" s="331"/>
      <c r="O66" s="330" t="s">
        <v>205</v>
      </c>
      <c r="P66" s="331"/>
    </row>
    <row r="67" spans="1:16" ht="61" thickBot="1" x14ac:dyDescent="0.25">
      <c r="A67" s="313"/>
      <c r="B67" s="315"/>
      <c r="C67" s="236" t="s">
        <v>208</v>
      </c>
      <c r="D67" s="237" t="s">
        <v>209</v>
      </c>
      <c r="E67" s="223"/>
      <c r="F67" s="223"/>
      <c r="G67" s="238" t="s">
        <v>208</v>
      </c>
      <c r="H67" s="239" t="s">
        <v>209</v>
      </c>
      <c r="I67" s="240" t="s">
        <v>208</v>
      </c>
      <c r="J67" s="241" t="s">
        <v>209</v>
      </c>
      <c r="K67" s="223"/>
      <c r="L67" s="223"/>
      <c r="M67" s="218" t="s">
        <v>208</v>
      </c>
      <c r="N67" s="219" t="s">
        <v>209</v>
      </c>
      <c r="O67" s="218" t="s">
        <v>208</v>
      </c>
      <c r="P67" s="219" t="s">
        <v>209</v>
      </c>
    </row>
    <row r="68" spans="1:16" x14ac:dyDescent="0.2">
      <c r="A68" s="332" t="s">
        <v>84</v>
      </c>
      <c r="B68" s="220">
        <v>13</v>
      </c>
      <c r="C68" s="148">
        <f t="shared" ref="C68:C79" si="5">D9</f>
        <v>1.5840554810657181</v>
      </c>
      <c r="D68" s="217">
        <f>Opt.C!F3</f>
        <v>1.7922325217832338</v>
      </c>
      <c r="E68" s="224"/>
      <c r="F68" s="224"/>
      <c r="G68" s="148">
        <f t="shared" ref="G68:G79" si="6">J9</f>
        <v>1.5892727868436509</v>
      </c>
      <c r="H68" s="217">
        <f>Opt.C!I3</f>
        <v>1.1418482206476881</v>
      </c>
      <c r="I68" s="148">
        <f>P9</f>
        <v>0.48688716400465637</v>
      </c>
      <c r="J68" s="217">
        <f>Opt.C!L3</f>
        <v>0.46265577026512972</v>
      </c>
      <c r="K68" s="224"/>
      <c r="L68" s="224"/>
      <c r="M68" s="148">
        <f>U9</f>
        <v>1.5892727868436509</v>
      </c>
      <c r="N68" s="217">
        <f>MAX(H68,J68)</f>
        <v>1.1418482206476881</v>
      </c>
      <c r="O68" s="148">
        <f>AA9</f>
        <v>1.5892727868436509</v>
      </c>
      <c r="P68" s="217">
        <f>MAX(J68,H68,D68)</f>
        <v>1.7922325217832338</v>
      </c>
    </row>
    <row r="69" spans="1:16" x14ac:dyDescent="0.2">
      <c r="A69" s="333"/>
      <c r="B69" s="221">
        <v>7</v>
      </c>
      <c r="C69" s="122">
        <f t="shared" si="5"/>
        <v>0.58513185894689457</v>
      </c>
      <c r="D69" s="215">
        <f>Opt.C!F4</f>
        <v>2.1102510905208192</v>
      </c>
      <c r="E69" s="225"/>
      <c r="F69" s="225"/>
      <c r="G69" s="122">
        <f t="shared" si="6"/>
        <v>0.74113185894690048</v>
      </c>
      <c r="H69" s="215">
        <f>Opt.C!I4</f>
        <v>0.70225109052081791</v>
      </c>
      <c r="I69" s="122">
        <f>P10</f>
        <v>0.4878526686433986</v>
      </c>
      <c r="J69" s="215">
        <f>Opt.C!L4</f>
        <v>0.41461921952591752</v>
      </c>
      <c r="K69" s="225"/>
      <c r="L69" s="225"/>
      <c r="M69" s="122">
        <f>U10</f>
        <v>0.74113185894690048</v>
      </c>
      <c r="N69" s="215">
        <f>MAX(H69,J69)</f>
        <v>0.70225109052081791</v>
      </c>
      <c r="O69" s="122">
        <f>AA10</f>
        <v>0.74113185894690048</v>
      </c>
      <c r="P69" s="215">
        <f>MAX(J69,H69,D69)</f>
        <v>2.1102510905208192</v>
      </c>
    </row>
    <row r="70" spans="1:16" ht="16" thickBot="1" x14ac:dyDescent="0.25">
      <c r="A70" s="334"/>
      <c r="B70" s="222">
        <v>41</v>
      </c>
      <c r="C70" s="128">
        <f t="shared" si="5"/>
        <v>0.23969464565387</v>
      </c>
      <c r="D70" s="216">
        <f>Opt.C!F5</f>
        <v>2.1558422506514745</v>
      </c>
      <c r="E70" s="226"/>
      <c r="F70" s="226"/>
      <c r="G70" s="128">
        <f t="shared" si="6"/>
        <v>0.93969464565387284</v>
      </c>
      <c r="H70" s="216">
        <f>Opt.C!I5</f>
        <v>0.40924721346468118</v>
      </c>
      <c r="I70" s="128"/>
      <c r="J70" s="216"/>
      <c r="K70" s="226"/>
      <c r="L70" s="226"/>
      <c r="M70" s="128"/>
      <c r="N70" s="216"/>
      <c r="O70" s="128"/>
      <c r="P70" s="216"/>
    </row>
    <row r="71" spans="1:16" x14ac:dyDescent="0.2">
      <c r="A71" s="332" t="s">
        <v>85</v>
      </c>
      <c r="B71" s="220">
        <v>13</v>
      </c>
      <c r="C71" s="148">
        <f t="shared" si="5"/>
        <v>1.8131872350492131</v>
      </c>
      <c r="D71" s="217">
        <f>Opt.D!F3</f>
        <v>2.3127343204332078</v>
      </c>
      <c r="E71" s="224"/>
      <c r="F71" s="224"/>
      <c r="G71" s="148">
        <f t="shared" si="6"/>
        <v>1.6871872350492225</v>
      </c>
      <c r="H71" s="217">
        <f>Opt.D!I3</f>
        <v>1.2836926421949784</v>
      </c>
      <c r="I71" s="148">
        <f>P12</f>
        <v>0.7317360903261374</v>
      </c>
      <c r="J71" s="217">
        <f>'Opt.G (3 ori)'!L3</f>
        <v>1.1779825223839566</v>
      </c>
      <c r="K71" s="224"/>
      <c r="L71" s="224"/>
      <c r="M71" s="148">
        <f>U12</f>
        <v>1.6871872350492225</v>
      </c>
      <c r="N71" s="217">
        <f>MAX(H71,J71)</f>
        <v>1.2836926421949784</v>
      </c>
      <c r="O71" s="148">
        <f>AA12</f>
        <v>1.8131872350492131</v>
      </c>
      <c r="P71" s="217">
        <f>MAX(J71,H71,D71)</f>
        <v>2.3127343204332078</v>
      </c>
    </row>
    <row r="72" spans="1:16" x14ac:dyDescent="0.2">
      <c r="A72" s="333"/>
      <c r="B72" s="221">
        <v>7</v>
      </c>
      <c r="C72" s="122">
        <f t="shared" si="5"/>
        <v>0.70983562214786389</v>
      </c>
      <c r="D72" s="215">
        <f>Opt.D!F4</f>
        <v>2.2819696881877576</v>
      </c>
      <c r="E72" s="225"/>
      <c r="F72" s="225"/>
      <c r="G72" s="122">
        <f t="shared" si="6"/>
        <v>0.71170521105580065</v>
      </c>
      <c r="H72" s="215">
        <f>Opt.D!I4</f>
        <v>0.83596968818775963</v>
      </c>
      <c r="I72" s="122">
        <f>P13</f>
        <v>0.44464754617371227</v>
      </c>
      <c r="J72" s="215">
        <f>'Opt.G (3 ori)'!L4</f>
        <v>0.58454070602623176</v>
      </c>
      <c r="K72" s="225"/>
      <c r="L72" s="225"/>
      <c r="M72" s="122">
        <f>U13</f>
        <v>0.71170521105580065</v>
      </c>
      <c r="N72" s="215">
        <f>MAX(H72,J72)</f>
        <v>0.83596968818775963</v>
      </c>
      <c r="O72" s="122">
        <f>AA13</f>
        <v>0.71170521105580065</v>
      </c>
      <c r="P72" s="215">
        <f>MAX(J72,H72,D72)</f>
        <v>2.2819696881877576</v>
      </c>
    </row>
    <row r="73" spans="1:16" ht="16" thickBot="1" x14ac:dyDescent="0.25">
      <c r="A73" s="334"/>
      <c r="B73" s="222">
        <v>41</v>
      </c>
      <c r="C73" s="128">
        <f t="shared" si="5"/>
        <v>0.2539153833332648</v>
      </c>
      <c r="D73" s="216">
        <f>Opt.D!F5</f>
        <v>2.3642557973902285</v>
      </c>
      <c r="E73" s="226"/>
      <c r="F73" s="226"/>
      <c r="G73" s="128">
        <f t="shared" si="6"/>
        <v>0.95391538333325343</v>
      </c>
      <c r="H73" s="216">
        <f>Opt.D!I5</f>
        <v>0.46425579739023703</v>
      </c>
      <c r="I73" s="128"/>
      <c r="J73" s="216"/>
      <c r="K73" s="226"/>
      <c r="L73" s="226"/>
      <c r="M73" s="128"/>
      <c r="N73" s="216"/>
      <c r="O73" s="128"/>
      <c r="P73" s="216"/>
    </row>
    <row r="74" spans="1:16" x14ac:dyDescent="0.2">
      <c r="A74" s="322" t="s">
        <v>136</v>
      </c>
      <c r="B74" s="220">
        <v>13</v>
      </c>
      <c r="C74" s="148">
        <f t="shared" si="5"/>
        <v>4.5131872350492159</v>
      </c>
      <c r="D74" s="217">
        <f>'Opt.G (3 ori)'!F3</f>
        <v>5.6391543891871407</v>
      </c>
      <c r="E74" s="224"/>
      <c r="F74" s="224"/>
      <c r="G74" s="148">
        <f t="shared" si="6"/>
        <v>1.9871872350492197</v>
      </c>
      <c r="H74" s="217">
        <f>'Opt.G (3 ori)'!I3</f>
        <v>1.5840625698656936</v>
      </c>
      <c r="I74" s="148">
        <f>P15</f>
        <v>1.0017560942685009</v>
      </c>
      <c r="J74" s="217">
        <f>'Opt.G (3 ori)'!L3</f>
        <v>1.1779825223839566</v>
      </c>
      <c r="K74" s="224"/>
      <c r="L74" s="224"/>
      <c r="M74" s="148">
        <f>U15</f>
        <v>1.9871872350492197</v>
      </c>
      <c r="N74" s="217">
        <f>MAX(H74,J74)</f>
        <v>1.5840625698656936</v>
      </c>
      <c r="O74" s="148">
        <f>AA15</f>
        <v>4.5131872350492159</v>
      </c>
      <c r="P74" s="217">
        <f>MAX(J74,H74,D74)</f>
        <v>5.6391543891871407</v>
      </c>
    </row>
    <row r="75" spans="1:16" x14ac:dyDescent="0.2">
      <c r="A75" s="323"/>
      <c r="B75" s="221">
        <v>7</v>
      </c>
      <c r="C75" s="122">
        <f t="shared" si="5"/>
        <v>3.2237198012643091</v>
      </c>
      <c r="D75" s="215">
        <f>'Opt.G (3 ori)'!F4</f>
        <v>4.9325959981563869</v>
      </c>
      <c r="E75" s="225"/>
      <c r="F75" s="225"/>
      <c r="G75" s="122">
        <f t="shared" si="6"/>
        <v>0.81528019873569235</v>
      </c>
      <c r="H75" s="215">
        <f>'Opt.G (3 ori)'!I4</f>
        <v>0.93596968818776816</v>
      </c>
      <c r="I75" s="122">
        <f>P16</f>
        <v>0.68016531733830732</v>
      </c>
      <c r="J75" s="215">
        <f>'Opt.G (3 ori)'!L4</f>
        <v>0.58454070602623176</v>
      </c>
      <c r="K75" s="225"/>
      <c r="L75" s="225"/>
      <c r="M75" s="122">
        <f>U16</f>
        <v>0.81528019873569235</v>
      </c>
      <c r="N75" s="215">
        <f>MAX(H75,J75)</f>
        <v>0.93596968818776816</v>
      </c>
      <c r="O75" s="122">
        <f>AA16</f>
        <v>3.2237198012643091</v>
      </c>
      <c r="P75" s="215">
        <f>MAX(J75,H75,D75)</f>
        <v>4.9325959981563869</v>
      </c>
    </row>
    <row r="76" spans="1:16" ht="16" thickBot="1" x14ac:dyDescent="0.25">
      <c r="A76" s="324"/>
      <c r="B76" s="222">
        <v>41</v>
      </c>
      <c r="C76" s="128">
        <f t="shared" si="5"/>
        <v>3.4726961941815659</v>
      </c>
      <c r="D76" s="216">
        <f>'Opt.G (3 ori)'!F5</f>
        <v>5.4016791260714854</v>
      </c>
      <c r="E76" s="226"/>
      <c r="F76" s="226"/>
      <c r="G76" s="128">
        <f t="shared" si="6"/>
        <v>1.6406607001869133</v>
      </c>
      <c r="H76" s="216">
        <f>'Opt.G (3 ori)'!I5</f>
        <v>1.2642557973902342</v>
      </c>
      <c r="I76" s="128"/>
      <c r="J76" s="216"/>
      <c r="K76" s="226"/>
      <c r="L76" s="226"/>
      <c r="M76" s="128"/>
      <c r="N76" s="216"/>
      <c r="O76" s="128"/>
      <c r="P76" s="216"/>
    </row>
    <row r="77" spans="1:16" x14ac:dyDescent="0.2">
      <c r="A77" s="322" t="s">
        <v>210</v>
      </c>
      <c r="B77" s="220">
        <v>13</v>
      </c>
      <c r="C77" s="148">
        <f t="shared" si="5"/>
        <v>4.288434731930522</v>
      </c>
      <c r="D77" s="217">
        <f>'Opt.G (2 ori)'!F3</f>
        <v>4.6577141867149976</v>
      </c>
      <c r="E77" s="224"/>
      <c r="F77" s="224"/>
      <c r="G77" s="148">
        <f t="shared" si="6"/>
        <v>2.3245003680640508</v>
      </c>
      <c r="H77" s="217">
        <f>'Opt.G (2 ori)'!I3</f>
        <v>1.9836307425616013</v>
      </c>
      <c r="I77" s="148">
        <f>P18</f>
        <v>0.72772480104444526</v>
      </c>
      <c r="J77" s="217">
        <f>'Opt.G (2 ori)'!L3</f>
        <v>0.76192716150218587</v>
      </c>
      <c r="K77" s="224"/>
      <c r="L77" s="224"/>
      <c r="M77" s="148">
        <f>U18</f>
        <v>2.3245003680640508</v>
      </c>
      <c r="N77" s="217">
        <f>MAX(H77,J77)</f>
        <v>1.9836307425616013</v>
      </c>
      <c r="O77" s="148">
        <f>AA18</f>
        <v>4.288434731930522</v>
      </c>
      <c r="P77" s="217">
        <f>MAX(J77,H77,D77)</f>
        <v>4.6577141867149976</v>
      </c>
    </row>
    <row r="78" spans="1:16" x14ac:dyDescent="0.2">
      <c r="A78" s="323"/>
      <c r="B78" s="221">
        <v>7</v>
      </c>
      <c r="C78" s="122">
        <f t="shared" si="5"/>
        <v>3.3396323876463896</v>
      </c>
      <c r="D78" s="215">
        <f>'Opt.G (2 ori)'!F4</f>
        <v>5.1239277868102135</v>
      </c>
      <c r="E78" s="225"/>
      <c r="F78" s="225"/>
      <c r="G78" s="122">
        <f t="shared" si="6"/>
        <v>2.2622648300114321</v>
      </c>
      <c r="H78" s="215">
        <f>'Opt.G (2 ori)'!I4</f>
        <v>1.9692118411995523</v>
      </c>
      <c r="I78" s="122">
        <f>P19</f>
        <v>1.2327897096950124</v>
      </c>
      <c r="J78" s="215">
        <f>'Opt.G (2 ori)'!L4</f>
        <v>1.2280640888911591</v>
      </c>
      <c r="K78" s="225"/>
      <c r="L78" s="225"/>
      <c r="M78" s="122">
        <f>U19</f>
        <v>2.2622648300114321</v>
      </c>
      <c r="N78" s="215">
        <f>MAX(H78,J78)</f>
        <v>1.9692118411995523</v>
      </c>
      <c r="O78" s="122">
        <f>AA19</f>
        <v>3.3396323876463896</v>
      </c>
      <c r="P78" s="215">
        <f>MAX(J78,H78,D78)</f>
        <v>5.1239277868102135</v>
      </c>
    </row>
    <row r="79" spans="1:16" ht="16" thickBot="1" x14ac:dyDescent="0.25">
      <c r="A79" s="324"/>
      <c r="B79" s="222">
        <v>41</v>
      </c>
      <c r="C79" s="128">
        <f t="shared" si="5"/>
        <v>3.9474101066346208</v>
      </c>
      <c r="D79" s="216">
        <f>'Opt.G (2 ori)'!F5</f>
        <v>6.4378419068424648</v>
      </c>
      <c r="E79" s="226"/>
      <c r="F79" s="226"/>
      <c r="G79" s="128">
        <f t="shared" si="6"/>
        <v>1.9988488091730545</v>
      </c>
      <c r="H79" s="216">
        <f>'Opt.G (2 ori)'!I5</f>
        <v>1.7497121832215328</v>
      </c>
      <c r="I79" s="128"/>
      <c r="J79" s="216"/>
      <c r="K79" s="226"/>
      <c r="L79" s="226"/>
      <c r="M79" s="128"/>
      <c r="N79" s="216"/>
      <c r="O79" s="128"/>
      <c r="P79" s="216"/>
    </row>
    <row r="80" spans="1:16" x14ac:dyDescent="0.2">
      <c r="A80" s="322" t="s">
        <v>200</v>
      </c>
      <c r="B80" s="220">
        <v>13</v>
      </c>
      <c r="C80" s="148">
        <f t="shared" ref="C80:C85" si="7">D24</f>
        <v>4.3840554810657153</v>
      </c>
      <c r="D80" s="217">
        <f>'Opt.H (3 ori)'!F3</f>
        <v>4.871055805982337</v>
      </c>
      <c r="E80" s="224"/>
      <c r="F80" s="224"/>
      <c r="G80" s="148">
        <f t="shared" ref="G80:G85" si="8">J24</f>
        <v>1.9892727868436566</v>
      </c>
      <c r="H80" s="217">
        <f>'Opt.H (3 ori)'!I3</f>
        <v>1.5418482206476938</v>
      </c>
      <c r="I80" s="148">
        <f>P24</f>
        <v>0.48688716400465637</v>
      </c>
      <c r="J80" s="217">
        <f>'Opt.H (3 ori)'!L3</f>
        <v>0.54017799740604744</v>
      </c>
      <c r="K80" s="224"/>
      <c r="L80" s="224"/>
      <c r="M80" s="148">
        <f>U24</f>
        <v>1.9892727868436566</v>
      </c>
      <c r="N80" s="217">
        <f>MAX(H80,J80)</f>
        <v>1.5418482206476938</v>
      </c>
      <c r="O80" s="148">
        <f>AA24</f>
        <v>4.3840554810657153</v>
      </c>
      <c r="P80" s="217">
        <f>MAX(J80,H80,D80)</f>
        <v>4.871055805982337</v>
      </c>
    </row>
    <row r="81" spans="1:16" x14ac:dyDescent="0.2">
      <c r="A81" s="323"/>
      <c r="B81" s="221">
        <v>7</v>
      </c>
      <c r="C81" s="122">
        <f t="shared" si="7"/>
        <v>3.2851318589468832</v>
      </c>
      <c r="D81" s="215">
        <f>'Opt.H (3 ori)'!F4</f>
        <v>4.9670030634565308</v>
      </c>
      <c r="E81" s="225"/>
      <c r="F81" s="225"/>
      <c r="G81" s="122">
        <f t="shared" si="8"/>
        <v>1.2779037413487515</v>
      </c>
      <c r="H81" s="215">
        <f>'Opt.H (3 ori)'!I4</f>
        <v>1.4022510905208208</v>
      </c>
      <c r="I81" s="122">
        <f>P25</f>
        <v>1.1738204374746459</v>
      </c>
      <c r="J81" s="215">
        <f>'Opt.H (3 ori)'!L4</f>
        <v>1.0687601752117217</v>
      </c>
      <c r="K81" s="225"/>
      <c r="L81" s="225"/>
      <c r="M81" s="122">
        <f>U25</f>
        <v>1.2779037413487515</v>
      </c>
      <c r="N81" s="215">
        <f>MAX(H81,J81)</f>
        <v>1.4022510905208208</v>
      </c>
      <c r="O81" s="122">
        <f>AA25</f>
        <v>3.2851318589468832</v>
      </c>
      <c r="P81" s="215">
        <f>MAX(J81,H81,D81)</f>
        <v>4.9670030634565308</v>
      </c>
    </row>
    <row r="82" spans="1:16" ht="16" thickBot="1" x14ac:dyDescent="0.25">
      <c r="A82" s="324"/>
      <c r="B82" s="222">
        <v>41</v>
      </c>
      <c r="C82" s="128">
        <f t="shared" si="7"/>
        <v>3.5396946456538814</v>
      </c>
      <c r="D82" s="216">
        <f>'Opt.H (3 ori)'!F5</f>
        <v>4.8442841858562247</v>
      </c>
      <c r="E82" s="226"/>
      <c r="F82" s="226"/>
      <c r="G82" s="128">
        <f t="shared" si="8"/>
        <v>1.5923841497514957</v>
      </c>
      <c r="H82" s="216">
        <f>'Opt.H (3 ori)'!I5</f>
        <v>1.2505071852429666</v>
      </c>
      <c r="I82" s="128"/>
      <c r="J82" s="216"/>
      <c r="K82" s="226"/>
      <c r="L82" s="226"/>
      <c r="M82" s="128"/>
      <c r="N82" s="216"/>
      <c r="O82" s="128"/>
      <c r="P82" s="216"/>
    </row>
    <row r="83" spans="1:16" x14ac:dyDescent="0.2">
      <c r="A83" s="322" t="s">
        <v>239</v>
      </c>
      <c r="B83" s="220">
        <v>13</v>
      </c>
      <c r="C83" s="148">
        <f t="shared" si="7"/>
        <v>1.964390836070308</v>
      </c>
      <c r="D83" s="217">
        <f>Opt.I!F3</f>
        <v>3.1391543891871407</v>
      </c>
      <c r="E83" s="224"/>
      <c r="F83" s="224"/>
      <c r="G83" s="148">
        <f t="shared" si="8"/>
        <v>1.8183908360703214</v>
      </c>
      <c r="H83" s="217">
        <f>Opt.I!I3</f>
        <v>1.6840625698657021</v>
      </c>
      <c r="I83" s="148">
        <f>P27</f>
        <v>0.95175609426848951</v>
      </c>
      <c r="J83" s="217">
        <f>Opt.I!L3</f>
        <v>1.1279825223839453</v>
      </c>
      <c r="K83" s="224"/>
      <c r="L83" s="224"/>
      <c r="M83" s="148">
        <f>U27</f>
        <v>1.8183908360703214</v>
      </c>
      <c r="N83" s="217">
        <f>MAX(H83,J83)</f>
        <v>1.6840625698657021</v>
      </c>
      <c r="O83" s="148">
        <f>AA27</f>
        <v>1.964390836070308</v>
      </c>
      <c r="P83" s="217">
        <f>MAX(J83,H83,D83)</f>
        <v>3.1391543891871407</v>
      </c>
    </row>
    <row r="84" spans="1:16" x14ac:dyDescent="0.2">
      <c r="A84" s="323"/>
      <c r="B84" s="221">
        <v>7</v>
      </c>
      <c r="C84" s="122">
        <f t="shared" si="7"/>
        <v>0.70333949820616226</v>
      </c>
      <c r="D84" s="215">
        <f>Opt.I!F4</f>
        <v>2.3325959981563926</v>
      </c>
      <c r="E84" s="225"/>
      <c r="F84" s="225"/>
      <c r="G84" s="122">
        <f t="shared" si="8"/>
        <v>0.21528019873569804</v>
      </c>
      <c r="H84" s="215">
        <f>Opt.I!I4</f>
        <v>0.14513112422213226</v>
      </c>
      <c r="I84" s="122">
        <f>P28</f>
        <v>0.68016531733830732</v>
      </c>
      <c r="J84" s="215">
        <f>Opt.I!L4</f>
        <v>0.58454070602623176</v>
      </c>
      <c r="K84" s="225"/>
      <c r="L84" s="225"/>
      <c r="M84" s="122">
        <f>U28</f>
        <v>0.68016531733830732</v>
      </c>
      <c r="N84" s="215">
        <f>MAX(H84,J84)</f>
        <v>0.58454070602623176</v>
      </c>
      <c r="O84" s="122">
        <f>AA28</f>
        <v>0.70333949820616226</v>
      </c>
      <c r="P84" s="215">
        <f>MAX(J84,H84,D84)</f>
        <v>2.3325959981563926</v>
      </c>
    </row>
    <row r="85" spans="1:16" ht="16" thickBot="1" x14ac:dyDescent="0.25">
      <c r="A85" s="324"/>
      <c r="B85" s="222">
        <v>41</v>
      </c>
      <c r="C85" s="128">
        <f t="shared" si="7"/>
        <v>0.8406607001869304</v>
      </c>
      <c r="D85" s="216">
        <f>Opt.I!F5</f>
        <v>2.7016791260714825</v>
      </c>
      <c r="E85" s="226"/>
      <c r="F85" s="226"/>
      <c r="G85" s="128">
        <f t="shared" si="8"/>
        <v>1.4406607001869105</v>
      </c>
      <c r="H85" s="216">
        <f>Opt.I!I5</f>
        <v>0.83005932146737393</v>
      </c>
      <c r="I85" s="128"/>
      <c r="J85" s="216"/>
      <c r="K85" s="226"/>
      <c r="L85" s="226"/>
      <c r="M85" s="128"/>
      <c r="N85" s="216"/>
      <c r="O85" s="128"/>
      <c r="P85" s="216"/>
    </row>
    <row r="87" spans="1:16" ht="16" thickBot="1" x14ac:dyDescent="0.25">
      <c r="A87" s="131" t="s">
        <v>218</v>
      </c>
    </row>
    <row r="88" spans="1:16" ht="38" customHeight="1" thickBot="1" x14ac:dyDescent="0.25">
      <c r="A88" s="312" t="s">
        <v>83</v>
      </c>
      <c r="B88" s="314" t="s">
        <v>5</v>
      </c>
      <c r="C88" s="348" t="s">
        <v>224</v>
      </c>
      <c r="D88" s="349"/>
      <c r="E88" s="349"/>
      <c r="F88" s="349"/>
      <c r="G88" s="350"/>
    </row>
    <row r="89" spans="1:16" ht="61" thickBot="1" x14ac:dyDescent="0.25">
      <c r="A89" s="313"/>
      <c r="B89" s="315"/>
      <c r="C89" s="251" t="s">
        <v>226</v>
      </c>
      <c r="D89" s="252" t="s">
        <v>225</v>
      </c>
      <c r="E89" s="238" t="s">
        <v>208</v>
      </c>
      <c r="F89" s="239" t="s">
        <v>209</v>
      </c>
      <c r="G89" s="240" t="s">
        <v>227</v>
      </c>
    </row>
    <row r="90" spans="1:16" x14ac:dyDescent="0.2">
      <c r="A90" s="316" t="s">
        <v>84</v>
      </c>
      <c r="B90" s="220">
        <v>13</v>
      </c>
      <c r="C90" s="150">
        <f>D68-C68</f>
        <v>0.20817704071751564</v>
      </c>
      <c r="D90" s="242">
        <f>H68-G68</f>
        <v>-0.44742456619596283</v>
      </c>
      <c r="E90" s="243"/>
      <c r="F90" s="244"/>
      <c r="G90" s="243">
        <f>J68-I68</f>
        <v>-2.4231393739526652E-2</v>
      </c>
    </row>
    <row r="91" spans="1:16" x14ac:dyDescent="0.2">
      <c r="A91" s="317"/>
      <c r="B91" s="221">
        <v>7</v>
      </c>
      <c r="C91" s="127">
        <f t="shared" ref="C91:C104" si="9">D69-C69</f>
        <v>1.5251192315739246</v>
      </c>
      <c r="D91" s="245">
        <f t="shared" ref="D91:D104" si="10">H69-G69</f>
        <v>-3.8880768426082568E-2</v>
      </c>
      <c r="E91" s="246"/>
      <c r="F91" s="247"/>
      <c r="G91" s="246">
        <f t="shared" ref="G91:G104" si="11">J69-I69</f>
        <v>-7.3233449117481086E-2</v>
      </c>
    </row>
    <row r="92" spans="1:16" ht="16" thickBot="1" x14ac:dyDescent="0.25">
      <c r="A92" s="318"/>
      <c r="B92" s="222">
        <v>41</v>
      </c>
      <c r="C92" s="129">
        <f t="shared" si="9"/>
        <v>1.9161476049976045</v>
      </c>
      <c r="D92" s="248">
        <f t="shared" si="10"/>
        <v>-0.53044743218919166</v>
      </c>
      <c r="E92" s="249"/>
      <c r="F92" s="250"/>
      <c r="G92" s="249">
        <f t="shared" si="11"/>
        <v>0</v>
      </c>
    </row>
    <row r="93" spans="1:16" x14ac:dyDescent="0.2">
      <c r="A93" s="319" t="s">
        <v>85</v>
      </c>
      <c r="B93" s="220">
        <v>13</v>
      </c>
      <c r="C93" s="150">
        <f t="shared" si="9"/>
        <v>0.49954708538399473</v>
      </c>
      <c r="D93" s="242">
        <f t="shared" si="10"/>
        <v>-0.40349459285424416</v>
      </c>
      <c r="E93" s="243"/>
      <c r="F93" s="244"/>
      <c r="G93" s="243">
        <f t="shared" si="11"/>
        <v>0.44624643205781922</v>
      </c>
    </row>
    <row r="94" spans="1:16" x14ac:dyDescent="0.2">
      <c r="A94" s="320"/>
      <c r="B94" s="221">
        <v>7</v>
      </c>
      <c r="C94" s="127">
        <f t="shared" si="9"/>
        <v>1.5721340660398937</v>
      </c>
      <c r="D94" s="245">
        <f t="shared" si="10"/>
        <v>0.12426447713195898</v>
      </c>
      <c r="E94" s="246"/>
      <c r="F94" s="247"/>
      <c r="G94" s="246">
        <f t="shared" si="11"/>
        <v>0.13989315985251949</v>
      </c>
    </row>
    <row r="95" spans="1:16" ht="16" thickBot="1" x14ac:dyDescent="0.25">
      <c r="A95" s="321"/>
      <c r="B95" s="222">
        <v>41</v>
      </c>
      <c r="C95" s="129">
        <f t="shared" si="9"/>
        <v>2.1103404140569637</v>
      </c>
      <c r="D95" s="248">
        <f t="shared" si="10"/>
        <v>-0.4896595859430164</v>
      </c>
      <c r="E95" s="249"/>
      <c r="F95" s="250"/>
      <c r="G95" s="249">
        <f t="shared" si="11"/>
        <v>0</v>
      </c>
    </row>
    <row r="96" spans="1:16" x14ac:dyDescent="0.2">
      <c r="A96" s="300" t="s">
        <v>136</v>
      </c>
      <c r="B96" s="220">
        <v>13</v>
      </c>
      <c r="C96" s="150">
        <f t="shared" si="9"/>
        <v>1.1259671541379248</v>
      </c>
      <c r="D96" s="242">
        <f t="shared" si="10"/>
        <v>-0.40312466518352608</v>
      </c>
      <c r="E96" s="243"/>
      <c r="F96" s="244"/>
      <c r="G96" s="243">
        <f t="shared" si="11"/>
        <v>0.17622642811545575</v>
      </c>
    </row>
    <row r="97" spans="1:7" x14ac:dyDescent="0.2">
      <c r="A97" s="301"/>
      <c r="B97" s="221">
        <v>7</v>
      </c>
      <c r="C97" s="127">
        <f t="shared" si="9"/>
        <v>1.7088761968920778</v>
      </c>
      <c r="D97" s="245">
        <f t="shared" si="10"/>
        <v>0.1206894894520758</v>
      </c>
      <c r="E97" s="246"/>
      <c r="F97" s="247"/>
      <c r="G97" s="246">
        <f t="shared" si="11"/>
        <v>-9.5624611312075558E-2</v>
      </c>
    </row>
    <row r="98" spans="1:7" ht="16" thickBot="1" x14ac:dyDescent="0.25">
      <c r="A98" s="302"/>
      <c r="B98" s="222">
        <v>41</v>
      </c>
      <c r="C98" s="129">
        <f t="shared" si="9"/>
        <v>1.9289829318899194</v>
      </c>
      <c r="D98" s="248">
        <f t="shared" si="10"/>
        <v>-0.37640490279667915</v>
      </c>
      <c r="E98" s="249"/>
      <c r="F98" s="250"/>
      <c r="G98" s="249">
        <f t="shared" si="11"/>
        <v>0</v>
      </c>
    </row>
    <row r="99" spans="1:7" x14ac:dyDescent="0.2">
      <c r="A99" s="300" t="s">
        <v>210</v>
      </c>
      <c r="B99" s="220">
        <v>13</v>
      </c>
      <c r="C99" s="150">
        <f t="shared" si="9"/>
        <v>0.36927945478447555</v>
      </c>
      <c r="D99" s="242">
        <f t="shared" si="10"/>
        <v>-0.34086962550244948</v>
      </c>
      <c r="E99" s="243"/>
      <c r="F99" s="244"/>
      <c r="G99" s="243">
        <f t="shared" si="11"/>
        <v>3.420236045774061E-2</v>
      </c>
    </row>
    <row r="100" spans="1:7" x14ac:dyDescent="0.2">
      <c r="A100" s="301"/>
      <c r="B100" s="221">
        <v>7</v>
      </c>
      <c r="C100" s="127">
        <f t="shared" si="9"/>
        <v>1.784295399163824</v>
      </c>
      <c r="D100" s="245">
        <f t="shared" si="10"/>
        <v>-0.2930529888118798</v>
      </c>
      <c r="E100" s="246"/>
      <c r="F100" s="247"/>
      <c r="G100" s="246">
        <f t="shared" si="11"/>
        <v>-4.7256208038533032E-3</v>
      </c>
    </row>
    <row r="101" spans="1:7" ht="16" thickBot="1" x14ac:dyDescent="0.25">
      <c r="A101" s="302"/>
      <c r="B101" s="222">
        <v>41</v>
      </c>
      <c r="C101" s="129">
        <f t="shared" si="9"/>
        <v>2.490431800207844</v>
      </c>
      <c r="D101" s="248">
        <f t="shared" si="10"/>
        <v>-0.24913662595152175</v>
      </c>
      <c r="E101" s="249"/>
      <c r="F101" s="250"/>
      <c r="G101" s="249">
        <f t="shared" si="11"/>
        <v>0</v>
      </c>
    </row>
    <row r="102" spans="1:7" x14ac:dyDescent="0.2">
      <c r="A102" s="303" t="s">
        <v>200</v>
      </c>
      <c r="B102" s="220">
        <v>13</v>
      </c>
      <c r="C102" s="150">
        <f t="shared" si="9"/>
        <v>0.48700032491662171</v>
      </c>
      <c r="D102" s="242">
        <f t="shared" si="10"/>
        <v>-0.44742456619596283</v>
      </c>
      <c r="E102" s="243"/>
      <c r="F102" s="244"/>
      <c r="G102" s="243">
        <f t="shared" si="11"/>
        <v>5.3290833401391069E-2</v>
      </c>
    </row>
    <row r="103" spans="1:7" x14ac:dyDescent="0.2">
      <c r="A103" s="304"/>
      <c r="B103" s="221">
        <v>7</v>
      </c>
      <c r="C103" s="127">
        <f t="shared" si="9"/>
        <v>1.6818712045096476</v>
      </c>
      <c r="D103" s="245">
        <f t="shared" si="10"/>
        <v>0.12434734917206924</v>
      </c>
      <c r="E103" s="246"/>
      <c r="F103" s="247"/>
      <c r="G103" s="246">
        <f t="shared" si="11"/>
        <v>-0.1050602622629242</v>
      </c>
    </row>
    <row r="104" spans="1:7" ht="16" thickBot="1" x14ac:dyDescent="0.25">
      <c r="A104" s="305"/>
      <c r="B104" s="222">
        <v>41</v>
      </c>
      <c r="C104" s="129">
        <f t="shared" si="9"/>
        <v>1.3045895402023433</v>
      </c>
      <c r="D104" s="248">
        <f t="shared" si="10"/>
        <v>-0.34187696450852911</v>
      </c>
      <c r="E104" s="249"/>
      <c r="F104" s="250"/>
      <c r="G104" s="249">
        <f t="shared" si="11"/>
        <v>0</v>
      </c>
    </row>
    <row r="105" spans="1:7" x14ac:dyDescent="0.2">
      <c r="A105" s="271" t="s">
        <v>239</v>
      </c>
      <c r="B105" s="220">
        <v>13</v>
      </c>
      <c r="C105" s="150">
        <f t="shared" ref="C105:C107" si="12">D83-C83</f>
        <v>1.1747635531168328</v>
      </c>
      <c r="D105" s="242">
        <f t="shared" ref="D105:D106" si="13">H83-G83</f>
        <v>-0.13432826620461924</v>
      </c>
      <c r="E105" s="243"/>
      <c r="F105" s="244"/>
      <c r="G105" s="243">
        <f t="shared" ref="G105:G107" si="14">J83-I83</f>
        <v>0.17622642811545575</v>
      </c>
    </row>
    <row r="106" spans="1:7" x14ac:dyDescent="0.2">
      <c r="A106" s="272"/>
      <c r="B106" s="221">
        <v>7</v>
      </c>
      <c r="C106" s="127">
        <f t="shared" si="12"/>
        <v>1.6292564999502304</v>
      </c>
      <c r="D106" s="245">
        <f t="shared" si="13"/>
        <v>-7.0149074513565779E-2</v>
      </c>
      <c r="E106" s="246"/>
      <c r="F106" s="247"/>
      <c r="G106" s="246">
        <f t="shared" si="14"/>
        <v>-9.5624611312075558E-2</v>
      </c>
    </row>
    <row r="107" spans="1:7" ht="16" thickBot="1" x14ac:dyDescent="0.25">
      <c r="A107" s="273"/>
      <c r="B107" s="222">
        <v>41</v>
      </c>
      <c r="C107" s="129">
        <f t="shared" si="12"/>
        <v>1.8610184258845521</v>
      </c>
      <c r="D107" s="248">
        <f>H85-G85</f>
        <v>-0.61060137871953657</v>
      </c>
      <c r="E107" s="249"/>
      <c r="F107" s="250"/>
      <c r="G107" s="249">
        <f t="shared" si="14"/>
        <v>0</v>
      </c>
    </row>
  </sheetData>
  <mergeCells count="58">
    <mergeCell ref="A96:A98"/>
    <mergeCell ref="A99:A101"/>
    <mergeCell ref="A102:A104"/>
    <mergeCell ref="C88:G88"/>
    <mergeCell ref="A90:A92"/>
    <mergeCell ref="A93:A95"/>
    <mergeCell ref="A88:A89"/>
    <mergeCell ref="B88:B89"/>
    <mergeCell ref="B40:P40"/>
    <mergeCell ref="B58:P58"/>
    <mergeCell ref="B62:P62"/>
    <mergeCell ref="B63:P63"/>
    <mergeCell ref="B46:P46"/>
    <mergeCell ref="B41:P41"/>
    <mergeCell ref="B42:P42"/>
    <mergeCell ref="B43:P43"/>
    <mergeCell ref="B53:P53"/>
    <mergeCell ref="B54:P54"/>
    <mergeCell ref="B55:P55"/>
    <mergeCell ref="B56:P56"/>
    <mergeCell ref="B61:P61"/>
    <mergeCell ref="B59:P59"/>
    <mergeCell ref="B60:P60"/>
    <mergeCell ref="B47:P47"/>
    <mergeCell ref="A71:A73"/>
    <mergeCell ref="A74:A76"/>
    <mergeCell ref="C66:D66"/>
    <mergeCell ref="E66:F66"/>
    <mergeCell ref="G66:H66"/>
    <mergeCell ref="A66:A67"/>
    <mergeCell ref="B66:B67"/>
    <mergeCell ref="AA7:AG7"/>
    <mergeCell ref="A21:A23"/>
    <mergeCell ref="A18:A20"/>
    <mergeCell ref="C7:H7"/>
    <mergeCell ref="I7:N7"/>
    <mergeCell ref="O7:T7"/>
    <mergeCell ref="A9:A11"/>
    <mergeCell ref="A12:A14"/>
    <mergeCell ref="A15:A17"/>
    <mergeCell ref="A7:A8"/>
    <mergeCell ref="B7:B8"/>
    <mergeCell ref="A27:A29"/>
    <mergeCell ref="A83:A85"/>
    <mergeCell ref="A105:A107"/>
    <mergeCell ref="A24:A26"/>
    <mergeCell ref="U7:Z7"/>
    <mergeCell ref="B48:P48"/>
    <mergeCell ref="B49:P49"/>
    <mergeCell ref="B50:P50"/>
    <mergeCell ref="B51:P51"/>
    <mergeCell ref="B52:P52"/>
    <mergeCell ref="A77:A79"/>
    <mergeCell ref="A80:A82"/>
    <mergeCell ref="I66:J66"/>
    <mergeCell ref="M66:N66"/>
    <mergeCell ref="O66:P66"/>
    <mergeCell ref="A68:A70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topLeftCell="A107" workbookViewId="0">
      <selection activeCell="F155" sqref="F155"/>
    </sheetView>
  </sheetViews>
  <sheetFormatPr baseColWidth="10" defaultRowHeight="15" x14ac:dyDescent="0.2"/>
  <cols>
    <col min="4" max="20" width="11.5" customWidth="1"/>
  </cols>
  <sheetData>
    <row r="1" spans="1:20" hidden="1" x14ac:dyDescent="0.2"/>
    <row r="2" spans="1:20" hidden="1" x14ac:dyDescent="0.2"/>
    <row r="3" spans="1:20" ht="21" hidden="1" x14ac:dyDescent="0.25">
      <c r="A3" s="389">
        <v>0.7</v>
      </c>
      <c r="D3" s="391" t="s">
        <v>98</v>
      </c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</row>
    <row r="4" spans="1:20" ht="16" hidden="1" x14ac:dyDescent="0.2">
      <c r="A4" s="390"/>
      <c r="B4" s="134"/>
      <c r="C4" s="134"/>
      <c r="D4" s="392" t="s">
        <v>99</v>
      </c>
      <c r="E4" s="392"/>
      <c r="F4" s="392" t="s">
        <v>100</v>
      </c>
      <c r="G4" s="392"/>
      <c r="H4" s="393" t="s">
        <v>101</v>
      </c>
      <c r="I4" s="393"/>
      <c r="J4" s="393" t="s">
        <v>102</v>
      </c>
      <c r="K4" s="393"/>
      <c r="L4" s="394" t="s">
        <v>33</v>
      </c>
      <c r="M4" s="394"/>
      <c r="N4" s="394"/>
      <c r="O4" s="395" t="s">
        <v>103</v>
      </c>
      <c r="P4" s="395"/>
      <c r="Q4" s="395"/>
      <c r="R4" s="395" t="s">
        <v>104</v>
      </c>
      <c r="S4" s="395"/>
      <c r="T4" s="395"/>
    </row>
    <row r="5" spans="1:20" ht="16" hidden="1" x14ac:dyDescent="0.2">
      <c r="A5" s="390"/>
      <c r="B5" s="396" t="s">
        <v>5</v>
      </c>
      <c r="C5" s="396" t="s">
        <v>4</v>
      </c>
      <c r="D5" s="392" t="s">
        <v>144</v>
      </c>
      <c r="E5" s="392"/>
      <c r="F5" s="392" t="s">
        <v>144</v>
      </c>
      <c r="G5" s="392"/>
      <c r="H5" s="393" t="s">
        <v>144</v>
      </c>
      <c r="I5" s="393"/>
      <c r="J5" s="393" t="s">
        <v>144</v>
      </c>
      <c r="K5" s="393"/>
      <c r="L5" s="394" t="s">
        <v>145</v>
      </c>
      <c r="M5" s="394"/>
      <c r="N5" s="394"/>
      <c r="O5" s="395" t="s">
        <v>145</v>
      </c>
      <c r="P5" s="395"/>
      <c r="Q5" s="395"/>
      <c r="R5" s="395" t="s">
        <v>145</v>
      </c>
      <c r="S5" s="395"/>
      <c r="T5" s="395"/>
    </row>
    <row r="6" spans="1:20" ht="16" hidden="1" x14ac:dyDescent="0.2">
      <c r="A6" s="390"/>
      <c r="B6" s="396"/>
      <c r="C6" s="396"/>
      <c r="D6" s="392"/>
      <c r="E6" s="392"/>
      <c r="F6" s="392"/>
      <c r="G6" s="392"/>
      <c r="H6" s="393"/>
      <c r="I6" s="393"/>
      <c r="J6" s="393"/>
      <c r="K6" s="393"/>
      <c r="L6" s="394"/>
      <c r="M6" s="394"/>
      <c r="N6" s="394"/>
      <c r="O6" s="397" t="s">
        <v>146</v>
      </c>
      <c r="P6" s="397"/>
      <c r="Q6" s="397"/>
      <c r="R6" s="397" t="s">
        <v>146</v>
      </c>
      <c r="S6" s="397"/>
      <c r="T6" s="397"/>
    </row>
    <row r="7" spans="1:20" ht="16" hidden="1" x14ac:dyDescent="0.2">
      <c r="A7" s="390"/>
      <c r="B7" s="396" t="s">
        <v>147</v>
      </c>
      <c r="C7" s="396"/>
      <c r="D7" s="163" t="s">
        <v>150</v>
      </c>
      <c r="E7" s="163" t="s">
        <v>149</v>
      </c>
      <c r="F7" s="163" t="s">
        <v>150</v>
      </c>
      <c r="G7" s="163" t="s">
        <v>149</v>
      </c>
      <c r="H7" s="164" t="s">
        <v>150</v>
      </c>
      <c r="I7" s="164" t="s">
        <v>149</v>
      </c>
      <c r="J7" s="164" t="s">
        <v>150</v>
      </c>
      <c r="K7" s="164" t="s">
        <v>149</v>
      </c>
      <c r="L7" s="137" t="s">
        <v>150</v>
      </c>
      <c r="M7" s="137" t="s">
        <v>149</v>
      </c>
      <c r="N7" s="137" t="s">
        <v>151</v>
      </c>
      <c r="O7" s="138" t="s">
        <v>150</v>
      </c>
      <c r="P7" s="138" t="s">
        <v>149</v>
      </c>
      <c r="Q7" s="138" t="s">
        <v>151</v>
      </c>
      <c r="R7" s="138" t="s">
        <v>150</v>
      </c>
      <c r="S7" s="138" t="s">
        <v>149</v>
      </c>
      <c r="T7" s="138" t="s">
        <v>151</v>
      </c>
    </row>
    <row r="8" spans="1:20" ht="16" hidden="1" x14ac:dyDescent="0.2">
      <c r="A8" s="390"/>
      <c r="B8" s="161" t="s">
        <v>107</v>
      </c>
      <c r="C8" s="136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hidden="1" x14ac:dyDescent="0.2">
      <c r="A9" s="390"/>
      <c r="B9" s="161" t="s">
        <v>114</v>
      </c>
      <c r="C9" s="136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0" ht="15" hidden="1" customHeight="1" x14ac:dyDescent="0.2">
      <c r="A10" s="162"/>
      <c r="B10" s="161" t="s">
        <v>115</v>
      </c>
      <c r="C10" s="136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1" spans="1:20" hidden="1" x14ac:dyDescent="0.2"/>
    <row r="12" spans="1:20" ht="21" hidden="1" x14ac:dyDescent="0.25">
      <c r="A12" s="389">
        <v>0.95</v>
      </c>
      <c r="D12" s="391" t="s">
        <v>125</v>
      </c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</row>
    <row r="13" spans="1:20" ht="16" hidden="1" x14ac:dyDescent="0.2">
      <c r="A13" s="390"/>
      <c r="B13" s="134"/>
      <c r="C13" s="134"/>
      <c r="D13" s="392" t="s">
        <v>99</v>
      </c>
      <c r="E13" s="392"/>
      <c r="F13" s="392" t="s">
        <v>100</v>
      </c>
      <c r="G13" s="392"/>
      <c r="H13" s="393" t="s">
        <v>101</v>
      </c>
      <c r="I13" s="393"/>
      <c r="J13" s="393" t="s">
        <v>102</v>
      </c>
      <c r="K13" s="393"/>
      <c r="L13" s="394" t="s">
        <v>33</v>
      </c>
      <c r="M13" s="394"/>
      <c r="N13" s="394"/>
      <c r="O13" s="395" t="s">
        <v>103</v>
      </c>
      <c r="P13" s="395"/>
      <c r="Q13" s="395"/>
      <c r="R13" s="395" t="s">
        <v>104</v>
      </c>
      <c r="S13" s="395"/>
      <c r="T13" s="395"/>
    </row>
    <row r="14" spans="1:20" ht="16" hidden="1" x14ac:dyDescent="0.2">
      <c r="A14" s="390"/>
      <c r="B14" s="396" t="s">
        <v>5</v>
      </c>
      <c r="C14" s="396" t="s">
        <v>4</v>
      </c>
      <c r="D14" s="392" t="s">
        <v>144</v>
      </c>
      <c r="E14" s="392"/>
      <c r="F14" s="392" t="s">
        <v>144</v>
      </c>
      <c r="G14" s="392"/>
      <c r="H14" s="393" t="s">
        <v>144</v>
      </c>
      <c r="I14" s="393"/>
      <c r="J14" s="393" t="s">
        <v>144</v>
      </c>
      <c r="K14" s="393"/>
      <c r="L14" s="394" t="s">
        <v>145</v>
      </c>
      <c r="M14" s="394"/>
      <c r="N14" s="394"/>
      <c r="O14" s="395" t="s">
        <v>145</v>
      </c>
      <c r="P14" s="395"/>
      <c r="Q14" s="395"/>
      <c r="R14" s="395" t="s">
        <v>145</v>
      </c>
      <c r="S14" s="395"/>
      <c r="T14" s="395"/>
    </row>
    <row r="15" spans="1:20" ht="16" hidden="1" x14ac:dyDescent="0.2">
      <c r="A15" s="390"/>
      <c r="B15" s="396"/>
      <c r="C15" s="396"/>
      <c r="D15" s="392"/>
      <c r="E15" s="392"/>
      <c r="F15" s="392"/>
      <c r="G15" s="392"/>
      <c r="H15" s="393"/>
      <c r="I15" s="393"/>
      <c r="J15" s="393"/>
      <c r="K15" s="393"/>
      <c r="L15" s="394"/>
      <c r="M15" s="394"/>
      <c r="N15" s="394"/>
      <c r="O15" s="397" t="s">
        <v>146</v>
      </c>
      <c r="P15" s="397"/>
      <c r="Q15" s="397"/>
      <c r="R15" s="397" t="s">
        <v>146</v>
      </c>
      <c r="S15" s="397"/>
      <c r="T15" s="397"/>
    </row>
    <row r="16" spans="1:20" ht="16" hidden="1" x14ac:dyDescent="0.2">
      <c r="A16" s="390"/>
      <c r="B16" s="396" t="s">
        <v>147</v>
      </c>
      <c r="C16" s="396"/>
      <c r="D16" s="163" t="s">
        <v>150</v>
      </c>
      <c r="E16" s="163" t="s">
        <v>149</v>
      </c>
      <c r="F16" s="163" t="s">
        <v>150</v>
      </c>
      <c r="G16" s="163" t="s">
        <v>149</v>
      </c>
      <c r="H16" s="164" t="s">
        <v>150</v>
      </c>
      <c r="I16" s="164" t="s">
        <v>149</v>
      </c>
      <c r="J16" s="164" t="s">
        <v>150</v>
      </c>
      <c r="K16" s="164" t="s">
        <v>149</v>
      </c>
      <c r="L16" s="137" t="s">
        <v>150</v>
      </c>
      <c r="M16" s="137" t="s">
        <v>149</v>
      </c>
      <c r="N16" s="137" t="s">
        <v>151</v>
      </c>
      <c r="O16" s="138" t="s">
        <v>150</v>
      </c>
      <c r="P16" s="138" t="s">
        <v>149</v>
      </c>
      <c r="Q16" s="138" t="s">
        <v>151</v>
      </c>
      <c r="R16" s="138" t="s">
        <v>150</v>
      </c>
      <c r="S16" s="138" t="s">
        <v>149</v>
      </c>
      <c r="T16" s="138" t="s">
        <v>151</v>
      </c>
    </row>
    <row r="17" spans="1:20" ht="16" hidden="1" x14ac:dyDescent="0.2">
      <c r="A17" s="390"/>
      <c r="B17" s="161" t="s">
        <v>107</v>
      </c>
      <c r="C17" s="136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hidden="1" x14ac:dyDescent="0.2">
      <c r="A18" s="390"/>
      <c r="B18" s="161" t="s">
        <v>114</v>
      </c>
      <c r="C18" s="136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5" hidden="1" customHeight="1" x14ac:dyDescent="0.2">
      <c r="A19" s="162"/>
      <c r="B19" s="161" t="s">
        <v>115</v>
      </c>
      <c r="C19" s="136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hidden="1" x14ac:dyDescent="0.2"/>
    <row r="21" spans="1:20" ht="46" hidden="1" customHeight="1" x14ac:dyDescent="0.2">
      <c r="B21" s="398" t="s">
        <v>166</v>
      </c>
      <c r="F21" s="160"/>
      <c r="G21" s="160"/>
    </row>
    <row r="22" spans="1:20" ht="46" hidden="1" customHeight="1" x14ac:dyDescent="0.2">
      <c r="B22" s="398"/>
      <c r="F22" s="160"/>
      <c r="G22" s="160"/>
    </row>
    <row r="23" spans="1:20" hidden="1" x14ac:dyDescent="0.2"/>
    <row r="24" spans="1:20" hidden="1" x14ac:dyDescent="0.2"/>
    <row r="25" spans="1:20" hidden="1" x14ac:dyDescent="0.2"/>
    <row r="27" spans="1:20" ht="24" x14ac:dyDescent="0.3">
      <c r="A27" s="141" t="s">
        <v>161</v>
      </c>
    </row>
    <row r="28" spans="1:20" x14ac:dyDescent="0.2">
      <c r="B28" t="s">
        <v>152</v>
      </c>
    </row>
    <row r="29" spans="1:20" x14ac:dyDescent="0.2">
      <c r="B29" s="379" t="s">
        <v>81</v>
      </c>
      <c r="C29" s="380"/>
      <c r="D29" s="142"/>
      <c r="E29" s="387" t="s">
        <v>55</v>
      </c>
      <c r="F29" s="399"/>
      <c r="G29" s="388"/>
      <c r="H29" s="387" t="s">
        <v>56</v>
      </c>
      <c r="I29" s="399"/>
      <c r="J29" s="388"/>
      <c r="K29" s="387" t="s">
        <v>57</v>
      </c>
      <c r="L29" s="399"/>
      <c r="M29" s="388"/>
      <c r="N29" s="387" t="s">
        <v>58</v>
      </c>
      <c r="O29" s="388"/>
      <c r="P29" s="387" t="s">
        <v>92</v>
      </c>
      <c r="Q29" s="388"/>
    </row>
    <row r="30" spans="1:20" ht="75" x14ac:dyDescent="0.2">
      <c r="B30" s="381"/>
      <c r="C30" s="382"/>
      <c r="D30" s="142" t="s">
        <v>5</v>
      </c>
      <c r="E30" s="143" t="s">
        <v>157</v>
      </c>
      <c r="F30" s="143" t="s">
        <v>158</v>
      </c>
      <c r="G30" s="143" t="s">
        <v>159</v>
      </c>
      <c r="H30" s="143" t="s">
        <v>157</v>
      </c>
      <c r="I30" s="143" t="str">
        <f>$F$73</f>
        <v xml:space="preserve">Residual Error at 70% </v>
      </c>
      <c r="J30" s="143" t="str">
        <f>$G$73</f>
        <v xml:space="preserve">Residual Error at 95% </v>
      </c>
      <c r="K30" s="143" t="s">
        <v>157</v>
      </c>
      <c r="L30" s="143" t="str">
        <f>$F$73</f>
        <v xml:space="preserve">Residual Error at 70% </v>
      </c>
      <c r="M30" s="143" t="str">
        <f>$G$73</f>
        <v xml:space="preserve">Residual Error at 95% </v>
      </c>
      <c r="N30" s="143" t="str">
        <f>$F$73</f>
        <v xml:space="preserve">Residual Error at 70% </v>
      </c>
      <c r="O30" s="143" t="str">
        <f>$G$73</f>
        <v xml:space="preserve">Residual Error at 95% </v>
      </c>
      <c r="P30" s="143" t="str">
        <f>$F$73</f>
        <v xml:space="preserve">Residual Error at 70% </v>
      </c>
      <c r="Q30" s="143" t="str">
        <f>$G$73</f>
        <v xml:space="preserve">Residual Error at 95% </v>
      </c>
    </row>
    <row r="31" spans="1:20" x14ac:dyDescent="0.2">
      <c r="B31" s="381"/>
      <c r="C31" s="382"/>
      <c r="D31" s="42">
        <v>13</v>
      </c>
      <c r="E31" s="29">
        <f>Opt.C!D3</f>
        <v>4.8</v>
      </c>
      <c r="F31" s="29">
        <f>Opt.C!E3</f>
        <v>1.5840554810657181</v>
      </c>
      <c r="G31" s="29">
        <f>Opt.C!F3</f>
        <v>1.7922325217832338</v>
      </c>
      <c r="H31" s="29">
        <f>Opt.C!G3</f>
        <v>2.5</v>
      </c>
      <c r="I31" s="29">
        <f>Opt.C!H3</f>
        <v>1.5892727868436509</v>
      </c>
      <c r="J31" s="29">
        <f>Opt.C!I3</f>
        <v>1.1418482206476881</v>
      </c>
      <c r="K31" s="29">
        <f>Opt.C!J3</f>
        <v>0.7</v>
      </c>
      <c r="L31" s="29">
        <f>Opt.C!K3</f>
        <v>0.48688716400465637</v>
      </c>
      <c r="M31" s="29">
        <f>Opt.C!L3</f>
        <v>0.46265577026512972</v>
      </c>
      <c r="N31" s="29">
        <f>Opt.C!M3</f>
        <v>1.5892727868436509</v>
      </c>
      <c r="O31" s="29">
        <f>Opt.C!N3</f>
        <v>1.7922325217832338</v>
      </c>
      <c r="P31" s="29">
        <f>Opt.C!O3</f>
        <v>1.5892727868436509</v>
      </c>
      <c r="Q31" s="29">
        <f>Opt.C!P3</f>
        <v>1.1418482206476881</v>
      </c>
    </row>
    <row r="32" spans="1:20" x14ac:dyDescent="0.2">
      <c r="B32" s="381"/>
      <c r="C32" s="382"/>
      <c r="D32" s="42">
        <v>7</v>
      </c>
      <c r="E32" s="29">
        <f>Opt.C!D4</f>
        <v>6.4</v>
      </c>
      <c r="F32" s="29">
        <f>Opt.C!E4</f>
        <v>0.58513185894689457</v>
      </c>
      <c r="G32" s="29">
        <f>Opt.C!F4</f>
        <v>2.1102510905208192</v>
      </c>
      <c r="H32" s="29">
        <f>Opt.C!G4</f>
        <v>4.2</v>
      </c>
      <c r="I32" s="29">
        <f>Opt.C!H4</f>
        <v>0.74113185894690048</v>
      </c>
      <c r="J32" s="29">
        <f>Opt.C!I4</f>
        <v>0.70225109052081791</v>
      </c>
      <c r="K32" s="29">
        <f>Opt.C!J4</f>
        <v>0.4</v>
      </c>
      <c r="L32" s="29">
        <f>Opt.C!K4</f>
        <v>0.4878526686433986</v>
      </c>
      <c r="M32" s="29">
        <f>Opt.C!L4</f>
        <v>0.41461921952591752</v>
      </c>
      <c r="N32" s="29">
        <f>Opt.C!M4</f>
        <v>0.74113185894690048</v>
      </c>
      <c r="O32" s="29">
        <f>Opt.C!N4</f>
        <v>2.1102510905208192</v>
      </c>
      <c r="P32" s="29">
        <f>Opt.C!O4</f>
        <v>0.74113185894690048</v>
      </c>
      <c r="Q32" s="29">
        <f>Opt.C!P4</f>
        <v>0.70225109052081791</v>
      </c>
    </row>
    <row r="33" spans="2:17" x14ac:dyDescent="0.2">
      <c r="B33" s="381"/>
      <c r="C33" s="382"/>
      <c r="D33" s="42">
        <v>41</v>
      </c>
      <c r="E33" s="29">
        <f>Opt.C!D5</f>
        <v>6.1</v>
      </c>
      <c r="F33" s="29">
        <f>Opt.C!E5</f>
        <v>0.23969464565387</v>
      </c>
      <c r="G33" s="29">
        <f>Opt.C!F5</f>
        <v>2.1558422506514745</v>
      </c>
      <c r="H33" s="29">
        <f>Opt.C!G5</f>
        <v>4.4000000000000004</v>
      </c>
      <c r="I33" s="29">
        <f>Opt.C!H5</f>
        <v>0.93969464565387284</v>
      </c>
      <c r="J33" s="29">
        <f>Opt.C!I5</f>
        <v>0.40924721346468118</v>
      </c>
      <c r="K33" s="29">
        <f>Opt.C!J5</f>
        <v>0</v>
      </c>
      <c r="L33" s="29">
        <f>Opt.C!K5</f>
        <v>0</v>
      </c>
      <c r="M33" s="29">
        <f>Opt.C!L5</f>
        <v>0</v>
      </c>
      <c r="N33" s="29">
        <f>Opt.C!M5</f>
        <v>0.93969464565387284</v>
      </c>
      <c r="O33" s="29">
        <f>Opt.C!N5</f>
        <v>2.1558422506514745</v>
      </c>
      <c r="P33" s="29">
        <f>Opt.C!O5</f>
        <v>0.93969464565387284</v>
      </c>
      <c r="Q33" s="29">
        <f>Opt.C!P5</f>
        <v>0.40924721346468118</v>
      </c>
    </row>
    <row r="35" spans="2:17" x14ac:dyDescent="0.2">
      <c r="B35" t="s">
        <v>153</v>
      </c>
    </row>
    <row r="36" spans="2:17" x14ac:dyDescent="0.2">
      <c r="B36" s="383" t="s">
        <v>82</v>
      </c>
      <c r="C36" s="384"/>
      <c r="D36" s="144"/>
      <c r="E36" s="400" t="s">
        <v>55</v>
      </c>
      <c r="F36" s="401"/>
      <c r="G36" s="402"/>
      <c r="H36" s="400" t="s">
        <v>56</v>
      </c>
      <c r="I36" s="401"/>
      <c r="J36" s="402"/>
      <c r="K36" s="400" t="s">
        <v>57</v>
      </c>
      <c r="L36" s="401"/>
      <c r="M36" s="402"/>
      <c r="N36" s="400" t="s">
        <v>58</v>
      </c>
      <c r="O36" s="402"/>
      <c r="P36" s="400" t="s">
        <v>92</v>
      </c>
      <c r="Q36" s="402"/>
    </row>
    <row r="37" spans="2:17" ht="45" x14ac:dyDescent="0.2">
      <c r="B37" s="385"/>
      <c r="C37" s="386"/>
      <c r="D37" s="144" t="s">
        <v>5</v>
      </c>
      <c r="E37" s="145" t="s">
        <v>117</v>
      </c>
      <c r="F37" s="145" t="s">
        <v>156</v>
      </c>
      <c r="G37" s="145" t="s">
        <v>159</v>
      </c>
      <c r="H37" s="145" t="str">
        <f>$E$37</f>
        <v>Offsets to minimize 70% Error</v>
      </c>
      <c r="I37" s="145" t="str">
        <f>$F$37</f>
        <v>Residual Error at 70% (optimized)</v>
      </c>
      <c r="J37" s="145" t="str">
        <f>$G$37</f>
        <v xml:space="preserve">Residual Error at 95% </v>
      </c>
      <c r="K37" s="145" t="str">
        <f>$E$37</f>
        <v>Offsets to minimize 70% Error</v>
      </c>
      <c r="L37" s="145" t="str">
        <f t="shared" ref="L37" si="0">$F$37</f>
        <v>Residual Error at 70% (optimized)</v>
      </c>
      <c r="M37" s="145" t="str">
        <f t="shared" ref="M37" si="1">$G$37</f>
        <v xml:space="preserve">Residual Error at 95% </v>
      </c>
      <c r="N37" s="145" t="str">
        <f t="shared" ref="N37" si="2">$F$37</f>
        <v>Residual Error at 70% (optimized)</v>
      </c>
      <c r="O37" s="145" t="str">
        <f t="shared" ref="O37" si="3">$G$37</f>
        <v xml:space="preserve">Residual Error at 95% </v>
      </c>
      <c r="P37" s="145" t="str">
        <f t="shared" ref="P37" si="4">$F$37</f>
        <v>Residual Error at 70% (optimized)</v>
      </c>
      <c r="Q37" s="145" t="str">
        <f t="shared" ref="Q37" si="5">$G$37</f>
        <v xml:space="preserve">Residual Error at 95% </v>
      </c>
    </row>
    <row r="38" spans="2:17" x14ac:dyDescent="0.2">
      <c r="B38" s="385"/>
      <c r="C38" s="386"/>
      <c r="D38" s="42">
        <v>13</v>
      </c>
      <c r="E38" s="29">
        <f>Opt.D!D3</f>
        <v>3.8</v>
      </c>
      <c r="F38" s="29">
        <f>Opt.D!E3</f>
        <v>1.8131872350492131</v>
      </c>
      <c r="G38" s="29">
        <f>Opt.D!F3</f>
        <v>2.3127343204332078</v>
      </c>
      <c r="H38" s="29">
        <f>Opt.D!G3</f>
        <v>2</v>
      </c>
      <c r="I38" s="29">
        <f>Opt.D!H3</f>
        <v>1.6871872350492225</v>
      </c>
      <c r="J38" s="29">
        <f>Opt.D!I3</f>
        <v>1.2836926421949784</v>
      </c>
      <c r="K38" s="29">
        <f>Opt.D!J3</f>
        <v>0.6</v>
      </c>
      <c r="L38" s="29">
        <f>Opt.D!K3</f>
        <v>0.7317360903261374</v>
      </c>
      <c r="M38" s="29">
        <f>Opt.D!L3</f>
        <v>0.42028325630026586</v>
      </c>
      <c r="N38" s="29">
        <f>Opt.D!M3</f>
        <v>1.8131872350492131</v>
      </c>
      <c r="O38" s="29">
        <f>Opt.D!N3</f>
        <v>2.3127343204332078</v>
      </c>
      <c r="P38" s="29">
        <f>Opt.D!O3</f>
        <v>1.6871872350492225</v>
      </c>
      <c r="Q38" s="29">
        <f>Opt.D!P3</f>
        <v>1.2836926421949784</v>
      </c>
    </row>
    <row r="39" spans="2:17" x14ac:dyDescent="0.2">
      <c r="B39" s="385"/>
      <c r="C39" s="386"/>
      <c r="D39" s="42">
        <v>7</v>
      </c>
      <c r="E39" s="29">
        <f>Opt.D!D4</f>
        <v>5.5</v>
      </c>
      <c r="F39" s="29">
        <f>Opt.D!E4</f>
        <v>0.70983562214786389</v>
      </c>
      <c r="G39" s="29">
        <f>Opt.D!F4</f>
        <v>2.2819696881877576</v>
      </c>
      <c r="H39" s="29">
        <f>Opt.D!G4</f>
        <v>3.9</v>
      </c>
      <c r="I39" s="29">
        <f>Opt.D!H4</f>
        <v>0.71170521105580065</v>
      </c>
      <c r="J39" s="29">
        <f>Opt.D!I4</f>
        <v>0.83596968818775963</v>
      </c>
      <c r="K39" s="29">
        <f>Opt.D!J4</f>
        <v>0.5</v>
      </c>
      <c r="L39" s="29">
        <f>Opt.D!K4</f>
        <v>0.44464754617371227</v>
      </c>
      <c r="M39" s="29">
        <f>Opt.D!L4</f>
        <v>0.34719786583433176</v>
      </c>
      <c r="N39" s="29">
        <f>Opt.D!M4</f>
        <v>0.71170521105580065</v>
      </c>
      <c r="O39" s="29">
        <f>Opt.D!N4</f>
        <v>2.2819696881877576</v>
      </c>
      <c r="P39" s="29">
        <f>Opt.D!O4</f>
        <v>0.71170521105580065</v>
      </c>
      <c r="Q39" s="29">
        <f>Opt.D!P4</f>
        <v>0.83596968818775963</v>
      </c>
    </row>
    <row r="40" spans="2:17" x14ac:dyDescent="0.2">
      <c r="B40" s="385"/>
      <c r="C40" s="386"/>
      <c r="D40" s="42">
        <v>41</v>
      </c>
      <c r="E40" s="29">
        <f>Opt.D!D5</f>
        <v>6</v>
      </c>
      <c r="F40" s="29">
        <f>Opt.D!E5</f>
        <v>0.2539153833332648</v>
      </c>
      <c r="G40" s="29">
        <f>Opt.D!F5</f>
        <v>2.3642557973902285</v>
      </c>
      <c r="H40" s="29">
        <f>Opt.D!G5</f>
        <v>4.5999999999999996</v>
      </c>
      <c r="I40" s="29">
        <f>Opt.D!H5</f>
        <v>0.95391538333325343</v>
      </c>
      <c r="J40" s="29">
        <f>Opt.D!I5</f>
        <v>0.46425579739023703</v>
      </c>
      <c r="K40" s="29">
        <f>Opt.D!J5</f>
        <v>0</v>
      </c>
      <c r="L40" s="29">
        <f>Opt.D!K5</f>
        <v>0</v>
      </c>
      <c r="M40" s="29">
        <f>Opt.D!L5</f>
        <v>0</v>
      </c>
      <c r="N40" s="29">
        <f>Opt.D!M5</f>
        <v>0.95391538333325343</v>
      </c>
      <c r="O40" s="29">
        <f>Opt.D!N5</f>
        <v>2.3642557973902285</v>
      </c>
      <c r="P40" s="29">
        <f>Opt.D!O5</f>
        <v>0.95391538333325343</v>
      </c>
      <c r="Q40" s="29">
        <f>Opt.D!P5</f>
        <v>0.46425579739023703</v>
      </c>
    </row>
    <row r="42" spans="2:17" x14ac:dyDescent="0.2">
      <c r="B42" t="s">
        <v>154</v>
      </c>
    </row>
    <row r="43" spans="2:17" x14ac:dyDescent="0.2">
      <c r="B43" s="375" t="s">
        <v>194</v>
      </c>
      <c r="C43" s="376"/>
      <c r="D43" s="146"/>
      <c r="E43" s="373" t="s">
        <v>55</v>
      </c>
      <c r="F43" s="403"/>
      <c r="G43" s="374"/>
      <c r="H43" s="373" t="s">
        <v>56</v>
      </c>
      <c r="I43" s="403"/>
      <c r="J43" s="374"/>
      <c r="K43" s="373" t="s">
        <v>57</v>
      </c>
      <c r="L43" s="403"/>
      <c r="M43" s="374"/>
      <c r="N43" s="373" t="s">
        <v>58</v>
      </c>
      <c r="O43" s="374"/>
      <c r="P43" s="373" t="s">
        <v>92</v>
      </c>
      <c r="Q43" s="374"/>
    </row>
    <row r="44" spans="2:17" ht="45" x14ac:dyDescent="0.2">
      <c r="B44" s="377"/>
      <c r="C44" s="378"/>
      <c r="D44" s="146" t="s">
        <v>5</v>
      </c>
      <c r="E44" s="147" t="str">
        <f>$E$37</f>
        <v>Offsets to minimize 70% Error</v>
      </c>
      <c r="F44" s="147" t="str">
        <f>$F$37</f>
        <v>Residual Error at 70% (optimized)</v>
      </c>
      <c r="G44" s="147" t="str">
        <f>$G$37</f>
        <v xml:space="preserve">Residual Error at 95% </v>
      </c>
      <c r="H44" s="147" t="str">
        <f>$E$37</f>
        <v>Offsets to minimize 70% Error</v>
      </c>
      <c r="I44" s="147" t="str">
        <f>$F$37</f>
        <v>Residual Error at 70% (optimized)</v>
      </c>
      <c r="J44" s="147" t="str">
        <f>$G$37</f>
        <v xml:space="preserve">Residual Error at 95% </v>
      </c>
      <c r="K44" s="147" t="str">
        <f>$E$37</f>
        <v>Offsets to minimize 70% Error</v>
      </c>
      <c r="L44" s="147" t="str">
        <f t="shared" ref="L44" si="6">$F$37</f>
        <v>Residual Error at 70% (optimized)</v>
      </c>
      <c r="M44" s="147" t="str">
        <f t="shared" ref="M44" si="7">$G$37</f>
        <v xml:space="preserve">Residual Error at 95% </v>
      </c>
      <c r="N44" s="147" t="str">
        <f t="shared" ref="N44" si="8">$F$37</f>
        <v>Residual Error at 70% (optimized)</v>
      </c>
      <c r="O44" s="147" t="str">
        <f t="shared" ref="O44" si="9">$G$37</f>
        <v xml:space="preserve">Residual Error at 95% </v>
      </c>
      <c r="P44" s="147" t="str">
        <f t="shared" ref="P44" si="10">$F$37</f>
        <v>Residual Error at 70% (optimized)</v>
      </c>
      <c r="Q44" s="147" t="str">
        <f t="shared" ref="Q44" si="11">$G$37</f>
        <v xml:space="preserve">Residual Error at 95% </v>
      </c>
    </row>
    <row r="45" spans="2:17" x14ac:dyDescent="0.2">
      <c r="B45" s="377"/>
      <c r="C45" s="378"/>
      <c r="D45" s="42">
        <v>13</v>
      </c>
      <c r="E45" s="29">
        <f>'Opt.G (3 ori)'!D3</f>
        <v>6.5</v>
      </c>
      <c r="F45" s="29">
        <f>'Opt.G (3 ori)'!E3</f>
        <v>4.5131872350492159</v>
      </c>
      <c r="G45" s="29">
        <f>'Opt.G (3 ori)'!F3</f>
        <v>5.6391543891871407</v>
      </c>
      <c r="H45" s="29">
        <f>'Opt.G (3 ori)'!G3</f>
        <v>2.2999999999999998</v>
      </c>
      <c r="I45" s="29">
        <f>'Opt.G (3 ori)'!H3</f>
        <v>1.9871872350492197</v>
      </c>
      <c r="J45" s="29">
        <f>'Opt.G (3 ori)'!I3</f>
        <v>1.5840625698656936</v>
      </c>
      <c r="K45" s="29">
        <f>'Opt.G (3 ori)'!J3</f>
        <v>0.6</v>
      </c>
      <c r="L45" s="29">
        <f>'Opt.G (3 ori)'!K3</f>
        <v>1.0017560942685009</v>
      </c>
      <c r="M45" s="29">
        <f>'Opt.G (3 ori)'!L3</f>
        <v>1.1779825223839566</v>
      </c>
      <c r="N45" s="29">
        <f>'Opt.G (3 ori)'!M3</f>
        <v>4.5131872350492159</v>
      </c>
      <c r="O45" s="29">
        <f>'Opt.G (3 ori)'!N3</f>
        <v>5.6391543891871407</v>
      </c>
      <c r="P45" s="29">
        <f>'Opt.G (3 ori)'!O3</f>
        <v>1.9871872350492197</v>
      </c>
      <c r="Q45" s="29">
        <f>'Opt.G (3 ori)'!P3</f>
        <v>1.5840625698656936</v>
      </c>
    </row>
    <row r="46" spans="2:17" x14ac:dyDescent="0.2">
      <c r="B46" s="377"/>
      <c r="C46" s="378"/>
      <c r="D46" s="42">
        <v>7</v>
      </c>
      <c r="E46" s="29">
        <f>'Opt.G (3 ori)'!D4</f>
        <v>8.1999999999999993</v>
      </c>
      <c r="F46" s="29">
        <f>'Opt.G (3 ori)'!E4</f>
        <v>3.2237198012643091</v>
      </c>
      <c r="G46" s="29">
        <f>'Opt.G (3 ori)'!F4</f>
        <v>4.9325959981563869</v>
      </c>
      <c r="H46" s="29">
        <f>'Opt.G (3 ori)'!G4</f>
        <v>3.8</v>
      </c>
      <c r="I46" s="29">
        <f>'Opt.G (3 ori)'!H4</f>
        <v>0.81528019873569235</v>
      </c>
      <c r="J46" s="29">
        <f>'Opt.G (3 ori)'!I4</f>
        <v>0.93596968818776816</v>
      </c>
      <c r="K46" s="29">
        <f>'Opt.G (3 ori)'!J4</f>
        <v>0.3</v>
      </c>
      <c r="L46" s="29">
        <f>'Opt.G (3 ori)'!K4</f>
        <v>0.68016531733830732</v>
      </c>
      <c r="M46" s="29">
        <f>'Opt.G (3 ori)'!L4</f>
        <v>0.58454070602623176</v>
      </c>
      <c r="N46" s="29">
        <f>'Opt.G (3 ori)'!M4</f>
        <v>3.2237198012643091</v>
      </c>
      <c r="O46" s="29">
        <f>'Opt.G (3 ori)'!N4</f>
        <v>4.9325959981563869</v>
      </c>
      <c r="P46" s="29">
        <f>'Opt.G (3 ori)'!O4</f>
        <v>0.81528019873569235</v>
      </c>
      <c r="Q46" s="29">
        <f>'Opt.G (3 ori)'!P4</f>
        <v>0.93596968818776816</v>
      </c>
    </row>
    <row r="47" spans="2:17" x14ac:dyDescent="0.2">
      <c r="B47" s="377"/>
      <c r="C47" s="378"/>
      <c r="D47" s="42">
        <v>41</v>
      </c>
      <c r="E47" s="29">
        <f>'Opt.G (3 ori)'!D5</f>
        <v>9.1999999999999993</v>
      </c>
      <c r="F47" s="29">
        <f>'Opt.G (3 ori)'!E5</f>
        <v>3.4726961941815659</v>
      </c>
      <c r="G47" s="29">
        <f>'Opt.G (3 ori)'!F5</f>
        <v>5.4016791260714854</v>
      </c>
      <c r="H47" s="29">
        <f>'Opt.G (3 ori)'!G5</f>
        <v>3.8</v>
      </c>
      <c r="I47" s="29">
        <f>'Opt.G (3 ori)'!H5</f>
        <v>1.6406607001869133</v>
      </c>
      <c r="J47" s="29">
        <f>'Opt.G (3 ori)'!I5</f>
        <v>1.2642557973902342</v>
      </c>
      <c r="K47" s="29">
        <f>'Opt.G (3 ori)'!J5</f>
        <v>0</v>
      </c>
      <c r="L47" s="29">
        <f>'Opt.G (3 ori)'!K5</f>
        <v>0</v>
      </c>
      <c r="M47" s="29">
        <f>'Opt.G (3 ori)'!L5</f>
        <v>0</v>
      </c>
      <c r="N47" s="29">
        <f>'Opt.G (3 ori)'!M5</f>
        <v>3.4726961941815659</v>
      </c>
      <c r="O47" s="29">
        <f>'Opt.G (3 ori)'!N5</f>
        <v>5.4016791260714854</v>
      </c>
      <c r="P47" s="29">
        <f>'Opt.G (3 ori)'!O5</f>
        <v>1.6406607001869133</v>
      </c>
      <c r="Q47" s="29">
        <f>'Opt.G (3 ori)'!P5</f>
        <v>1.2642557973902342</v>
      </c>
    </row>
    <row r="49" spans="2:17" x14ac:dyDescent="0.2">
      <c r="B49" t="s">
        <v>154</v>
      </c>
    </row>
    <row r="50" spans="2:17" x14ac:dyDescent="0.2">
      <c r="B50" s="375" t="s">
        <v>195</v>
      </c>
      <c r="C50" s="376"/>
      <c r="D50" s="146"/>
      <c r="E50" s="373" t="s">
        <v>55</v>
      </c>
      <c r="F50" s="403"/>
      <c r="G50" s="374"/>
      <c r="H50" s="373" t="s">
        <v>56</v>
      </c>
      <c r="I50" s="403"/>
      <c r="J50" s="374"/>
      <c r="K50" s="373" t="s">
        <v>57</v>
      </c>
      <c r="L50" s="403"/>
      <c r="M50" s="374"/>
      <c r="N50" s="373" t="s">
        <v>58</v>
      </c>
      <c r="O50" s="374"/>
      <c r="P50" s="373" t="s">
        <v>92</v>
      </c>
      <c r="Q50" s="374"/>
    </row>
    <row r="51" spans="2:17" ht="45" x14ac:dyDescent="0.2">
      <c r="B51" s="377"/>
      <c r="C51" s="378"/>
      <c r="D51" s="146" t="s">
        <v>5</v>
      </c>
      <c r="E51" s="147" t="str">
        <f>$E$37</f>
        <v>Offsets to minimize 70% Error</v>
      </c>
      <c r="F51" s="147" t="str">
        <f>$F$37</f>
        <v>Residual Error at 70% (optimized)</v>
      </c>
      <c r="G51" s="147" t="str">
        <f>$G$37</f>
        <v xml:space="preserve">Residual Error at 95% </v>
      </c>
      <c r="H51" s="147" t="str">
        <f>$E$37</f>
        <v>Offsets to minimize 70% Error</v>
      </c>
      <c r="I51" s="147" t="str">
        <f>$F$37</f>
        <v>Residual Error at 70% (optimized)</v>
      </c>
      <c r="J51" s="147" t="str">
        <f>$G$37</f>
        <v xml:space="preserve">Residual Error at 95% </v>
      </c>
      <c r="K51" s="147" t="str">
        <f>$E$37</f>
        <v>Offsets to minimize 70% Error</v>
      </c>
      <c r="L51" s="147" t="str">
        <f t="shared" ref="L51" si="12">$F$37</f>
        <v>Residual Error at 70% (optimized)</v>
      </c>
      <c r="M51" s="147" t="str">
        <f t="shared" ref="M51" si="13">$G$37</f>
        <v xml:space="preserve">Residual Error at 95% </v>
      </c>
      <c r="N51" s="147" t="str">
        <f t="shared" ref="N51" si="14">$F$37</f>
        <v>Residual Error at 70% (optimized)</v>
      </c>
      <c r="O51" s="147" t="str">
        <f t="shared" ref="O51" si="15">$G$37</f>
        <v xml:space="preserve">Residual Error at 95% </v>
      </c>
      <c r="P51" s="147" t="str">
        <f t="shared" ref="P51" si="16">$F$37</f>
        <v>Residual Error at 70% (optimized)</v>
      </c>
      <c r="Q51" s="147" t="str">
        <f t="shared" ref="Q51" si="17">$G$37</f>
        <v xml:space="preserve">Residual Error at 95% </v>
      </c>
    </row>
    <row r="52" spans="2:17" x14ac:dyDescent="0.2">
      <c r="B52" s="377"/>
      <c r="C52" s="378"/>
      <c r="D52" s="42">
        <v>13</v>
      </c>
      <c r="E52" s="29">
        <f>'Opt.G (2 ori)'!D3</f>
        <v>5.8</v>
      </c>
      <c r="F52" s="29">
        <f>'Opt.G (2 ori)'!E3</f>
        <v>4.288434731930522</v>
      </c>
      <c r="G52" s="29">
        <f>'Opt.G (2 ori)'!F3</f>
        <v>4.6577141867149976</v>
      </c>
      <c r="H52" s="29">
        <f>'Opt.G (2 ori)'!G3</f>
        <v>1.9</v>
      </c>
      <c r="I52" s="29">
        <f>'Opt.G (2 ori)'!H3</f>
        <v>2.3245003680640508</v>
      </c>
      <c r="J52" s="29">
        <f>'Opt.G (2 ori)'!I3</f>
        <v>1.9836307425616013</v>
      </c>
      <c r="K52" s="29">
        <f>'Opt.G (2 ori)'!J3</f>
        <v>0.8</v>
      </c>
      <c r="L52" s="29">
        <f>'Opt.G (2 ori)'!K3</f>
        <v>0.72772480104444526</v>
      </c>
      <c r="M52" s="29">
        <f>'Opt.G (2 ori)'!L3</f>
        <v>0.76192716150218587</v>
      </c>
      <c r="N52" s="29">
        <f>'Opt.G (2 ori)'!M3</f>
        <v>4.288434731930522</v>
      </c>
      <c r="O52" s="29">
        <f>'Opt.G (2 ori)'!N3</f>
        <v>4.6577141867149976</v>
      </c>
      <c r="P52" s="29">
        <f>'Opt.G (2 ori)'!O3</f>
        <v>2.3245003680640508</v>
      </c>
      <c r="Q52" s="29">
        <f>'Opt.G (2 ori)'!P3</f>
        <v>1.9836307425616013</v>
      </c>
    </row>
    <row r="53" spans="2:17" x14ac:dyDescent="0.2">
      <c r="B53" s="377"/>
      <c r="C53" s="378"/>
      <c r="D53" s="42">
        <v>7</v>
      </c>
      <c r="E53" s="29">
        <f>'Opt.G (2 ori)'!D4</f>
        <v>7.6</v>
      </c>
      <c r="F53" s="29">
        <f>'Opt.G (2 ori)'!E4</f>
        <v>3.3396323876463896</v>
      </c>
      <c r="G53" s="29">
        <f>'Opt.G (2 ori)'!F4</f>
        <v>5.1239277868102135</v>
      </c>
      <c r="H53" s="29">
        <f>'Opt.G (2 ori)'!G4</f>
        <v>3.6</v>
      </c>
      <c r="I53" s="29">
        <f>'Opt.G (2 ori)'!H4</f>
        <v>2.2622648300114321</v>
      </c>
      <c r="J53" s="29">
        <f>'Opt.G (2 ori)'!I4</f>
        <v>1.9692118411995523</v>
      </c>
      <c r="K53" s="29">
        <f>'Opt.G (2 ori)'!J4</f>
        <v>-0.2</v>
      </c>
      <c r="L53" s="29">
        <f>'Opt.G (2 ori)'!K4</f>
        <v>1.2327897096950124</v>
      </c>
      <c r="M53" s="29">
        <f>'Opt.G (2 ori)'!L4</f>
        <v>1.2280640888911591</v>
      </c>
      <c r="N53" s="29">
        <f>'Opt.G (2 ori)'!M4</f>
        <v>3.3396323876463896</v>
      </c>
      <c r="O53" s="29">
        <f>'Opt.G (2 ori)'!N4</f>
        <v>5.1239277868102135</v>
      </c>
      <c r="P53" s="29">
        <f>'Opt.G (2 ori)'!O4</f>
        <v>2.2622648300114321</v>
      </c>
      <c r="Q53" s="29">
        <f>'Opt.G (2 ori)'!P4</f>
        <v>1.9692118411995523</v>
      </c>
    </row>
    <row r="54" spans="2:17" x14ac:dyDescent="0.2">
      <c r="B54" s="377"/>
      <c r="C54" s="378"/>
      <c r="D54" s="42">
        <v>41</v>
      </c>
      <c r="E54" s="29">
        <f>'Opt.G (2 ori)'!D5</f>
        <v>8.6</v>
      </c>
      <c r="F54" s="29">
        <f>'Opt.G (2 ori)'!E5</f>
        <v>3.9474101066346208</v>
      </c>
      <c r="G54" s="29">
        <f>'Opt.G (2 ori)'!F5</f>
        <v>6.4378419068424648</v>
      </c>
      <c r="H54" s="29">
        <f>'Opt.G (2 ori)'!G5</f>
        <v>3.2</v>
      </c>
      <c r="I54" s="29">
        <f>'Opt.G (2 ori)'!H5</f>
        <v>1.9988488091730545</v>
      </c>
      <c r="J54" s="29">
        <f>'Opt.G (2 ori)'!I5</f>
        <v>1.7497121832215328</v>
      </c>
      <c r="K54" s="29">
        <f>'Opt.G (2 ori)'!J5</f>
        <v>0</v>
      </c>
      <c r="L54" s="29">
        <f>'Opt.G (2 ori)'!K5</f>
        <v>0</v>
      </c>
      <c r="M54" s="29">
        <f>'Opt.G (2 ori)'!L5</f>
        <v>0</v>
      </c>
      <c r="N54" s="29">
        <f>'Opt.G (2 ori)'!M5</f>
        <v>3.9474101066346208</v>
      </c>
      <c r="O54" s="29">
        <f>'Opt.G (2 ori)'!N5</f>
        <v>6.4378419068424648</v>
      </c>
      <c r="P54" s="29">
        <f>'Opt.G (2 ori)'!O5</f>
        <v>1.9988488091730545</v>
      </c>
      <c r="Q54" s="29">
        <f>'Opt.G (2 ori)'!P5</f>
        <v>1.7497121832215328</v>
      </c>
    </row>
    <row r="56" spans="2:17" x14ac:dyDescent="0.2">
      <c r="B56" t="s">
        <v>203</v>
      </c>
    </row>
    <row r="57" spans="2:17" x14ac:dyDescent="0.2">
      <c r="B57" s="366" t="s">
        <v>202</v>
      </c>
      <c r="C57" s="367"/>
      <c r="D57" s="229"/>
      <c r="E57" s="370" t="s">
        <v>55</v>
      </c>
      <c r="F57" s="372"/>
      <c r="G57" s="371"/>
      <c r="H57" s="370" t="s">
        <v>56</v>
      </c>
      <c r="I57" s="372"/>
      <c r="J57" s="371"/>
      <c r="K57" s="370" t="s">
        <v>57</v>
      </c>
      <c r="L57" s="372"/>
      <c r="M57" s="371"/>
      <c r="N57" s="370" t="s">
        <v>58</v>
      </c>
      <c r="O57" s="371"/>
      <c r="P57" s="370" t="s">
        <v>92</v>
      </c>
      <c r="Q57" s="371"/>
    </row>
    <row r="58" spans="2:17" ht="45" x14ac:dyDescent="0.2">
      <c r="B58" s="368"/>
      <c r="C58" s="369"/>
      <c r="D58" s="229" t="s">
        <v>5</v>
      </c>
      <c r="E58" s="230" t="str">
        <f>$E$37</f>
        <v>Offsets to minimize 70% Error</v>
      </c>
      <c r="F58" s="230" t="str">
        <f>$F$37</f>
        <v>Residual Error at 70% (optimized)</v>
      </c>
      <c r="G58" s="230" t="str">
        <f>$G$37</f>
        <v xml:space="preserve">Residual Error at 95% </v>
      </c>
      <c r="H58" s="230" t="str">
        <f>$E$37</f>
        <v>Offsets to minimize 70% Error</v>
      </c>
      <c r="I58" s="230" t="str">
        <f>$F$37</f>
        <v>Residual Error at 70% (optimized)</v>
      </c>
      <c r="J58" s="230" t="str">
        <f>$G$37</f>
        <v xml:space="preserve">Residual Error at 95% </v>
      </c>
      <c r="K58" s="230" t="str">
        <f>$E$37</f>
        <v>Offsets to minimize 70% Error</v>
      </c>
      <c r="L58" s="230" t="str">
        <f t="shared" ref="L58" si="18">$F$37</f>
        <v>Residual Error at 70% (optimized)</v>
      </c>
      <c r="M58" s="230" t="str">
        <f t="shared" ref="M58" si="19">$G$37</f>
        <v xml:space="preserve">Residual Error at 95% </v>
      </c>
      <c r="N58" s="230" t="str">
        <f t="shared" ref="N58" si="20">$F$37</f>
        <v>Residual Error at 70% (optimized)</v>
      </c>
      <c r="O58" s="230" t="str">
        <f t="shared" ref="O58" si="21">$G$37</f>
        <v xml:space="preserve">Residual Error at 95% </v>
      </c>
      <c r="P58" s="230" t="str">
        <f t="shared" ref="P58" si="22">$F$37</f>
        <v>Residual Error at 70% (optimized)</v>
      </c>
      <c r="Q58" s="230" t="str">
        <f t="shared" ref="Q58" si="23">$G$37</f>
        <v xml:space="preserve">Residual Error at 95% </v>
      </c>
    </row>
    <row r="59" spans="2:17" x14ac:dyDescent="0.2">
      <c r="B59" s="368"/>
      <c r="C59" s="369"/>
      <c r="D59" s="42">
        <v>13</v>
      </c>
      <c r="E59" s="29">
        <f>'Opt.H (3 ori)'!D3</f>
        <v>7.6</v>
      </c>
      <c r="F59" s="29">
        <f>'Opt.H (3 ori)'!E3</f>
        <v>4.3840554810657153</v>
      </c>
      <c r="G59" s="29">
        <f>'Opt.H (3 ori)'!F3</f>
        <v>4.871055805982337</v>
      </c>
      <c r="H59" s="29">
        <f>'Opt.H (3 ori)'!G3</f>
        <v>2.9</v>
      </c>
      <c r="I59" s="29">
        <f>'Opt.H (3 ori)'!H3</f>
        <v>1.9892727868436566</v>
      </c>
      <c r="J59" s="29">
        <f>'Opt.H (3 ori)'!I3</f>
        <v>1.5418482206476938</v>
      </c>
      <c r="K59" s="29">
        <f>'Opt.H (3 ori)'!J3</f>
        <v>0.7</v>
      </c>
      <c r="L59" s="29">
        <f>'Opt.H (3 ori)'!K3</f>
        <v>0.48688716400465637</v>
      </c>
      <c r="M59" s="29">
        <f>'Opt.H (3 ori)'!L3</f>
        <v>0.54017799740604744</v>
      </c>
      <c r="N59" s="29">
        <f>'Opt.H (3 ori)'!M3</f>
        <v>4.3840554810657153</v>
      </c>
      <c r="O59" s="29">
        <f>'Opt.H (3 ori)'!N3</f>
        <v>4.871055805982337</v>
      </c>
      <c r="P59" s="29">
        <f>'Opt.H (3 ori)'!O3</f>
        <v>1.9892727868436566</v>
      </c>
      <c r="Q59" s="29">
        <f>'Opt.H (3 ori)'!P3</f>
        <v>1.5418482206476938</v>
      </c>
    </row>
    <row r="60" spans="2:17" x14ac:dyDescent="0.2">
      <c r="B60" s="368"/>
      <c r="C60" s="369"/>
      <c r="D60" s="42">
        <v>7</v>
      </c>
      <c r="E60" s="29">
        <f>'Opt.H (3 ori)'!D4</f>
        <v>9.1</v>
      </c>
      <c r="F60" s="29">
        <f>'Opt.H (3 ori)'!E4</f>
        <v>3.2851318589468832</v>
      </c>
      <c r="G60" s="29">
        <f>'Opt.H (3 ori)'!F4</f>
        <v>4.9670030634565308</v>
      </c>
      <c r="H60" s="29">
        <f>'Opt.H (3 ori)'!G4</f>
        <v>3.5</v>
      </c>
      <c r="I60" s="29">
        <f>'Opt.H (3 ori)'!H4</f>
        <v>1.2779037413487515</v>
      </c>
      <c r="J60" s="29">
        <f>'Opt.H (3 ori)'!I4</f>
        <v>1.4022510905208208</v>
      </c>
      <c r="K60" s="29">
        <f>'Opt.H (3 ori)'!J4</f>
        <v>-0.4</v>
      </c>
      <c r="L60" s="29">
        <f>'Opt.H (3 ori)'!K4</f>
        <v>1.1738204374746459</v>
      </c>
      <c r="M60" s="29">
        <f>'Opt.H (3 ori)'!L4</f>
        <v>1.0687601752117217</v>
      </c>
      <c r="N60" s="29">
        <f>'Opt.H (3 ori)'!M4</f>
        <v>3.2851318589468832</v>
      </c>
      <c r="O60" s="29">
        <f>'Opt.H (3 ori)'!N4</f>
        <v>4.9670030634565308</v>
      </c>
      <c r="P60" s="29">
        <f>'Opt.H (3 ori)'!O4</f>
        <v>1.2779037413487515</v>
      </c>
      <c r="Q60" s="29">
        <f>'Opt.H (3 ori)'!P4</f>
        <v>1.4022510905208208</v>
      </c>
    </row>
    <row r="61" spans="2:17" x14ac:dyDescent="0.2">
      <c r="B61" s="368"/>
      <c r="C61" s="369"/>
      <c r="D61" s="42">
        <v>41</v>
      </c>
      <c r="E61" s="29">
        <f>'Opt.H (3 ori)'!D5</f>
        <v>9.4</v>
      </c>
      <c r="F61" s="29">
        <f>'Opt.H (3 ori)'!E5</f>
        <v>3.5396946456538814</v>
      </c>
      <c r="G61" s="29">
        <f>'Opt.H (3 ori)'!F5</f>
        <v>4.8442841858562247</v>
      </c>
      <c r="H61" s="29">
        <f>'Opt.H (3 ori)'!G5</f>
        <v>3.9</v>
      </c>
      <c r="I61" s="29">
        <f>'Opt.H (3 ori)'!H5</f>
        <v>1.5923841497514957</v>
      </c>
      <c r="J61" s="29">
        <f>'Opt.H (3 ori)'!I5</f>
        <v>1.2505071852429666</v>
      </c>
      <c r="K61" s="29">
        <f>'Opt.H (3 ori)'!J5</f>
        <v>0</v>
      </c>
      <c r="L61" s="29">
        <f>'Opt.H (3 ori)'!K5</f>
        <v>0</v>
      </c>
      <c r="M61" s="29">
        <f>'Opt.H (3 ori)'!L5</f>
        <v>0</v>
      </c>
      <c r="N61" s="29">
        <f>'Opt.H (3 ori)'!M5</f>
        <v>3.5396946456538814</v>
      </c>
      <c r="O61" s="29">
        <f>'Opt.H (3 ori)'!N5</f>
        <v>4.8442841858562247</v>
      </c>
      <c r="P61" s="29">
        <f>'Opt.H (3 ori)'!O5</f>
        <v>1.5923841497514957</v>
      </c>
      <c r="Q61" s="29">
        <f>'Opt.H (3 ori)'!P5</f>
        <v>1.2505071852429666</v>
      </c>
    </row>
    <row r="63" spans="2:17" x14ac:dyDescent="0.2">
      <c r="B63" t="s">
        <v>238</v>
      </c>
    </row>
    <row r="64" spans="2:17" x14ac:dyDescent="0.2">
      <c r="B64" s="351" t="s">
        <v>237</v>
      </c>
      <c r="C64" s="352"/>
      <c r="D64" s="266"/>
      <c r="E64" s="364" t="s">
        <v>55</v>
      </c>
      <c r="F64" s="404"/>
      <c r="G64" s="365"/>
      <c r="H64" s="364" t="s">
        <v>56</v>
      </c>
      <c r="I64" s="404"/>
      <c r="J64" s="365"/>
      <c r="K64" s="364" t="s">
        <v>57</v>
      </c>
      <c r="L64" s="404"/>
      <c r="M64" s="365"/>
      <c r="N64" s="364" t="s">
        <v>58</v>
      </c>
      <c r="O64" s="365"/>
      <c r="P64" s="364" t="s">
        <v>92</v>
      </c>
      <c r="Q64" s="365"/>
    </row>
    <row r="65" spans="1:17" ht="45" x14ac:dyDescent="0.2">
      <c r="B65" s="353"/>
      <c r="C65" s="354"/>
      <c r="D65" s="266" t="s">
        <v>5</v>
      </c>
      <c r="E65" s="267" t="s">
        <v>117</v>
      </c>
      <c r="F65" s="267" t="s">
        <v>156</v>
      </c>
      <c r="G65" s="267" t="s">
        <v>159</v>
      </c>
      <c r="H65" s="267" t="s">
        <v>117</v>
      </c>
      <c r="I65" s="267" t="s">
        <v>156</v>
      </c>
      <c r="J65" s="267" t="s">
        <v>159</v>
      </c>
      <c r="K65" s="267" t="s">
        <v>117</v>
      </c>
      <c r="L65" s="267" t="s">
        <v>156</v>
      </c>
      <c r="M65" s="267" t="s">
        <v>159</v>
      </c>
      <c r="N65" s="267" t="s">
        <v>156</v>
      </c>
      <c r="O65" s="267" t="s">
        <v>159</v>
      </c>
      <c r="P65" s="267" t="s">
        <v>156</v>
      </c>
      <c r="Q65" s="267" t="s">
        <v>159</v>
      </c>
    </row>
    <row r="66" spans="1:17" x14ac:dyDescent="0.2">
      <c r="B66" s="353"/>
      <c r="C66" s="354"/>
      <c r="D66" s="42">
        <v>13</v>
      </c>
      <c r="E66" s="29">
        <f>Opt.I!D3</f>
        <v>9</v>
      </c>
      <c r="F66" s="29">
        <f>Opt.I!E3</f>
        <v>1.964390836070308</v>
      </c>
      <c r="G66" s="29">
        <f>Opt.I!F3</f>
        <v>3.1391543891871407</v>
      </c>
      <c r="H66" s="29">
        <f>Opt.I!G3</f>
        <v>2.4</v>
      </c>
      <c r="I66" s="29">
        <f>Opt.I!H3</f>
        <v>1.8183908360703214</v>
      </c>
      <c r="J66" s="29">
        <f>Opt.I!I3</f>
        <v>1.6840625698657021</v>
      </c>
      <c r="K66" s="29">
        <f>Opt.I!J3</f>
        <v>0.65</v>
      </c>
      <c r="L66" s="29">
        <f>Opt.I!K3</f>
        <v>0.95175609426848951</v>
      </c>
      <c r="M66" s="29">
        <f>Opt.I!L3</f>
        <v>1.1279825223839453</v>
      </c>
      <c r="N66" s="29">
        <f>Opt.I!M3</f>
        <v>1.964390836070308</v>
      </c>
      <c r="O66" s="29">
        <f>Opt.I!N3</f>
        <v>3.1391543891871407</v>
      </c>
      <c r="P66" s="29">
        <f>Opt.I!O3</f>
        <v>1.8183908360703214</v>
      </c>
      <c r="Q66" s="29">
        <f>Opt.I!P3</f>
        <v>1.6840625698657021</v>
      </c>
    </row>
    <row r="67" spans="1:17" x14ac:dyDescent="0.2">
      <c r="B67" s="353"/>
      <c r="C67" s="354"/>
      <c r="D67" s="42">
        <v>7</v>
      </c>
      <c r="E67" s="29">
        <f>Opt.I!D4</f>
        <v>10.8</v>
      </c>
      <c r="F67" s="29">
        <f>Opt.I!E4</f>
        <v>0.70333949820616226</v>
      </c>
      <c r="G67" s="29">
        <f>Opt.I!F4</f>
        <v>2.3325959981563926</v>
      </c>
      <c r="H67" s="29">
        <f>Opt.I!G4</f>
        <v>3.2</v>
      </c>
      <c r="I67" s="29">
        <f>Opt.I!H4</f>
        <v>0.21528019873569804</v>
      </c>
      <c r="J67" s="29">
        <f>Opt.I!I4</f>
        <v>0.14513112422213226</v>
      </c>
      <c r="K67" s="29">
        <f>Opt.I!J4</f>
        <v>0.3</v>
      </c>
      <c r="L67" s="29">
        <f>Opt.I!K4</f>
        <v>0.68016531733830732</v>
      </c>
      <c r="M67" s="29">
        <f>Opt.I!L4</f>
        <v>0.58454070602623176</v>
      </c>
      <c r="N67" s="29">
        <f>Opt.I!M4</f>
        <v>0.70333949820616226</v>
      </c>
      <c r="O67" s="29">
        <f>Opt.I!N4</f>
        <v>2.3325959981563926</v>
      </c>
      <c r="P67" s="29">
        <f>Opt.I!O4</f>
        <v>0.68016531733830732</v>
      </c>
      <c r="Q67" s="29">
        <f>Opt.I!P4</f>
        <v>0.58454070602623176</v>
      </c>
    </row>
    <row r="68" spans="1:17" x14ac:dyDescent="0.2">
      <c r="B68" s="353"/>
      <c r="C68" s="354"/>
      <c r="D68" s="42">
        <v>41</v>
      </c>
      <c r="E68" s="29">
        <f>Opt.I!D5</f>
        <v>11.9</v>
      </c>
      <c r="F68" s="29">
        <f>Opt.I!E5</f>
        <v>0.8406607001869304</v>
      </c>
      <c r="G68" s="29">
        <f>Opt.I!F5</f>
        <v>2.7016791260714825</v>
      </c>
      <c r="H68" s="29">
        <f>Opt.I!G5</f>
        <v>3.6</v>
      </c>
      <c r="I68" s="29">
        <f>Opt.I!H5</f>
        <v>1.4406607001869105</v>
      </c>
      <c r="J68" s="29">
        <f>Opt.I!I5</f>
        <v>0.83005932146737393</v>
      </c>
      <c r="K68" s="29">
        <f>Opt.I!J5</f>
        <v>0</v>
      </c>
      <c r="L68" s="29">
        <f>Opt.I!K5</f>
        <v>0</v>
      </c>
      <c r="M68" s="29">
        <f>Opt.I!L5</f>
        <v>0</v>
      </c>
      <c r="N68" s="29">
        <f>Opt.I!M5</f>
        <v>1.4406607001869105</v>
      </c>
      <c r="O68" s="29">
        <f>Opt.I!N5</f>
        <v>2.7016791260714825</v>
      </c>
      <c r="P68" s="29">
        <f>Opt.I!O5</f>
        <v>1.4406607001869105</v>
      </c>
      <c r="Q68" s="29">
        <f>Opt.I!P5</f>
        <v>0.83005932146737393</v>
      </c>
    </row>
    <row r="70" spans="1:17" ht="24" x14ac:dyDescent="0.3">
      <c r="A70" s="141" t="s">
        <v>160</v>
      </c>
    </row>
    <row r="71" spans="1:17" x14ac:dyDescent="0.2">
      <c r="B71" t="s">
        <v>152</v>
      </c>
    </row>
    <row r="72" spans="1:17" x14ac:dyDescent="0.2">
      <c r="B72" s="379" t="s">
        <v>81</v>
      </c>
      <c r="C72" s="380"/>
      <c r="D72" s="142"/>
      <c r="E72" s="355" t="s">
        <v>55</v>
      </c>
      <c r="F72" s="356"/>
      <c r="G72" s="357"/>
      <c r="H72" s="358" t="s">
        <v>56</v>
      </c>
      <c r="I72" s="359"/>
      <c r="J72" s="360"/>
      <c r="K72" s="361" t="s">
        <v>57</v>
      </c>
      <c r="L72" s="362"/>
      <c r="M72" s="363"/>
      <c r="N72" s="387" t="s">
        <v>58</v>
      </c>
      <c r="O72" s="388"/>
      <c r="P72" s="387" t="s">
        <v>92</v>
      </c>
      <c r="Q72" s="388"/>
    </row>
    <row r="73" spans="1:17" ht="75" x14ac:dyDescent="0.2">
      <c r="B73" s="381"/>
      <c r="C73" s="382"/>
      <c r="D73" s="142" t="s">
        <v>5</v>
      </c>
      <c r="E73" s="178" t="s">
        <v>157</v>
      </c>
      <c r="F73" s="178" t="s">
        <v>158</v>
      </c>
      <c r="G73" s="178" t="s">
        <v>159</v>
      </c>
      <c r="H73" s="179" t="s">
        <v>157</v>
      </c>
      <c r="I73" s="179" t="str">
        <f>$F$73</f>
        <v xml:space="preserve">Residual Error at 70% </v>
      </c>
      <c r="J73" s="179" t="str">
        <f>$G$73</f>
        <v xml:space="preserve">Residual Error at 95% </v>
      </c>
      <c r="K73" s="180" t="s">
        <v>157</v>
      </c>
      <c r="L73" s="180" t="str">
        <f>$F$73</f>
        <v xml:space="preserve">Residual Error at 70% </v>
      </c>
      <c r="M73" s="180" t="str">
        <f>$G$73</f>
        <v xml:space="preserve">Residual Error at 95% </v>
      </c>
      <c r="N73" s="143" t="str">
        <f>$F$73</f>
        <v xml:space="preserve">Residual Error at 70% </v>
      </c>
      <c r="O73" s="143" t="str">
        <f>$G$73</f>
        <v xml:space="preserve">Residual Error at 95% </v>
      </c>
      <c r="P73" s="143" t="str">
        <f>$F$73</f>
        <v xml:space="preserve">Residual Error at 70% </v>
      </c>
      <c r="Q73" s="143" t="str">
        <f>$G$73</f>
        <v xml:space="preserve">Residual Error at 95% </v>
      </c>
    </row>
    <row r="74" spans="1:17" x14ac:dyDescent="0.2">
      <c r="B74" s="381"/>
      <c r="C74" s="382"/>
      <c r="D74" s="42">
        <v>13</v>
      </c>
      <c r="E74" s="29">
        <f>Opt.C!D3</f>
        <v>4.8</v>
      </c>
      <c r="F74" s="30">
        <f>MAX('Additional UE-KS1'!F92,'Additional UE-KS2'!F92,'Additional UE-SP1'!F92,'Additional UE-CMCC1'!F92)</f>
        <v>1.4390000000000072</v>
      </c>
      <c r="G74" s="30">
        <f>MAX('Additional UE-KS1'!G92,'Additional UE-KS2'!G92,'Additional UE-SP1'!G92,'Additional UE-CMCC1'!G92)</f>
        <v>2.5282059385859128</v>
      </c>
      <c r="H74" s="29">
        <f>Opt.C!G3</f>
        <v>2.5</v>
      </c>
      <c r="I74" s="30">
        <f>MAX('Additional UE-KS1'!I92,'Additional UE-KS2'!I92,'Additional UE-SP1'!I92,'Additional UE-CMCC1'!I92)</f>
        <v>1.5319999999999965</v>
      </c>
      <c r="J74" s="30">
        <f>MAX('Additional UE-KS1'!J92,'Additional UE-KS2'!J92,'Additional UE-SP1'!J92,'Additional UE-CMCC1'!J92)</f>
        <v>1.4168285276049062</v>
      </c>
      <c r="K74" s="29">
        <f>Opt.C!J3</f>
        <v>0.7</v>
      </c>
      <c r="L74" s="30">
        <f>MAX('Additional UE-KS1'!L92,'Additional UE-KS2'!L92,'Additional UE-SP1'!L92,'Additional UE-CMCC1'!L92)</f>
        <v>0.42901107339288558</v>
      </c>
      <c r="M74" s="30">
        <f>MAX('Additional UE-KS1'!M92,'Additional UE-KS2'!M92,'Additional UE-SP1'!M92,'Additional UE-CMCC1'!M92)</f>
        <v>1.8952824209904406E-2</v>
      </c>
      <c r="N74" s="30">
        <f>MAX(I74,F74,L74)</f>
        <v>1.5319999999999965</v>
      </c>
      <c r="O74" s="30"/>
      <c r="P74" s="30">
        <f>MAX(L74,I74)</f>
        <v>1.5319999999999965</v>
      </c>
      <c r="Q74" s="30"/>
    </row>
    <row r="75" spans="1:17" x14ac:dyDescent="0.2">
      <c r="B75" s="381"/>
      <c r="C75" s="382"/>
      <c r="D75" s="42">
        <v>7</v>
      </c>
      <c r="E75" s="29">
        <f>Opt.C!D4</f>
        <v>6.4</v>
      </c>
      <c r="F75" s="30">
        <f>MAX('Additional UE-KS1'!F93,'Additional UE-KS2'!F93,'Additional UE-SP1'!F93,'Additional UE-CMCC1'!F93)</f>
        <v>0.57826852435700005</v>
      </c>
      <c r="G75" s="30">
        <f>MAX('Additional UE-KS1'!G93,'Additional UE-KS2'!G93,'Additional UE-SP1'!G93,'Additional UE-CMCC1'!G93)</f>
        <v>1.6940000000000026</v>
      </c>
      <c r="H75" s="29">
        <f>Opt.C!G4</f>
        <v>4.2</v>
      </c>
      <c r="I75" s="30">
        <f>MAX('Additional UE-KS1'!I93,'Additional UE-KS2'!I93,'Additional UE-SP1'!I93,'Additional UE-CMCC1'!I93)</f>
        <v>0.79891413100899911</v>
      </c>
      <c r="J75" s="30">
        <f>MAX('Additional UE-KS1'!J93,'Additional UE-KS2'!J93,'Additional UE-SP1'!J93,'Additional UE-CMCC1'!J93)</f>
        <v>0.99428803752310557</v>
      </c>
      <c r="K75" s="29">
        <f>Opt.C!J4</f>
        <v>0.4</v>
      </c>
      <c r="L75" s="30">
        <f>MAX('Additional UE-KS1'!L93,'Additional UE-KS2'!L93,'Additional UE-SP1'!L93,'Additional UE-CMCC1'!L93)</f>
        <v>0.36299999999999955</v>
      </c>
      <c r="M75" s="30">
        <f>MAX('Additional UE-KS1'!M93,'Additional UE-KS2'!M93,'Additional UE-SP1'!M93,'Additional UE-CMCC1'!M93)</f>
        <v>0</v>
      </c>
      <c r="N75" s="30">
        <f>MAX(I75,F75,L75)</f>
        <v>0.79891413100899911</v>
      </c>
      <c r="O75" s="30"/>
      <c r="P75" s="30">
        <f>MAX(L75,I75)</f>
        <v>0.79891413100899911</v>
      </c>
      <c r="Q75" s="30"/>
    </row>
    <row r="76" spans="1:17" x14ac:dyDescent="0.2">
      <c r="B76" s="381"/>
      <c r="C76" s="382"/>
      <c r="D76" s="42">
        <v>41</v>
      </c>
      <c r="E76" s="29">
        <f>Opt.C!D5</f>
        <v>6.1</v>
      </c>
      <c r="F76" s="30">
        <f>MAX('Additional UE-KS1'!F94,'Additional UE-KS2'!F94,'Additional UE-SP1'!F94,'Additional UE-CMCC1'!F94)</f>
        <v>4.6398159702704334E-2</v>
      </c>
      <c r="G76" s="30">
        <f>MAX('Additional UE-KS1'!G94,'Additional UE-KS2'!G94,'Additional UE-SP1'!G94,'Additional UE-CMCC1'!G94)</f>
        <v>1.7038020866945089</v>
      </c>
      <c r="H76" s="29">
        <f>Opt.C!G5</f>
        <v>4.4000000000000004</v>
      </c>
      <c r="I76" s="30">
        <f>MAX('Additional UE-KS1'!I94,'Additional UE-KS2'!I94,'Additional UE-SP1'!I94,'Additional UE-CMCC1'!I94)</f>
        <v>0.97026172382588527</v>
      </c>
      <c r="J76" s="30">
        <f>MAX('Additional UE-KS1'!J94,'Additional UE-KS2'!J94,'Additional UE-SP1'!J94,'Additional UE-CMCC1'!J94)</f>
        <v>1.2571419730598876</v>
      </c>
      <c r="K76" s="29"/>
      <c r="L76" s="30"/>
      <c r="M76" s="30"/>
      <c r="N76" s="30"/>
      <c r="O76" s="30"/>
      <c r="P76" s="30"/>
      <c r="Q76" s="31"/>
    </row>
    <row r="78" spans="1:17" x14ac:dyDescent="0.2">
      <c r="B78" t="s">
        <v>153</v>
      </c>
    </row>
    <row r="79" spans="1:17" x14ac:dyDescent="0.2">
      <c r="B79" s="383" t="s">
        <v>82</v>
      </c>
      <c r="C79" s="384"/>
      <c r="D79" s="144"/>
      <c r="E79" s="355" t="s">
        <v>55</v>
      </c>
      <c r="F79" s="356"/>
      <c r="G79" s="357"/>
      <c r="H79" s="358" t="s">
        <v>56</v>
      </c>
      <c r="I79" s="359"/>
      <c r="J79" s="360"/>
      <c r="K79" s="361" t="s">
        <v>57</v>
      </c>
      <c r="L79" s="362"/>
      <c r="M79" s="363"/>
      <c r="N79" s="400" t="s">
        <v>58</v>
      </c>
      <c r="O79" s="402"/>
      <c r="P79" s="400" t="s">
        <v>92</v>
      </c>
      <c r="Q79" s="402"/>
    </row>
    <row r="80" spans="1:17" ht="75" x14ac:dyDescent="0.2">
      <c r="B80" s="385"/>
      <c r="C80" s="386"/>
      <c r="D80" s="144" t="s">
        <v>5</v>
      </c>
      <c r="E80" s="178" t="s">
        <v>157</v>
      </c>
      <c r="F80" s="178" t="str">
        <f>$F$73</f>
        <v xml:space="preserve">Residual Error at 70% </v>
      </c>
      <c r="G80" s="178" t="str">
        <f>$G$73</f>
        <v xml:space="preserve">Residual Error at 95% </v>
      </c>
      <c r="H80" s="179" t="s">
        <v>157</v>
      </c>
      <c r="I80" s="179" t="str">
        <f>$F$73</f>
        <v xml:space="preserve">Residual Error at 70% </v>
      </c>
      <c r="J80" s="179" t="str">
        <f>$G$73</f>
        <v xml:space="preserve">Residual Error at 95% </v>
      </c>
      <c r="K80" s="180" t="s">
        <v>157</v>
      </c>
      <c r="L80" s="180" t="str">
        <f>$F$73</f>
        <v xml:space="preserve">Residual Error at 70% </v>
      </c>
      <c r="M80" s="180" t="str">
        <f>$G$73</f>
        <v xml:space="preserve">Residual Error at 95% </v>
      </c>
      <c r="N80" s="145" t="str">
        <f>$F$73</f>
        <v xml:space="preserve">Residual Error at 70% </v>
      </c>
      <c r="O80" s="145" t="str">
        <f>$G$73</f>
        <v xml:space="preserve">Residual Error at 95% </v>
      </c>
      <c r="P80" s="145" t="str">
        <f>$F$73</f>
        <v xml:space="preserve">Residual Error at 70% </v>
      </c>
      <c r="Q80" s="145" t="str">
        <f>$G$73</f>
        <v xml:space="preserve">Residual Error at 95% </v>
      </c>
    </row>
    <row r="81" spans="2:17" x14ac:dyDescent="0.2">
      <c r="B81" s="385"/>
      <c r="C81" s="386"/>
      <c r="D81" s="42">
        <v>13</v>
      </c>
      <c r="E81" s="29">
        <f>Opt.D!D3</f>
        <v>3.8</v>
      </c>
      <c r="F81" s="30">
        <f>MAX('Additional UE-KS1'!F99,'Additional UE-KS2'!F99,'Additional UE-SP1'!F99,'Additional UE-CMCC1'!F99)</f>
        <v>1.6560000000000059</v>
      </c>
      <c r="G81" s="30">
        <f>MAX('Additional UE-KS1'!G99,'Additional UE-KS2'!G99,'Additional UE-SP1'!G99,'Additional UE-CMCC1'!G99)</f>
        <v>2.8745891298190998</v>
      </c>
      <c r="H81" s="29">
        <f>Opt.D!G3</f>
        <v>2</v>
      </c>
      <c r="I81" s="30">
        <f>MAX('Additional UE-KS1'!I99,'Additional UE-KS2'!I99,'Additional UE-SP1'!I99,'Additional UE-CMCC1'!I99)</f>
        <v>1.7560000000000002</v>
      </c>
      <c r="J81" s="30">
        <f>MAX('Additional UE-KS1'!J99,'Additional UE-KS2'!J99,'Additional UE-SP1'!J99,'Additional UE-CMCC1'!J99)</f>
        <v>1.3753544145397001</v>
      </c>
      <c r="K81" s="29">
        <f>Opt.D!J3</f>
        <v>0.6</v>
      </c>
      <c r="L81" s="30">
        <f>MAX('Additional UE-KS1'!L99,'Additional UE-KS2'!L99,'Additional UE-SP1'!L99,'Additional UE-CMCC1'!L99)</f>
        <v>0.71472187216960492</v>
      </c>
      <c r="M81" s="30">
        <f>MAX('Additional UE-KS1'!M99,'Additional UE-KS2'!M99,'Additional UE-SP1'!M99,'Additional UE-CMCC1'!M99)</f>
        <v>0.23283741226970278</v>
      </c>
      <c r="N81" s="30">
        <f>MAX(I81,F81,L81)</f>
        <v>1.7560000000000002</v>
      </c>
      <c r="O81" s="30">
        <f>MAX(J81,G81,M81)</f>
        <v>2.8745891298190998</v>
      </c>
      <c r="P81" s="30">
        <f>MAX(L81,I81)</f>
        <v>1.7560000000000002</v>
      </c>
      <c r="Q81" s="30">
        <f>MAX(M81,J81)</f>
        <v>1.3753544145397001</v>
      </c>
    </row>
    <row r="82" spans="2:17" x14ac:dyDescent="0.2">
      <c r="B82" s="385"/>
      <c r="C82" s="386"/>
      <c r="D82" s="42">
        <v>7</v>
      </c>
      <c r="E82" s="29">
        <f>Opt.D!D4</f>
        <v>5.5</v>
      </c>
      <c r="F82" s="30">
        <f>MAX('Additional UE-KS1'!F100,'Additional UE-KS2'!F100,'Additional UE-SP1'!F100,'Additional UE-CMCC1'!F100)</f>
        <v>0.70512866328799362</v>
      </c>
      <c r="G82" s="30">
        <f>MAX('Additional UE-KS1'!G100,'Additional UE-KS2'!G100,'Additional UE-SP1'!G100,'Additional UE-CMCC1'!G100)</f>
        <v>1.9470000000000027</v>
      </c>
      <c r="H82" s="29">
        <f>Opt.D!G4</f>
        <v>3.9</v>
      </c>
      <c r="I82" s="30">
        <f>MAX('Additional UE-KS1'!I100,'Additional UE-KS2'!I100,'Additional UE-SP1'!I100,'Additional UE-CMCC1'!I100)</f>
        <v>0.70666783896399465</v>
      </c>
      <c r="J82" s="30">
        <f>MAX('Additional UE-KS1'!J100,'Additional UE-KS2'!J100,'Additional UE-SP1'!J100,'Additional UE-CMCC1'!J100)</f>
        <v>0.90647299453009111</v>
      </c>
      <c r="K82" s="29">
        <f>Opt.D!J4</f>
        <v>0.5</v>
      </c>
      <c r="L82" s="30">
        <f>MAX('Additional UE-KS1'!L100,'Additional UE-KS2'!L100,'Additional UE-SP1'!L100,'Additional UE-CMCC1'!L100)</f>
        <v>0.48500000000001364</v>
      </c>
      <c r="M82" s="30">
        <f>MAX('Additional UE-KS1'!M100,'Additional UE-KS2'!M100,'Additional UE-SP1'!M100,'Additional UE-CMCC1'!M100)</f>
        <v>0</v>
      </c>
      <c r="N82" s="30">
        <f>MAX(I82,F82,L82)</f>
        <v>0.70666783896399465</v>
      </c>
      <c r="O82" s="30">
        <f>MAX(J82,G82,M82)</f>
        <v>1.9470000000000027</v>
      </c>
      <c r="P82" s="30">
        <f>MAX(L82,I82)</f>
        <v>0.70666783896399465</v>
      </c>
      <c r="Q82" s="30">
        <f>MAX(M82,J82)</f>
        <v>0.90647299453009111</v>
      </c>
    </row>
    <row r="83" spans="2:17" x14ac:dyDescent="0.2">
      <c r="B83" s="385"/>
      <c r="C83" s="386"/>
      <c r="D83" s="42">
        <v>41</v>
      </c>
      <c r="E83" s="29">
        <f>Opt.D!D5</f>
        <v>6</v>
      </c>
      <c r="F83" s="30">
        <f>MAX('Additional UE-KS1'!F101,'Additional UE-KS2'!F101,'Additional UE-SP1'!F101,'Additional UE-CMCC1'!F101)</f>
        <v>0.1547892995709077</v>
      </c>
      <c r="G83" s="30">
        <f>MAX('Additional UE-KS1'!G101,'Additional UE-KS2'!G101,'Additional UE-SP1'!G101,'Additional UE-CMCC1'!G101)</f>
        <v>1.4470586986627012</v>
      </c>
      <c r="H83" s="29">
        <f>Opt.D!G5</f>
        <v>4.5999999999999996</v>
      </c>
      <c r="I83" s="30">
        <f>MAX('Additional UE-KS1'!I101,'Additional UE-KS2'!I101,'Additional UE-SP1'!I101,'Additional UE-CMCC1'!I101)</f>
        <v>0.87623412048209559</v>
      </c>
      <c r="J83" s="30">
        <f>MAX('Additional UE-KS1'!J101,'Additional UE-KS2'!J101,'Additional UE-SP1'!J101,'Additional UE-CMCC1'!J101)</f>
        <v>1.1248381928702003</v>
      </c>
      <c r="K83" s="29"/>
      <c r="L83" s="30"/>
      <c r="M83" s="30"/>
      <c r="N83" s="30"/>
      <c r="O83" s="30"/>
      <c r="P83" s="30"/>
      <c r="Q83" s="31"/>
    </row>
    <row r="85" spans="2:17" x14ac:dyDescent="0.2">
      <c r="B85" t="s">
        <v>154</v>
      </c>
    </row>
    <row r="86" spans="2:17" x14ac:dyDescent="0.2">
      <c r="B86" s="375" t="s">
        <v>194</v>
      </c>
      <c r="C86" s="376"/>
      <c r="D86" s="146"/>
      <c r="E86" s="355" t="s">
        <v>55</v>
      </c>
      <c r="F86" s="356"/>
      <c r="G86" s="357"/>
      <c r="H86" s="358" t="s">
        <v>56</v>
      </c>
      <c r="I86" s="359"/>
      <c r="J86" s="360"/>
      <c r="K86" s="361" t="s">
        <v>57</v>
      </c>
      <c r="L86" s="362"/>
      <c r="M86" s="363"/>
      <c r="N86" s="373" t="s">
        <v>58</v>
      </c>
      <c r="O86" s="374"/>
      <c r="P86" s="373" t="s">
        <v>92</v>
      </c>
      <c r="Q86" s="374"/>
    </row>
    <row r="87" spans="2:17" ht="75" x14ac:dyDescent="0.2">
      <c r="B87" s="377"/>
      <c r="C87" s="378"/>
      <c r="D87" s="146" t="s">
        <v>5</v>
      </c>
      <c r="E87" s="178" t="s">
        <v>157</v>
      </c>
      <c r="F87" s="178" t="str">
        <f>$F$73</f>
        <v xml:space="preserve">Residual Error at 70% </v>
      </c>
      <c r="G87" s="178" t="str">
        <f>$G$73</f>
        <v xml:space="preserve">Residual Error at 95% </v>
      </c>
      <c r="H87" s="179" t="s">
        <v>157</v>
      </c>
      <c r="I87" s="179" t="str">
        <f>$F$73</f>
        <v xml:space="preserve">Residual Error at 70% </v>
      </c>
      <c r="J87" s="179" t="str">
        <f>$G$73</f>
        <v xml:space="preserve">Residual Error at 95% </v>
      </c>
      <c r="K87" s="180" t="s">
        <v>157</v>
      </c>
      <c r="L87" s="180" t="str">
        <f>$F$73</f>
        <v xml:space="preserve">Residual Error at 70% </v>
      </c>
      <c r="M87" s="180" t="str">
        <f>$G$73</f>
        <v xml:space="preserve">Residual Error at 95% </v>
      </c>
      <c r="N87" s="147" t="str">
        <f t="shared" ref="N87" si="24">$F$73</f>
        <v xml:space="preserve">Residual Error at 70% </v>
      </c>
      <c r="O87" s="147" t="str">
        <f t="shared" ref="O87" si="25">$G$73</f>
        <v xml:space="preserve">Residual Error at 95% </v>
      </c>
      <c r="P87" s="147" t="str">
        <f t="shared" ref="P87" si="26">$F$73</f>
        <v xml:space="preserve">Residual Error at 70% </v>
      </c>
      <c r="Q87" s="147" t="str">
        <f t="shared" ref="Q87" si="27">$G$73</f>
        <v xml:space="preserve">Residual Error at 95% </v>
      </c>
    </row>
    <row r="88" spans="2:17" x14ac:dyDescent="0.2">
      <c r="B88" s="377"/>
      <c r="C88" s="378"/>
      <c r="D88" s="42">
        <v>13</v>
      </c>
      <c r="E88" s="29">
        <f>'Opt.G (3 ori)'!D3</f>
        <v>6.5</v>
      </c>
      <c r="F88" s="30">
        <f>MAX('Additional UE-KS1'!F106,'Additional UE-KS2'!F106,'Additional UE-SP1'!F106,'Additional UE-CMCC1'!F106)</f>
        <v>4.4990000000000094</v>
      </c>
      <c r="G88" s="30">
        <f>MAX('Additional UE-KS1'!G106,'Additional UE-KS2'!G106,'Additional UE-SP1'!G106,'Additional UE-CMCC1'!G106)</f>
        <v>6.7267357637619085</v>
      </c>
      <c r="H88" s="29">
        <f>'Opt.G (3 ori)'!G3</f>
        <v>2.2999999999999998</v>
      </c>
      <c r="I88" s="30">
        <f>MAX('Additional UE-KS1'!I106,'Additional UE-KS2'!I106,'Additional UE-SP1'!I106,'Additional UE-CMCC1'!I106)</f>
        <v>1.9350000000000023</v>
      </c>
      <c r="J88" s="30">
        <f>MAX('Additional UE-KS1'!J106,'Additional UE-KS2'!J106,'Additional UE-SP1'!J106,'Additional UE-CMCC1'!J106)</f>
        <v>1.0753544145397029</v>
      </c>
      <c r="K88" s="29">
        <f>'Opt.G (3 ori)'!J3</f>
        <v>0.6</v>
      </c>
      <c r="L88" s="30">
        <f>MAX('Additional UE-KS1'!L106,'Additional UE-KS2'!L106,'Additional UE-SP1'!L106,'Additional UE-CMCC1'!L106)</f>
        <v>0.90399999999998215</v>
      </c>
      <c r="M88" s="30">
        <f>MAX('Additional UE-KS1'!M106,'Additional UE-KS2'!M106,'Additional UE-SP1'!M106,'Additional UE-CMCC1'!M106)</f>
        <v>0.23283741226970278</v>
      </c>
      <c r="N88" s="30">
        <f>MAX(I88,F88,L88)</f>
        <v>4.4990000000000094</v>
      </c>
      <c r="O88" s="30"/>
      <c r="P88" s="30">
        <f>MAX(L88,I88)</f>
        <v>1.9350000000000023</v>
      </c>
      <c r="Q88" s="30"/>
    </row>
    <row r="89" spans="2:17" x14ac:dyDescent="0.2">
      <c r="B89" s="377"/>
      <c r="C89" s="378"/>
      <c r="D89" s="42">
        <v>7</v>
      </c>
      <c r="E89" s="29">
        <f>'Opt.G (3 ori)'!D4</f>
        <v>8.1999999999999993</v>
      </c>
      <c r="F89" s="30">
        <f>MAX('Additional UE-KS1'!F107,'Additional UE-KS2'!F107,'Additional UE-SP1'!F107,'Additional UE-CMCC1'!F107)</f>
        <v>2.7939999999999969</v>
      </c>
      <c r="G89" s="30">
        <f>MAX('Additional UE-KS1'!G107,'Additional UE-KS2'!G107,'Additional UE-SP1'!G107,'Additional UE-CMCC1'!G107)</f>
        <v>5.2979999999999876</v>
      </c>
      <c r="H89" s="29">
        <f>'Opt.G (3 ori)'!G4</f>
        <v>3.8</v>
      </c>
      <c r="I89" s="30">
        <f>MAX('Additional UE-KS1'!I107,'Additional UE-KS2'!I107,'Additional UE-SP1'!I107,'Additional UE-CMCC1'!I107)</f>
        <v>0.80666783896400318</v>
      </c>
      <c r="J89" s="30">
        <f>MAX('Additional UE-KS1'!J107,'Additional UE-KS2'!J107,'Additional UE-SP1'!J107,'Additional UE-CMCC1'!J107)</f>
        <v>0.9410000000000025</v>
      </c>
      <c r="K89" s="29">
        <f>'Opt.G (3 ori)'!J4</f>
        <v>0.3</v>
      </c>
      <c r="L89" s="30">
        <f>MAX('Additional UE-KS1'!L107,'Additional UE-KS2'!L107,'Additional UE-SP1'!L107,'Additional UE-CMCC1'!L107)</f>
        <v>0.68500000000001648</v>
      </c>
      <c r="M89" s="30">
        <f>MAX('Additional UE-KS1'!M107,'Additional UE-KS2'!M107,'Additional UE-SP1'!M107,'Additional UE-CMCC1'!M107)</f>
        <v>0</v>
      </c>
      <c r="N89" s="30">
        <f>MAX(I89,F89,L89)</f>
        <v>2.7939999999999969</v>
      </c>
      <c r="O89" s="30"/>
      <c r="P89" s="30">
        <f>MAX(L89,I89)</f>
        <v>0.80666783896400318</v>
      </c>
      <c r="Q89" s="30"/>
    </row>
    <row r="90" spans="2:17" x14ac:dyDescent="0.2">
      <c r="B90" s="377"/>
      <c r="C90" s="378"/>
      <c r="D90" s="42">
        <v>41</v>
      </c>
      <c r="E90" s="29">
        <f>'Opt.G (3 ori)'!D5</f>
        <v>9.1999999999999993</v>
      </c>
      <c r="F90" s="30">
        <f>MAX('Additional UE-KS1'!F108,'Additional UE-KS2'!F108,'Additional UE-SP1'!F108,'Additional UE-CMCC1'!F108)</f>
        <v>3.3547892995709105</v>
      </c>
      <c r="G90" s="30">
        <f>MAX('Additional UE-KS1'!G108,'Additional UE-KS2'!G108,'Additional UE-SP1'!G108,'Additional UE-CMCC1'!G108)</f>
        <v>5.5563578170312979</v>
      </c>
      <c r="H90" s="29">
        <f>'Opt.G (3 ori)'!G5</f>
        <v>3.8</v>
      </c>
      <c r="I90" s="30">
        <f>MAX('Additional UE-KS1'!I108,'Additional UE-KS2'!I108,'Additional UE-SP1'!I108,'Additional UE-CMCC1'!I108)</f>
        <v>1.6762341204820927</v>
      </c>
      <c r="J90" s="30">
        <f>MAX('Additional UE-KS1'!J108,'Additional UE-KS2'!J108,'Additional UE-SP1'!J108,'Additional UE-CMCC1'!J108)</f>
        <v>1.9248381928701974</v>
      </c>
      <c r="K90" s="29"/>
      <c r="L90" s="30"/>
      <c r="M90" s="2"/>
      <c r="N90" s="30"/>
      <c r="O90" s="30"/>
      <c r="P90" s="30"/>
      <c r="Q90" s="30"/>
    </row>
    <row r="92" spans="2:17" x14ac:dyDescent="0.2">
      <c r="B92" t="s">
        <v>154</v>
      </c>
    </row>
    <row r="93" spans="2:17" x14ac:dyDescent="0.2">
      <c r="B93" s="375" t="s">
        <v>195</v>
      </c>
      <c r="C93" s="376"/>
      <c r="D93" s="146"/>
      <c r="E93" s="355" t="s">
        <v>55</v>
      </c>
      <c r="F93" s="356"/>
      <c r="G93" s="357"/>
      <c r="H93" s="358" t="s">
        <v>56</v>
      </c>
      <c r="I93" s="359"/>
      <c r="J93" s="360"/>
      <c r="K93" s="361" t="s">
        <v>57</v>
      </c>
      <c r="L93" s="362"/>
      <c r="M93" s="363"/>
      <c r="N93" s="373" t="s">
        <v>58</v>
      </c>
      <c r="O93" s="374"/>
      <c r="P93" s="373" t="s">
        <v>92</v>
      </c>
      <c r="Q93" s="374"/>
    </row>
    <row r="94" spans="2:17" ht="75" x14ac:dyDescent="0.2">
      <c r="B94" s="377"/>
      <c r="C94" s="378"/>
      <c r="D94" s="146" t="s">
        <v>5</v>
      </c>
      <c r="E94" s="178" t="s">
        <v>157</v>
      </c>
      <c r="F94" s="178" t="str">
        <f>$F$73</f>
        <v xml:space="preserve">Residual Error at 70% </v>
      </c>
      <c r="G94" s="178" t="str">
        <f>$G$73</f>
        <v xml:space="preserve">Residual Error at 95% </v>
      </c>
      <c r="H94" s="179" t="s">
        <v>157</v>
      </c>
      <c r="I94" s="179" t="str">
        <f>$F$73</f>
        <v xml:space="preserve">Residual Error at 70% </v>
      </c>
      <c r="J94" s="179" t="str">
        <f>$G$73</f>
        <v xml:space="preserve">Residual Error at 95% </v>
      </c>
      <c r="K94" s="180" t="s">
        <v>157</v>
      </c>
      <c r="L94" s="180" t="str">
        <f>$F$73</f>
        <v xml:space="preserve">Residual Error at 70% </v>
      </c>
      <c r="M94" s="180" t="str">
        <f>$G$73</f>
        <v xml:space="preserve">Residual Error at 95% </v>
      </c>
      <c r="N94" s="147" t="str">
        <f t="shared" ref="N94" si="28">$F$73</f>
        <v xml:space="preserve">Residual Error at 70% </v>
      </c>
      <c r="O94" s="147" t="str">
        <f t="shared" ref="O94" si="29">$G$73</f>
        <v xml:space="preserve">Residual Error at 95% </v>
      </c>
      <c r="P94" s="147" t="str">
        <f t="shared" ref="P94" si="30">$F$73</f>
        <v xml:space="preserve">Residual Error at 70% </v>
      </c>
      <c r="Q94" s="147" t="str">
        <f t="shared" ref="Q94" si="31">$G$73</f>
        <v xml:space="preserve">Residual Error at 95% </v>
      </c>
    </row>
    <row r="95" spans="2:17" x14ac:dyDescent="0.2">
      <c r="B95" s="377"/>
      <c r="C95" s="378"/>
      <c r="D95" s="42">
        <v>13</v>
      </c>
      <c r="E95" s="29">
        <f>'Opt.G (2 ori)'!D3</f>
        <v>5.8</v>
      </c>
      <c r="F95" s="30">
        <f>MAX('Additional UE-KS1'!F113,'Additional UE-KS2'!F113,'Additional UE-SP1'!F113,'Additional UE-CMCC1'!F113)</f>
        <v>4.9368476735113802</v>
      </c>
      <c r="G95" s="30">
        <f>MAX('Additional UE-KS1'!G113,'Additional UE-KS2'!G113,'Additional UE-SP1'!G113,'Additional UE-CMCC1'!G113)</f>
        <v>8.0894200836262087</v>
      </c>
      <c r="H95" s="29">
        <f>'Opt.G (2 ori)'!G3</f>
        <v>1.9</v>
      </c>
      <c r="I95" s="30">
        <f>MAX('Additional UE-KS1'!I113,'Additional UE-KS2'!I113,'Additional UE-SP1'!I113,'Additional UE-CMCC1'!I113)</f>
        <v>2.0986885526278769</v>
      </c>
      <c r="J95" s="30">
        <f>MAX('Additional UE-KS1'!J113,'Additional UE-KS2'!J113,'Additional UE-SP1'!J113,'Additional UE-CMCC1'!J113)</f>
        <v>1.7188690887494005</v>
      </c>
      <c r="K95" s="29">
        <f>'Opt.G (2 ori)'!J3</f>
        <v>0.8</v>
      </c>
      <c r="L95" s="30">
        <f>MAX('Additional UE-KS1'!L113,'Additional UE-KS2'!L113,'Additional UE-SP1'!L113,'Additional UE-CMCC1'!L113)</f>
        <v>0.74368532741812032</v>
      </c>
      <c r="M95" s="30">
        <f>MAX('Additional UE-KS1'!M113,'Additional UE-KS2'!M113,'Additional UE-SP1'!M113,'Additional UE-CMCC1'!M113)</f>
        <v>3.0277083329423249E-2</v>
      </c>
      <c r="N95" s="30">
        <f>MAX(I95,F95,L95)</f>
        <v>4.9368476735113802</v>
      </c>
      <c r="O95" s="30"/>
      <c r="P95" s="30">
        <f>MAX(L95,I95)</f>
        <v>2.0986885526278769</v>
      </c>
      <c r="Q95" s="30"/>
    </row>
    <row r="96" spans="2:17" x14ac:dyDescent="0.2">
      <c r="B96" s="377"/>
      <c r="C96" s="378"/>
      <c r="D96" s="42">
        <v>7</v>
      </c>
      <c r="E96" s="29">
        <f>'Opt.G (2 ori)'!D4</f>
        <v>7.6</v>
      </c>
      <c r="F96" s="30">
        <f>MAX('Additional UE-KS1'!F114,'Additional UE-KS2'!F114,'Additional UE-SP1'!F114,'Additional UE-CMCC1'!F114)</f>
        <v>3.0225184568911345</v>
      </c>
      <c r="G96" s="30">
        <f>MAX('Additional UE-KS1'!G114,'Additional UE-KS2'!G114,'Additional UE-SP1'!G114,'Additional UE-CMCC1'!G114)</f>
        <v>6.0211259806754924</v>
      </c>
      <c r="H96" s="29">
        <f>'Opt.G (2 ori)'!G4</f>
        <v>3.6</v>
      </c>
      <c r="I96" s="30">
        <f>MAX('Additional UE-KS1'!I114,'Additional UE-KS2'!I114,'Additional UE-SP1'!I114,'Additional UE-CMCC1'!I114)</f>
        <v>1.002807558406559</v>
      </c>
      <c r="J96" s="30">
        <f>MAX('Additional UE-KS1'!J114,'Additional UE-KS2'!J114,'Additional UE-SP1'!J114,'Additional UE-CMCC1'!J114)</f>
        <v>0.58241622479401656</v>
      </c>
      <c r="K96" s="29">
        <f>'Opt.G (2 ori)'!J4</f>
        <v>-0.2</v>
      </c>
      <c r="L96" s="30">
        <f>MAX('Additional UE-KS1'!L114,'Additional UE-KS2'!L114,'Additional UE-SP1'!L114,'Additional UE-CMCC1'!L114)</f>
        <v>1.0075928046382927</v>
      </c>
      <c r="M96" s="30">
        <f>MAX('Additional UE-KS1'!M114,'Additional UE-KS2'!M114,'Additional UE-SP1'!M114,'Additional UE-CMCC1'!M114)</f>
        <v>0</v>
      </c>
      <c r="N96" s="30">
        <f>MAX(I96,F96,L96)</f>
        <v>3.0225184568911345</v>
      </c>
      <c r="O96" s="30"/>
      <c r="P96" s="30">
        <f>MAX(L96,I96)</f>
        <v>1.0075928046382927</v>
      </c>
      <c r="Q96" s="30"/>
    </row>
    <row r="97" spans="2:17" x14ac:dyDescent="0.2">
      <c r="B97" s="377"/>
      <c r="C97" s="378"/>
      <c r="D97" s="42">
        <v>41</v>
      </c>
      <c r="E97" s="29">
        <f>'Opt.G (2 ori)'!D5</f>
        <v>8.6</v>
      </c>
      <c r="F97" s="30">
        <f>MAX('Additional UE-KS1'!F115,'Additional UE-KS2'!F115,'Additional UE-SP1'!F115,'Additional UE-CMCC1'!F115)</f>
        <v>3.4966286469684746</v>
      </c>
      <c r="G97" s="30">
        <f>MAX('Additional UE-KS1'!G115,'Additional UE-KS2'!G115,'Additional UE-SP1'!G115,'Additional UE-CMCC1'!G115)</f>
        <v>6.2580364137119489</v>
      </c>
      <c r="H97" s="29">
        <f>'Opt.G (2 ori)'!G5</f>
        <v>3.2</v>
      </c>
      <c r="I97" s="30">
        <f>MAX('Additional UE-KS1'!I115,'Additional UE-KS2'!I115,'Additional UE-SP1'!I115,'Additional UE-CMCC1'!I115)</f>
        <v>1.6537604213163775</v>
      </c>
      <c r="J97" s="30">
        <f>MAX('Additional UE-KS1'!J115,'Additional UE-KS2'!J115,'Additional UE-SP1'!J115,'Additional UE-CMCC1'!J115)</f>
        <v>2.5149427614396416</v>
      </c>
      <c r="K97" s="29"/>
      <c r="L97" s="30"/>
      <c r="M97" s="2"/>
      <c r="N97" s="30"/>
      <c r="O97" s="30"/>
      <c r="P97" s="30"/>
      <c r="Q97" s="30"/>
    </row>
    <row r="99" spans="2:17" x14ac:dyDescent="0.2">
      <c r="B99" t="s">
        <v>203</v>
      </c>
    </row>
    <row r="100" spans="2:17" x14ac:dyDescent="0.2">
      <c r="B100" s="366" t="s">
        <v>202</v>
      </c>
      <c r="C100" s="367"/>
      <c r="D100" s="229"/>
      <c r="E100" s="355" t="s">
        <v>55</v>
      </c>
      <c r="F100" s="356"/>
      <c r="G100" s="357"/>
      <c r="H100" s="358" t="s">
        <v>56</v>
      </c>
      <c r="I100" s="359"/>
      <c r="J100" s="360"/>
      <c r="K100" s="361" t="s">
        <v>57</v>
      </c>
      <c r="L100" s="362"/>
      <c r="M100" s="363"/>
      <c r="N100" s="370" t="s">
        <v>58</v>
      </c>
      <c r="O100" s="371"/>
      <c r="P100" s="370" t="s">
        <v>92</v>
      </c>
      <c r="Q100" s="371"/>
    </row>
    <row r="101" spans="2:17" ht="75" x14ac:dyDescent="0.2">
      <c r="B101" s="368"/>
      <c r="C101" s="369"/>
      <c r="D101" s="229" t="s">
        <v>5</v>
      </c>
      <c r="E101" s="178" t="s">
        <v>157</v>
      </c>
      <c r="F101" s="178" t="str">
        <f>$F$73</f>
        <v xml:space="preserve">Residual Error at 70% </v>
      </c>
      <c r="G101" s="178" t="str">
        <f>$G$73</f>
        <v xml:space="preserve">Residual Error at 95% </v>
      </c>
      <c r="H101" s="179" t="s">
        <v>157</v>
      </c>
      <c r="I101" s="179" t="str">
        <f>$F$73</f>
        <v xml:space="preserve">Residual Error at 70% </v>
      </c>
      <c r="J101" s="179" t="str">
        <f>$G$73</f>
        <v xml:space="preserve">Residual Error at 95% </v>
      </c>
      <c r="K101" s="180" t="s">
        <v>157</v>
      </c>
      <c r="L101" s="180" t="str">
        <f>$F$73</f>
        <v xml:space="preserve">Residual Error at 70% </v>
      </c>
      <c r="M101" s="180" t="str">
        <f>$G$73</f>
        <v xml:space="preserve">Residual Error at 95% </v>
      </c>
      <c r="N101" s="230" t="str">
        <f t="shared" ref="N101" si="32">$F$73</f>
        <v xml:space="preserve">Residual Error at 70% </v>
      </c>
      <c r="O101" s="230" t="str">
        <f t="shared" ref="O101" si="33">$G$73</f>
        <v xml:space="preserve">Residual Error at 95% </v>
      </c>
      <c r="P101" s="230" t="str">
        <f t="shared" ref="P101" si="34">$F$73</f>
        <v xml:space="preserve">Residual Error at 70% </v>
      </c>
      <c r="Q101" s="230" t="str">
        <f t="shared" ref="Q101" si="35">$G$73</f>
        <v xml:space="preserve">Residual Error at 95% </v>
      </c>
    </row>
    <row r="102" spans="2:17" x14ac:dyDescent="0.2">
      <c r="B102" s="368"/>
      <c r="C102" s="369"/>
      <c r="D102" s="42">
        <v>13</v>
      </c>
      <c r="E102" s="29">
        <f>'Opt.H (3 ori)'!D3</f>
        <v>7.6</v>
      </c>
      <c r="F102" s="30">
        <f>MAX('Additional UE-KS1'!F120,'Additional UE-KS2'!F120,'Additional UE-SP1'!F120,'Additional UE-CMCC1'!F120)</f>
        <v>4.2450000000000045</v>
      </c>
      <c r="G102" s="30">
        <f>MAX('Additional UE-KS1'!G120,'Additional UE-KS2'!G120,'Additional UE-SP1'!G120,'Additional UE-CMCC1'!G120)</f>
        <v>6.2110442747991073</v>
      </c>
      <c r="H102" s="29">
        <f>'Opt.H (3 ori)'!G3</f>
        <v>2.9</v>
      </c>
      <c r="I102" s="30">
        <f>MAX('Additional UE-KS1'!I120,'Additional UE-KS2'!I120,'Additional UE-SP1'!I120,'Additional UE-CMCC1'!I120)</f>
        <v>1.9362667088176835</v>
      </c>
      <c r="J102" s="30">
        <f>MAX('Additional UE-KS1'!J120,'Additional UE-KS2'!J120,'Additional UE-SP1'!J120,'Additional UE-CMCC1'!J120)</f>
        <v>1.0168285276049005</v>
      </c>
      <c r="K102" s="29">
        <f>'Opt.H (3 ori)'!J3</f>
        <v>0.7</v>
      </c>
      <c r="L102" s="30">
        <f>MAX('Additional UE-KS1'!L120,'Additional UE-KS2'!L120,'Additional UE-SP1'!L120,'Additional UE-CMCC1'!L120)</f>
        <v>0.42901107339288558</v>
      </c>
      <c r="M102" s="30">
        <f>MAX('Additional UE-KS1'!M120,'Additional UE-KS2'!M120,'Additional UE-SP1'!M120,'Additional UE-CMCC1'!M120)</f>
        <v>1.8952824209904406E-2</v>
      </c>
      <c r="N102" s="30">
        <f>MAX(I102,F102,L102)</f>
        <v>4.2450000000000045</v>
      </c>
      <c r="O102" s="30"/>
      <c r="P102" s="30">
        <f>MAX(L102,I102)</f>
        <v>1.9362667088176835</v>
      </c>
      <c r="Q102" s="30"/>
    </row>
    <row r="103" spans="2:17" x14ac:dyDescent="0.2">
      <c r="B103" s="368"/>
      <c r="C103" s="369"/>
      <c r="D103" s="42">
        <v>7</v>
      </c>
      <c r="E103" s="29">
        <f>'Opt.H (3 ori)'!D4</f>
        <v>9.1</v>
      </c>
      <c r="F103" s="30">
        <f>MAX('Additional UE-KS1'!F121,'Additional UE-KS2'!F121,'Additional UE-SP1'!F121,'Additional UE-CMCC1'!F121)</f>
        <v>2.7270000000000181</v>
      </c>
      <c r="G103" s="30">
        <f>MAX('Additional UE-KS1'!G121,'Additional UE-KS2'!G121,'Additional UE-SP1'!G121,'Additional UE-CMCC1'!G121)</f>
        <v>5.1740000000000066</v>
      </c>
      <c r="H103" s="29">
        <f>'Opt.H (3 ori)'!G4</f>
        <v>3.5</v>
      </c>
      <c r="I103" s="30">
        <f>MAX('Additional UE-KS1'!I121,'Additional UE-KS2'!I121,'Additional UE-SP1'!I121,'Additional UE-CMCC1'!I121)</f>
        <v>1.1700000000000017</v>
      </c>
      <c r="J103" s="30">
        <f>MAX('Additional UE-KS1'!J121,'Additional UE-KS2'!J121,'Additional UE-SP1'!J121,'Additional UE-CMCC1'!J121)</f>
        <v>1.3730000000000047</v>
      </c>
      <c r="K103" s="29">
        <f>'Opt.H (3 ori)'!J4</f>
        <v>-0.4</v>
      </c>
      <c r="L103" s="30">
        <f>MAX('Additional UE-KS1'!L121,'Additional UE-KS2'!L121,'Additional UE-SP1'!L121,'Additional UE-CMCC1'!L121)</f>
        <v>1.1630000000000109</v>
      </c>
      <c r="M103" s="30">
        <f>MAX('Additional UE-KS1'!M121,'Additional UE-KS2'!M121,'Additional UE-SP1'!M121,'Additional UE-CMCC1'!M121)</f>
        <v>0</v>
      </c>
      <c r="N103" s="30">
        <f>MAX(I103,F103,L103)</f>
        <v>2.7270000000000181</v>
      </c>
      <c r="O103" s="30"/>
      <c r="P103" s="30">
        <f>MAX(L103,I103)</f>
        <v>1.1700000000000017</v>
      </c>
      <c r="Q103" s="30"/>
    </row>
    <row r="104" spans="2:17" x14ac:dyDescent="0.2">
      <c r="B104" s="368"/>
      <c r="C104" s="369"/>
      <c r="D104" s="42">
        <v>41</v>
      </c>
      <c r="E104" s="29">
        <f>'Opt.H (3 ori)'!D5</f>
        <v>9.4</v>
      </c>
      <c r="F104" s="30">
        <f>MAX('Additional UE-KS1'!F122,'Additional UE-KS2'!F122,'Additional UE-SP1'!F122,'Additional UE-CMCC1'!F122)</f>
        <v>3.4597141444540966</v>
      </c>
      <c r="G104" s="30">
        <f>MAX('Additional UE-KS1'!G122,'Additional UE-KS2'!G122,'Additional UE-SP1'!G122,'Additional UE-CMCC1'!G122)</f>
        <v>5.9859037292492019</v>
      </c>
      <c r="H104" s="29">
        <f>'Opt.H (3 ori)'!G5</f>
        <v>3.9</v>
      </c>
      <c r="I104" s="30">
        <f>MAX('Additional UE-KS1'!I122,'Additional UE-KS2'!I122,'Additional UE-SP1'!I122,'Additional UE-CMCC1'!I122)</f>
        <v>1.553455333788591</v>
      </c>
      <c r="J104" s="30">
        <f>MAX('Additional UE-KS1'!J122,'Additional UE-KS2'!J122,'Additional UE-SP1'!J122,'Additional UE-CMCC1'!J122)</f>
        <v>2.1969145542295934</v>
      </c>
      <c r="K104" s="29">
        <f>'Opt.H (3 ori)'!J5</f>
        <v>0</v>
      </c>
      <c r="L104" s="30"/>
      <c r="M104" s="2"/>
      <c r="N104" s="30"/>
      <c r="O104" s="30"/>
      <c r="P104" s="30"/>
      <c r="Q104" s="30"/>
    </row>
    <row r="106" spans="2:17" x14ac:dyDescent="0.2">
      <c r="B106" t="s">
        <v>238</v>
      </c>
    </row>
    <row r="107" spans="2:17" x14ac:dyDescent="0.2">
      <c r="B107" s="351" t="s">
        <v>237</v>
      </c>
      <c r="C107" s="352"/>
      <c r="D107" s="266"/>
      <c r="E107" s="355" t="s">
        <v>55</v>
      </c>
      <c r="F107" s="356"/>
      <c r="G107" s="357"/>
      <c r="H107" s="358" t="s">
        <v>56</v>
      </c>
      <c r="I107" s="359"/>
      <c r="J107" s="360"/>
      <c r="K107" s="361" t="s">
        <v>57</v>
      </c>
      <c r="L107" s="362"/>
      <c r="M107" s="363"/>
      <c r="N107" s="364" t="s">
        <v>58</v>
      </c>
      <c r="O107" s="365"/>
      <c r="P107" s="364" t="s">
        <v>92</v>
      </c>
      <c r="Q107" s="365"/>
    </row>
    <row r="108" spans="2:17" ht="75" x14ac:dyDescent="0.2">
      <c r="B108" s="353"/>
      <c r="C108" s="354"/>
      <c r="D108" s="266" t="s">
        <v>5</v>
      </c>
      <c r="E108" s="178" t="s">
        <v>157</v>
      </c>
      <c r="F108" s="178" t="s">
        <v>158</v>
      </c>
      <c r="G108" s="178" t="s">
        <v>159</v>
      </c>
      <c r="H108" s="179" t="s">
        <v>157</v>
      </c>
      <c r="I108" s="179" t="s">
        <v>158</v>
      </c>
      <c r="J108" s="179" t="s">
        <v>159</v>
      </c>
      <c r="K108" s="180" t="s">
        <v>157</v>
      </c>
      <c r="L108" s="180" t="s">
        <v>158</v>
      </c>
      <c r="M108" s="180" t="s">
        <v>159</v>
      </c>
      <c r="N108" s="267" t="s">
        <v>158</v>
      </c>
      <c r="O108" s="267" t="s">
        <v>159</v>
      </c>
      <c r="P108" s="267" t="s">
        <v>158</v>
      </c>
      <c r="Q108" s="267" t="s">
        <v>159</v>
      </c>
    </row>
    <row r="109" spans="2:17" x14ac:dyDescent="0.2">
      <c r="B109" s="353"/>
      <c r="C109" s="354"/>
      <c r="D109" s="42">
        <v>13</v>
      </c>
      <c r="E109" s="29">
        <f>Opt.I!D3</f>
        <v>9</v>
      </c>
      <c r="F109" s="30">
        <f>MAX('Additional UE-KS1'!F127,'Additional UE-KS2'!F127,'Additional UE-SP1'!F127,'Additional UE-CMCC1'!F127)</f>
        <v>1.9990000000000094</v>
      </c>
      <c r="G109" s="30">
        <f>MAX('Additional UE-KS1'!G127,'Additional UE-KS2'!G127,'Additional UE-SP1'!G127,'Additional UE-CMCC1'!G127)</f>
        <v>4.2267357637619085</v>
      </c>
      <c r="H109" s="29">
        <f>Opt.I!G3</f>
        <v>2.4</v>
      </c>
      <c r="I109" s="30">
        <f>MAX('Additional UE-KS1'!I127,'Additional UE-KS2'!I127,'Additional UE-SP1'!I127,'Additional UE-CMCC1'!I127)</f>
        <v>1.8349999999999937</v>
      </c>
      <c r="J109" s="30">
        <f>MAX('Additional UE-KS1'!J127,'Additional UE-KS2'!J127,'Additional UE-SP1'!J127,'Additional UE-CMCC1'!J127)</f>
        <v>1.2479999999999905</v>
      </c>
      <c r="K109" s="29">
        <f>Opt.I!J3</f>
        <v>0.65</v>
      </c>
      <c r="L109" s="30">
        <f>MAX('Additional UE-KS1'!L127,'Additional UE-KS2'!L127,'Additional UE-SP1'!L127,'Additional UE-CMCC1'!L127)</f>
        <v>0.95399999999999352</v>
      </c>
      <c r="M109" s="30">
        <f>MAX('Additional UE-KS1'!M127,'Additional UE-KS2'!M127,'Additional UE-SP1'!M127,'Additional UE-CMCC1'!M127)</f>
        <v>1.3920000000000101</v>
      </c>
      <c r="N109" s="30">
        <f>MAX(I109,F109,L109)</f>
        <v>1.9990000000000094</v>
      </c>
      <c r="O109" s="166">
        <f>MAX(J109,G109,M109)</f>
        <v>4.2267357637619085</v>
      </c>
      <c r="P109" s="30">
        <f>MAX(L109,I109)</f>
        <v>1.8349999999999937</v>
      </c>
      <c r="Q109" s="166">
        <f>MAX(M109,J109)</f>
        <v>1.3920000000000101</v>
      </c>
    </row>
    <row r="110" spans="2:17" x14ac:dyDescent="0.2">
      <c r="B110" s="353"/>
      <c r="C110" s="354"/>
      <c r="D110" s="42">
        <v>7</v>
      </c>
      <c r="E110" s="29">
        <f>Opt.I!D4</f>
        <v>10.8</v>
      </c>
      <c r="F110" s="30">
        <f>MAX('Additional UE-KS1'!F128,'Additional UE-KS2'!F128,'Additional UE-SP1'!F128,'Additional UE-CMCC1'!F128)</f>
        <v>0.19400000000000261</v>
      </c>
      <c r="G110" s="30">
        <f>MAX('Additional UE-KS1'!G128,'Additional UE-KS2'!G128,'Additional UE-SP1'!G128,'Additional UE-CMCC1'!G128)</f>
        <v>2.6979999999999933</v>
      </c>
      <c r="H110" s="29">
        <f>Opt.I!G4</f>
        <v>3.2</v>
      </c>
      <c r="I110" s="30">
        <f>MAX('Additional UE-KS1'!I128,'Additional UE-KS2'!I128,'Additional UE-SP1'!I128,'Additional UE-CMCC1'!I128)</f>
        <v>0.30700000000000216</v>
      </c>
      <c r="J110" s="30">
        <f>MAX('Additional UE-KS1'!J128,'Additional UE-KS2'!J128,'Additional UE-SP1'!J128,'Additional UE-CMCC1'!J128)</f>
        <v>9.6999999999994202E-2</v>
      </c>
      <c r="K110" s="29">
        <f>Opt.I!J4</f>
        <v>0.3</v>
      </c>
      <c r="L110" s="30">
        <f>MAX('Additional UE-KS1'!L128,'Additional UE-KS2'!L128,'Additional UE-SP1'!L128,'Additional UE-CMCC1'!L128)</f>
        <v>0.5029999999999859</v>
      </c>
      <c r="M110" s="30">
        <f>MAX('Additional UE-KS1'!M128,'Additional UE-KS2'!M128,'Additional UE-SP1'!M128,'Additional UE-CMCC1'!M128)</f>
        <v>0</v>
      </c>
      <c r="N110" s="30">
        <f>MAX(I110,F110,L110)</f>
        <v>0.5029999999999859</v>
      </c>
      <c r="O110" s="30">
        <f>MAX(J110,G110,M110)</f>
        <v>2.6979999999999933</v>
      </c>
      <c r="P110" s="30">
        <f>MAX(L110,I110)</f>
        <v>0.5029999999999859</v>
      </c>
      <c r="Q110" s="30">
        <f>MAX(M110,J110)</f>
        <v>9.6999999999994202E-2</v>
      </c>
    </row>
    <row r="111" spans="2:17" x14ac:dyDescent="0.2">
      <c r="B111" s="353"/>
      <c r="C111" s="354"/>
      <c r="D111" s="42">
        <v>41</v>
      </c>
      <c r="E111" s="29">
        <f>Opt.I!D5</f>
        <v>11.9</v>
      </c>
      <c r="F111" s="30">
        <f>MAX('Additional UE-KS1'!F129,'Additional UE-KS2'!F129,'Additional UE-SP1'!F129,'Additional UE-CMCC1'!F129)</f>
        <v>0.36341452612988689</v>
      </c>
      <c r="G111" s="30">
        <f>MAX('Additional UE-KS1'!G129,'Additional UE-KS2'!G129,'Additional UE-SP1'!G129,'Additional UE-CMCC1'!G129)</f>
        <v>2.8563578170312951</v>
      </c>
      <c r="H111" s="29">
        <f>Opt.I!G5</f>
        <v>3.6</v>
      </c>
      <c r="I111" s="30">
        <f>MAX('Additional UE-KS1'!I129,'Additional UE-KS2'!I129,'Additional UE-SP1'!I129,'Additional UE-CMCC1'!I129)</f>
        <v>1.4205463004778096</v>
      </c>
      <c r="J111" s="30">
        <f>MAX('Additional UE-KS1'!J129,'Additional UE-KS2'!J129,'Additional UE-SP1'!J129,'Additional UE-CMCC1'!J129)</f>
        <v>2.0132641647590077</v>
      </c>
      <c r="K111" s="29">
        <f>Opt.I!J5</f>
        <v>0</v>
      </c>
      <c r="L111" s="30"/>
      <c r="M111" s="2"/>
      <c r="N111" s="30"/>
      <c r="O111" s="30"/>
      <c r="P111" s="30"/>
      <c r="Q111" s="30"/>
    </row>
    <row r="113" spans="1:7" ht="24" x14ac:dyDescent="0.3">
      <c r="A113" s="141" t="s">
        <v>163</v>
      </c>
    </row>
    <row r="114" spans="1:7" x14ac:dyDescent="0.2">
      <c r="B114" t="s">
        <v>152</v>
      </c>
    </row>
    <row r="115" spans="1:7" x14ac:dyDescent="0.2">
      <c r="B115" s="379" t="s">
        <v>81</v>
      </c>
      <c r="C115" s="380"/>
      <c r="D115" s="142"/>
      <c r="E115" s="181" t="s">
        <v>55</v>
      </c>
      <c r="F115" s="183" t="s">
        <v>56</v>
      </c>
      <c r="G115" s="184" t="s">
        <v>57</v>
      </c>
    </row>
    <row r="116" spans="1:7" x14ac:dyDescent="0.2">
      <c r="B116" s="381"/>
      <c r="C116" s="382"/>
      <c r="D116" s="142" t="s">
        <v>5</v>
      </c>
      <c r="E116" s="182" t="s">
        <v>162</v>
      </c>
      <c r="F116" s="179" t="s">
        <v>162</v>
      </c>
      <c r="G116" s="180" t="s">
        <v>162</v>
      </c>
    </row>
    <row r="117" spans="1:7" x14ac:dyDescent="0.2">
      <c r="B117" s="381"/>
      <c r="C117" s="382"/>
      <c r="D117" s="42">
        <v>13</v>
      </c>
      <c r="E117" s="29">
        <f>IF(F74&gt;F31,F74-F31,0)</f>
        <v>0</v>
      </c>
      <c r="F117" s="29">
        <f>IF(I74&gt;I31,I74-I31,0)</f>
        <v>0</v>
      </c>
      <c r="G117" s="29">
        <f>IF(L74&gt;L31,L74-L31,0)</f>
        <v>0</v>
      </c>
    </row>
    <row r="118" spans="1:7" x14ac:dyDescent="0.2">
      <c r="B118" s="381"/>
      <c r="C118" s="382"/>
      <c r="D118" s="42">
        <v>7</v>
      </c>
      <c r="E118" s="29">
        <f>IF(F75&gt;F32,F75-F32,0)</f>
        <v>0</v>
      </c>
      <c r="F118" s="29">
        <f>IF(I75&gt;I32,I75-I32,0)</f>
        <v>5.7782272062098627E-2</v>
      </c>
      <c r="G118" s="29">
        <f>IF(L75&gt;L32,L75-L32,0)</f>
        <v>0</v>
      </c>
    </row>
    <row r="119" spans="1:7" x14ac:dyDescent="0.2">
      <c r="B119" s="381"/>
      <c r="C119" s="382"/>
      <c r="D119" s="42">
        <v>41</v>
      </c>
      <c r="E119" s="29">
        <f>IF(F76&gt;F33,F76-F33,0)</f>
        <v>0</v>
      </c>
      <c r="F119" s="29">
        <f>IF(I76&gt;I33,I76-I33,0)</f>
        <v>3.056707817201243E-2</v>
      </c>
      <c r="G119" s="29"/>
    </row>
    <row r="121" spans="1:7" x14ac:dyDescent="0.2">
      <c r="B121" t="s">
        <v>153</v>
      </c>
    </row>
    <row r="122" spans="1:7" x14ac:dyDescent="0.2">
      <c r="B122" s="383" t="s">
        <v>82</v>
      </c>
      <c r="C122" s="384"/>
      <c r="D122" s="144"/>
      <c r="E122" s="181" t="s">
        <v>55</v>
      </c>
      <c r="F122" s="183" t="s">
        <v>56</v>
      </c>
      <c r="G122" s="184" t="s">
        <v>57</v>
      </c>
    </row>
    <row r="123" spans="1:7" x14ac:dyDescent="0.2">
      <c r="B123" s="385"/>
      <c r="C123" s="386"/>
      <c r="D123" s="144" t="s">
        <v>5</v>
      </c>
      <c r="E123" s="182" t="s">
        <v>162</v>
      </c>
      <c r="F123" s="179" t="s">
        <v>162</v>
      </c>
      <c r="G123" s="180" t="s">
        <v>162</v>
      </c>
    </row>
    <row r="124" spans="1:7" x14ac:dyDescent="0.2">
      <c r="B124" s="385"/>
      <c r="C124" s="386"/>
      <c r="D124" s="42">
        <v>13</v>
      </c>
      <c r="E124" s="29">
        <f>IF(F81&gt;F38,F81-F38,0)</f>
        <v>0</v>
      </c>
      <c r="F124" s="29">
        <f>IF(I81&gt;I38,I81-I38,0)</f>
        <v>6.8812764950777705E-2</v>
      </c>
      <c r="G124" s="29">
        <f>IF(L81&gt;L38,L81-L38,0)</f>
        <v>0</v>
      </c>
    </row>
    <row r="125" spans="1:7" x14ac:dyDescent="0.2">
      <c r="B125" s="385"/>
      <c r="C125" s="386"/>
      <c r="D125" s="42">
        <v>7</v>
      </c>
      <c r="E125" s="29">
        <f>IF(F82&gt;F39,F82-F39,0)</f>
        <v>0</v>
      </c>
      <c r="F125" s="29">
        <f>IF(I82&gt;I39,I82-I39,0)</f>
        <v>0</v>
      </c>
      <c r="G125" s="29">
        <f>IF(L82&gt;L39,L82-L39,0)</f>
        <v>4.0352453826301371E-2</v>
      </c>
    </row>
    <row r="126" spans="1:7" x14ac:dyDescent="0.2">
      <c r="B126" s="385"/>
      <c r="C126" s="386"/>
      <c r="D126" s="42">
        <v>41</v>
      </c>
      <c r="E126" s="29">
        <f>IF(F83&gt;F40,F83-F40,0)</f>
        <v>0</v>
      </c>
      <c r="F126" s="29">
        <f>IF(I83&gt;I40,I83-I40,0)</f>
        <v>0</v>
      </c>
      <c r="G126" s="29"/>
    </row>
    <row r="128" spans="1:7" x14ac:dyDescent="0.2">
      <c r="B128" t="s">
        <v>154</v>
      </c>
    </row>
    <row r="129" spans="2:7" x14ac:dyDescent="0.2">
      <c r="B129" s="375" t="s">
        <v>194</v>
      </c>
      <c r="C129" s="376"/>
      <c r="D129" s="146"/>
      <c r="E129" s="181" t="s">
        <v>55</v>
      </c>
      <c r="F129" s="183" t="s">
        <v>56</v>
      </c>
      <c r="G129" s="184" t="s">
        <v>57</v>
      </c>
    </row>
    <row r="130" spans="2:7" x14ac:dyDescent="0.2">
      <c r="B130" s="377"/>
      <c r="C130" s="378"/>
      <c r="D130" s="146" t="s">
        <v>5</v>
      </c>
      <c r="E130" s="182" t="s">
        <v>162</v>
      </c>
      <c r="F130" s="179" t="s">
        <v>162</v>
      </c>
      <c r="G130" s="180" t="s">
        <v>162</v>
      </c>
    </row>
    <row r="131" spans="2:7" x14ac:dyDescent="0.2">
      <c r="B131" s="377"/>
      <c r="C131" s="378"/>
      <c r="D131" s="42">
        <v>13</v>
      </c>
      <c r="E131" s="29">
        <f>IF(F88&gt;F45,F88-F45,0)</f>
        <v>0</v>
      </c>
      <c r="F131" s="29">
        <f>IF(I88&gt;I45,I88-I45,0)</f>
        <v>0</v>
      </c>
      <c r="G131" s="29">
        <f>IF(L88&gt;L45,L88-L45,0)</f>
        <v>0</v>
      </c>
    </row>
    <row r="132" spans="2:7" x14ac:dyDescent="0.2">
      <c r="B132" s="377"/>
      <c r="C132" s="378"/>
      <c r="D132" s="42">
        <v>7</v>
      </c>
      <c r="E132" s="29">
        <f>IF(F89&gt;F46,F89-F46,0)</f>
        <v>0</v>
      </c>
      <c r="F132" s="29">
        <f>IF(I89&gt;I46,I89-I46,0)</f>
        <v>0</v>
      </c>
      <c r="G132" s="29">
        <f>IF(L89&gt;L46,L89-L46,0)</f>
        <v>4.8346826617091665E-3</v>
      </c>
    </row>
    <row r="133" spans="2:7" x14ac:dyDescent="0.2">
      <c r="B133" s="377"/>
      <c r="C133" s="378"/>
      <c r="D133" s="42">
        <v>41</v>
      </c>
      <c r="E133" s="29">
        <f>IF(F90&gt;F47,F90-F47,0)</f>
        <v>0</v>
      </c>
      <c r="F133" s="29">
        <f>IF(I90&gt;I47,I90-I47,0)</f>
        <v>3.5573420295179403E-2</v>
      </c>
      <c r="G133" s="29"/>
    </row>
    <row r="135" spans="2:7" x14ac:dyDescent="0.2">
      <c r="B135" t="s">
        <v>154</v>
      </c>
    </row>
    <row r="136" spans="2:7" x14ac:dyDescent="0.2">
      <c r="B136" s="375" t="s">
        <v>195</v>
      </c>
      <c r="C136" s="376"/>
      <c r="D136" s="146"/>
      <c r="E136" s="181" t="s">
        <v>55</v>
      </c>
      <c r="F136" s="183" t="s">
        <v>56</v>
      </c>
      <c r="G136" s="184" t="s">
        <v>57</v>
      </c>
    </row>
    <row r="137" spans="2:7" x14ac:dyDescent="0.2">
      <c r="B137" s="377"/>
      <c r="C137" s="378"/>
      <c r="D137" s="146" t="s">
        <v>5</v>
      </c>
      <c r="E137" s="182" t="s">
        <v>162</v>
      </c>
      <c r="F137" s="179" t="s">
        <v>162</v>
      </c>
      <c r="G137" s="180" t="s">
        <v>162</v>
      </c>
    </row>
    <row r="138" spans="2:7" x14ac:dyDescent="0.2">
      <c r="B138" s="377"/>
      <c r="C138" s="378"/>
      <c r="D138" s="42">
        <v>13</v>
      </c>
      <c r="E138" s="196">
        <f>IF(F95&gt;F52,F95-F52,0)</f>
        <v>0.64841294158085816</v>
      </c>
      <c r="F138" s="29">
        <f>IF(I95&gt;I52,I95-I52,0)</f>
        <v>0</v>
      </c>
      <c r="G138" s="29">
        <f>IF(L95&gt;L52,L95-L52,0)</f>
        <v>1.5960526373675066E-2</v>
      </c>
    </row>
    <row r="139" spans="2:7" x14ac:dyDescent="0.2">
      <c r="B139" s="377"/>
      <c r="C139" s="378"/>
      <c r="D139" s="42">
        <v>7</v>
      </c>
      <c r="E139" s="196">
        <f>IF(F96&gt;F53,F96-F53,0)</f>
        <v>0</v>
      </c>
      <c r="F139" s="29">
        <f>IF(I96&gt;I53,I96-I53,0)</f>
        <v>0</v>
      </c>
      <c r="G139" s="29">
        <f>IF(L96&gt;L53,L96-L53,0)</f>
        <v>0</v>
      </c>
    </row>
    <row r="140" spans="2:7" x14ac:dyDescent="0.2">
      <c r="B140" s="377"/>
      <c r="C140" s="378"/>
      <c r="D140" s="42">
        <v>41</v>
      </c>
      <c r="E140" s="196">
        <f>IF(F97&gt;F54,F97-F54,0)</f>
        <v>0</v>
      </c>
      <c r="F140" s="29">
        <f>IF(I97&gt;I54,I97-I54,0)</f>
        <v>0</v>
      </c>
      <c r="G140" s="29"/>
    </row>
    <row r="142" spans="2:7" x14ac:dyDescent="0.2">
      <c r="B142" t="s">
        <v>203</v>
      </c>
    </row>
    <row r="143" spans="2:7" x14ac:dyDescent="0.2">
      <c r="B143" s="366" t="s">
        <v>202</v>
      </c>
      <c r="C143" s="367"/>
      <c r="D143" s="229"/>
      <c r="E143" s="181" t="s">
        <v>55</v>
      </c>
      <c r="F143" s="183" t="s">
        <v>56</v>
      </c>
      <c r="G143" s="184" t="s">
        <v>57</v>
      </c>
    </row>
    <row r="144" spans="2:7" x14ac:dyDescent="0.2">
      <c r="B144" s="368"/>
      <c r="C144" s="369"/>
      <c r="D144" s="229" t="s">
        <v>5</v>
      </c>
      <c r="E144" s="182" t="s">
        <v>162</v>
      </c>
      <c r="F144" s="179" t="s">
        <v>162</v>
      </c>
      <c r="G144" s="180" t="s">
        <v>162</v>
      </c>
    </row>
    <row r="145" spans="1:7" x14ac:dyDescent="0.2">
      <c r="B145" s="368"/>
      <c r="C145" s="369"/>
      <c r="D145" s="42">
        <v>13</v>
      </c>
      <c r="E145" s="196">
        <f>IF(F102&gt;F59,F102-F59,0)</f>
        <v>0</v>
      </c>
      <c r="F145" s="29">
        <f>IF(I102&gt;I59,I102-I59,0)</f>
        <v>0</v>
      </c>
      <c r="G145" s="29">
        <f>IF(L102&gt;L59,L102-L59,0)</f>
        <v>0</v>
      </c>
    </row>
    <row r="146" spans="1:7" x14ac:dyDescent="0.2">
      <c r="B146" s="368"/>
      <c r="C146" s="369"/>
      <c r="D146" s="42">
        <v>7</v>
      </c>
      <c r="E146" s="196">
        <f>IF(F103&gt;F60,F103-F60,0)</f>
        <v>0</v>
      </c>
      <c r="F146" s="29">
        <f>IF(I103&gt;I60,I103-I60,0)</f>
        <v>0</v>
      </c>
      <c r="G146" s="29">
        <f>IF(L103&gt;L60,L103-L60,0)</f>
        <v>0</v>
      </c>
    </row>
    <row r="147" spans="1:7" x14ac:dyDescent="0.2">
      <c r="B147" s="368"/>
      <c r="C147" s="369"/>
      <c r="D147" s="42">
        <v>41</v>
      </c>
      <c r="E147" s="196">
        <f>IF(F104&gt;F61,F104-F61,0)</f>
        <v>0</v>
      </c>
      <c r="F147" s="29">
        <f>IF(I104&gt;I61,I104-I61,0)</f>
        <v>0</v>
      </c>
      <c r="G147" s="29"/>
    </row>
    <row r="149" spans="1:7" x14ac:dyDescent="0.2">
      <c r="B149" t="s">
        <v>238</v>
      </c>
    </row>
    <row r="150" spans="1:7" x14ac:dyDescent="0.2">
      <c r="B150" s="351" t="s">
        <v>237</v>
      </c>
      <c r="C150" s="352"/>
      <c r="D150" s="266"/>
      <c r="E150" s="181" t="s">
        <v>55</v>
      </c>
      <c r="F150" s="183" t="s">
        <v>56</v>
      </c>
      <c r="G150" s="268" t="s">
        <v>57</v>
      </c>
    </row>
    <row r="151" spans="1:7" x14ac:dyDescent="0.2">
      <c r="B151" s="353"/>
      <c r="C151" s="354"/>
      <c r="D151" s="266" t="s">
        <v>5</v>
      </c>
      <c r="E151" s="182" t="s">
        <v>162</v>
      </c>
      <c r="F151" s="179" t="s">
        <v>162</v>
      </c>
      <c r="G151" s="180" t="s">
        <v>162</v>
      </c>
    </row>
    <row r="152" spans="1:7" x14ac:dyDescent="0.2">
      <c r="B152" s="353"/>
      <c r="C152" s="354"/>
      <c r="D152" s="42">
        <v>13</v>
      </c>
      <c r="E152" s="29">
        <f>IF(F109&gt;F66,F109-F66,0)</f>
        <v>3.4609163929701481E-2</v>
      </c>
      <c r="F152" s="29">
        <f>IF(I109&gt;I66,I109-I66,0)</f>
        <v>1.6609163929672377E-2</v>
      </c>
      <c r="G152" s="29">
        <f>IF(L109&gt;L66,L109-L66,0)</f>
        <v>2.2439057315040145E-3</v>
      </c>
    </row>
    <row r="153" spans="1:7" x14ac:dyDescent="0.2">
      <c r="B153" s="353"/>
      <c r="C153" s="354"/>
      <c r="D153" s="42">
        <v>7</v>
      </c>
      <c r="E153" s="29">
        <f>IF(F110&gt;F67,F110-F67,0)</f>
        <v>0</v>
      </c>
      <c r="F153" s="29">
        <f>IF(I110&gt;I67,I110-I67,0)</f>
        <v>9.1719801264304124E-2</v>
      </c>
      <c r="G153" s="29">
        <f>IF(L110&gt;L67,L110-L67,0)</f>
        <v>0</v>
      </c>
    </row>
    <row r="154" spans="1:7" x14ac:dyDescent="0.2">
      <c r="B154" s="353"/>
      <c r="C154" s="354"/>
      <c r="D154" s="42">
        <v>41</v>
      </c>
      <c r="E154" s="196">
        <f>IF(F111&gt;F68,F111-F68,0)</f>
        <v>0</v>
      </c>
      <c r="F154" s="29">
        <f>IF(I111&gt;I68,I111-I68,0)</f>
        <v>0</v>
      </c>
      <c r="G154" s="29"/>
    </row>
    <row r="156" spans="1:7" x14ac:dyDescent="0.2">
      <c r="A156" t="s">
        <v>164</v>
      </c>
    </row>
    <row r="157" spans="1:7" x14ac:dyDescent="0.2">
      <c r="A157" t="s">
        <v>165</v>
      </c>
      <c r="B157" t="s">
        <v>180</v>
      </c>
    </row>
  </sheetData>
  <mergeCells count="121">
    <mergeCell ref="H86:J86"/>
    <mergeCell ref="K86:M86"/>
    <mergeCell ref="N86:O86"/>
    <mergeCell ref="P86:Q86"/>
    <mergeCell ref="B79:C83"/>
    <mergeCell ref="E79:G79"/>
    <mergeCell ref="H79:J79"/>
    <mergeCell ref="K79:M79"/>
    <mergeCell ref="N79:O79"/>
    <mergeCell ref="P79:Q79"/>
    <mergeCell ref="B86:C90"/>
    <mergeCell ref="E86:G86"/>
    <mergeCell ref="B43:C47"/>
    <mergeCell ref="E43:G43"/>
    <mergeCell ref="H43:J43"/>
    <mergeCell ref="K43:M43"/>
    <mergeCell ref="N43:O43"/>
    <mergeCell ref="P43:Q43"/>
    <mergeCell ref="B72:C76"/>
    <mergeCell ref="E72:G72"/>
    <mergeCell ref="H72:J72"/>
    <mergeCell ref="K72:M72"/>
    <mergeCell ref="N72:O72"/>
    <mergeCell ref="P50:Q50"/>
    <mergeCell ref="B50:C54"/>
    <mergeCell ref="E50:G50"/>
    <mergeCell ref="H50:J50"/>
    <mergeCell ref="K50:M50"/>
    <mergeCell ref="N50:O50"/>
    <mergeCell ref="B64:C68"/>
    <mergeCell ref="E64:G64"/>
    <mergeCell ref="H64:J64"/>
    <mergeCell ref="K64:M64"/>
    <mergeCell ref="N64:O64"/>
    <mergeCell ref="P64:Q64"/>
    <mergeCell ref="B36:C40"/>
    <mergeCell ref="E36:G36"/>
    <mergeCell ref="H36:J36"/>
    <mergeCell ref="K36:M36"/>
    <mergeCell ref="N36:O36"/>
    <mergeCell ref="P36:Q36"/>
    <mergeCell ref="B29:C33"/>
    <mergeCell ref="E29:G29"/>
    <mergeCell ref="H29:J29"/>
    <mergeCell ref="B21:B22"/>
    <mergeCell ref="D5:E6"/>
    <mergeCell ref="F5:G6"/>
    <mergeCell ref="H5:I6"/>
    <mergeCell ref="L14:N15"/>
    <mergeCell ref="K29:M29"/>
    <mergeCell ref="N29:O29"/>
    <mergeCell ref="R14:T14"/>
    <mergeCell ref="O15:Q15"/>
    <mergeCell ref="R15:T15"/>
    <mergeCell ref="J14:K15"/>
    <mergeCell ref="O14:Q14"/>
    <mergeCell ref="P29:Q29"/>
    <mergeCell ref="L5:N6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B14:B15"/>
    <mergeCell ref="C14:C15"/>
    <mergeCell ref="D14:E15"/>
    <mergeCell ref="F14:G15"/>
    <mergeCell ref="H14:I15"/>
    <mergeCell ref="B16:C16"/>
    <mergeCell ref="B136:C140"/>
    <mergeCell ref="B115:C119"/>
    <mergeCell ref="B122:C126"/>
    <mergeCell ref="B129:C133"/>
    <mergeCell ref="B93:C97"/>
    <mergeCell ref="E93:G93"/>
    <mergeCell ref="P72:Q72"/>
    <mergeCell ref="A3:A9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J5:K6"/>
    <mergeCell ref="B107:C111"/>
    <mergeCell ref="E107:G107"/>
    <mergeCell ref="H107:J107"/>
    <mergeCell ref="K107:M107"/>
    <mergeCell ref="N107:O107"/>
    <mergeCell ref="P107:Q107"/>
    <mergeCell ref="B150:C154"/>
    <mergeCell ref="B143:C147"/>
    <mergeCell ref="P57:Q57"/>
    <mergeCell ref="B100:C104"/>
    <mergeCell ref="E100:G100"/>
    <mergeCell ref="H100:J100"/>
    <mergeCell ref="K100:M100"/>
    <mergeCell ref="N100:O100"/>
    <mergeCell ref="P100:Q100"/>
    <mergeCell ref="B57:C61"/>
    <mergeCell ref="E57:G57"/>
    <mergeCell ref="H57:J57"/>
    <mergeCell ref="K57:M57"/>
    <mergeCell ref="N57:O57"/>
    <mergeCell ref="H93:J93"/>
    <mergeCell ref="K93:M93"/>
    <mergeCell ref="N93:O93"/>
    <mergeCell ref="P93:Q93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75"/>
  <sheetViews>
    <sheetView topLeftCell="A75" zoomScale="94" workbookViewId="0">
      <selection activeCell="B82" sqref="B82:C86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389">
        <v>0.7</v>
      </c>
      <c r="D3" s="391" t="s">
        <v>98</v>
      </c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</row>
    <row r="4" spans="1:20" ht="16" x14ac:dyDescent="0.2">
      <c r="A4" s="390"/>
      <c r="B4" s="134"/>
      <c r="C4" s="134"/>
      <c r="D4" s="392" t="s">
        <v>99</v>
      </c>
      <c r="E4" s="392"/>
      <c r="F4" s="392" t="s">
        <v>100</v>
      </c>
      <c r="G4" s="392"/>
      <c r="H4" s="393" t="s">
        <v>101</v>
      </c>
      <c r="I4" s="393"/>
      <c r="J4" s="393" t="s">
        <v>102</v>
      </c>
      <c r="K4" s="393"/>
      <c r="L4" s="394" t="s">
        <v>33</v>
      </c>
      <c r="M4" s="394"/>
      <c r="N4" s="394"/>
      <c r="O4" s="395" t="s">
        <v>103</v>
      </c>
      <c r="P4" s="395"/>
      <c r="Q4" s="395"/>
      <c r="R4" s="395" t="s">
        <v>104</v>
      </c>
      <c r="S4" s="395"/>
      <c r="T4" s="395"/>
    </row>
    <row r="5" spans="1:20" ht="16" x14ac:dyDescent="0.2">
      <c r="A5" s="390"/>
      <c r="B5" s="396" t="s">
        <v>5</v>
      </c>
      <c r="C5" s="396" t="s">
        <v>4</v>
      </c>
      <c r="D5" s="405" t="s">
        <v>193</v>
      </c>
      <c r="E5" s="406"/>
      <c r="F5" s="405" t="s">
        <v>193</v>
      </c>
      <c r="G5" s="406"/>
      <c r="H5" s="409" t="s">
        <v>193</v>
      </c>
      <c r="I5" s="409"/>
      <c r="J5" s="409" t="s">
        <v>193</v>
      </c>
      <c r="K5" s="409"/>
      <c r="L5" s="394" t="s">
        <v>145</v>
      </c>
      <c r="M5" s="394"/>
      <c r="N5" s="394"/>
      <c r="O5" s="395" t="s">
        <v>145</v>
      </c>
      <c r="P5" s="395"/>
      <c r="Q5" s="395"/>
      <c r="R5" s="395" t="s">
        <v>145</v>
      </c>
      <c r="S5" s="395"/>
      <c r="T5" s="395"/>
    </row>
    <row r="6" spans="1:20" ht="16" x14ac:dyDescent="0.2">
      <c r="A6" s="390"/>
      <c r="B6" s="396"/>
      <c r="C6" s="396"/>
      <c r="D6" s="407"/>
      <c r="E6" s="408"/>
      <c r="F6" s="407"/>
      <c r="G6" s="408"/>
      <c r="H6" s="409"/>
      <c r="I6" s="409"/>
      <c r="J6" s="409"/>
      <c r="K6" s="409"/>
      <c r="L6" s="394"/>
      <c r="M6" s="394"/>
      <c r="N6" s="394"/>
      <c r="O6" s="397" t="s">
        <v>146</v>
      </c>
      <c r="P6" s="397"/>
      <c r="Q6" s="397"/>
      <c r="R6" s="397" t="s">
        <v>146</v>
      </c>
      <c r="S6" s="397"/>
      <c r="T6" s="397"/>
    </row>
    <row r="7" spans="1:20" ht="16" x14ac:dyDescent="0.2">
      <c r="A7" s="390"/>
      <c r="B7" s="396" t="s">
        <v>147</v>
      </c>
      <c r="C7" s="396"/>
      <c r="D7" s="140" t="s">
        <v>150</v>
      </c>
      <c r="E7" s="140" t="s">
        <v>149</v>
      </c>
      <c r="F7" s="140" t="s">
        <v>150</v>
      </c>
      <c r="G7" s="140" t="s">
        <v>149</v>
      </c>
      <c r="H7" s="139" t="s">
        <v>150</v>
      </c>
      <c r="I7" s="139" t="s">
        <v>149</v>
      </c>
      <c r="J7" s="139" t="s">
        <v>150</v>
      </c>
      <c r="K7" s="139" t="s">
        <v>149</v>
      </c>
      <c r="L7" s="137" t="s">
        <v>150</v>
      </c>
      <c r="M7" s="137" t="s">
        <v>149</v>
      </c>
      <c r="N7" s="137" t="s">
        <v>151</v>
      </c>
      <c r="O7" s="138" t="s">
        <v>150</v>
      </c>
      <c r="P7" s="138" t="s">
        <v>149</v>
      </c>
      <c r="Q7" s="138" t="s">
        <v>151</v>
      </c>
      <c r="R7" s="138" t="s">
        <v>150</v>
      </c>
      <c r="S7" s="138" t="s">
        <v>149</v>
      </c>
      <c r="T7" s="138" t="s">
        <v>151</v>
      </c>
    </row>
    <row r="8" spans="1:20" ht="16" x14ac:dyDescent="0.2">
      <c r="A8" s="390"/>
      <c r="B8" s="161" t="s">
        <v>107</v>
      </c>
      <c r="C8" s="136" t="s">
        <v>148</v>
      </c>
      <c r="D8" s="135">
        <v>-87.730999999999995</v>
      </c>
      <c r="E8" s="135">
        <v>-88.185000000000002</v>
      </c>
      <c r="F8" s="135">
        <v>-93.274000000000001</v>
      </c>
      <c r="G8" s="135">
        <v>-93.790999999999997</v>
      </c>
      <c r="H8" s="135">
        <v>-87.427000000000007</v>
      </c>
      <c r="I8" s="135">
        <v>-88.573999999999998</v>
      </c>
      <c r="J8" s="135">
        <v>-94.528000000000006</v>
      </c>
      <c r="K8" s="135">
        <v>-94.846999999999994</v>
      </c>
      <c r="L8" s="135">
        <v>-98.73</v>
      </c>
      <c r="M8" s="135">
        <v>-100.03</v>
      </c>
      <c r="N8" s="135">
        <v>-98.296999999999997</v>
      </c>
      <c r="O8" s="135">
        <v>-91.965999999999994</v>
      </c>
      <c r="P8" s="135">
        <v>-93.007000000000005</v>
      </c>
      <c r="Q8" s="135">
        <v>-91.923000000000002</v>
      </c>
      <c r="R8" s="135">
        <v>-97.03</v>
      </c>
      <c r="S8" s="135">
        <v>-97.822999999999993</v>
      </c>
      <c r="T8" s="135">
        <v>-96.766999999999996</v>
      </c>
    </row>
    <row r="9" spans="1:20" ht="16" x14ac:dyDescent="0.2">
      <c r="A9" s="390"/>
      <c r="B9" s="161" t="s">
        <v>114</v>
      </c>
      <c r="C9" s="136" t="s">
        <v>148</v>
      </c>
      <c r="D9" s="135">
        <v>-85.578999999999994</v>
      </c>
      <c r="E9" s="135">
        <v>-85.813999999999993</v>
      </c>
      <c r="F9" s="135">
        <v>-90.691999999999993</v>
      </c>
      <c r="G9" s="135">
        <v>-91.128</v>
      </c>
      <c r="H9" s="135">
        <v>-85.376000000000005</v>
      </c>
      <c r="I9" s="135">
        <v>-85.644999999999996</v>
      </c>
      <c r="J9" s="135">
        <v>-91.677000000000007</v>
      </c>
      <c r="K9" s="135">
        <v>-91.891000000000005</v>
      </c>
      <c r="L9" s="135">
        <v>-96.572999999999993</v>
      </c>
      <c r="M9" s="135">
        <v>-97.641000000000005</v>
      </c>
      <c r="N9" s="135">
        <v>-96.266000000000005</v>
      </c>
      <c r="O9" s="135">
        <v>-89.085999999999999</v>
      </c>
      <c r="P9" s="135">
        <v>-89.695999999999998</v>
      </c>
      <c r="Q9" s="135">
        <v>-89.093999999999994</v>
      </c>
      <c r="R9" s="135">
        <v>-95.25</v>
      </c>
      <c r="S9" s="135">
        <v>-95.798000000000002</v>
      </c>
      <c r="T9" s="135">
        <v>-95.278000000000006</v>
      </c>
    </row>
    <row r="10" spans="1:20" ht="15" hidden="1" customHeight="1" x14ac:dyDescent="0.2">
      <c r="A10" s="162"/>
      <c r="B10" s="161" t="s">
        <v>115</v>
      </c>
      <c r="C10" s="136" t="s">
        <v>148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0" ht="21" x14ac:dyDescent="0.25">
      <c r="A12" s="389">
        <v>0.95</v>
      </c>
      <c r="D12" s="391" t="s">
        <v>125</v>
      </c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</row>
    <row r="13" spans="1:20" ht="16" x14ac:dyDescent="0.2">
      <c r="A13" s="390"/>
      <c r="B13" s="134"/>
      <c r="C13" s="134"/>
      <c r="D13" s="392" t="s">
        <v>99</v>
      </c>
      <c r="E13" s="392"/>
      <c r="F13" s="392" t="s">
        <v>100</v>
      </c>
      <c r="G13" s="392"/>
      <c r="H13" s="393" t="s">
        <v>101</v>
      </c>
      <c r="I13" s="393"/>
      <c r="J13" s="393" t="s">
        <v>102</v>
      </c>
      <c r="K13" s="393"/>
      <c r="L13" s="394" t="s">
        <v>33</v>
      </c>
      <c r="M13" s="394"/>
      <c r="N13" s="394"/>
      <c r="O13" s="395" t="s">
        <v>103</v>
      </c>
      <c r="P13" s="395"/>
      <c r="Q13" s="395"/>
      <c r="R13" s="395" t="s">
        <v>104</v>
      </c>
      <c r="S13" s="395"/>
      <c r="T13" s="395"/>
    </row>
    <row r="14" spans="1:20" ht="16" x14ac:dyDescent="0.2">
      <c r="A14" s="390"/>
      <c r="B14" s="396" t="s">
        <v>5</v>
      </c>
      <c r="C14" s="396" t="s">
        <v>4</v>
      </c>
      <c r="D14" s="405" t="s">
        <v>193</v>
      </c>
      <c r="E14" s="406"/>
      <c r="F14" s="405" t="s">
        <v>193</v>
      </c>
      <c r="G14" s="406"/>
      <c r="H14" s="409" t="s">
        <v>193</v>
      </c>
      <c r="I14" s="409"/>
      <c r="J14" s="409" t="s">
        <v>193</v>
      </c>
      <c r="K14" s="409"/>
      <c r="L14" s="394" t="s">
        <v>145</v>
      </c>
      <c r="M14" s="394"/>
      <c r="N14" s="394"/>
      <c r="O14" s="395" t="s">
        <v>145</v>
      </c>
      <c r="P14" s="395"/>
      <c r="Q14" s="395"/>
      <c r="R14" s="395" t="s">
        <v>145</v>
      </c>
      <c r="S14" s="395"/>
      <c r="T14" s="395"/>
    </row>
    <row r="15" spans="1:20" ht="16" x14ac:dyDescent="0.2">
      <c r="A15" s="390"/>
      <c r="B15" s="396"/>
      <c r="C15" s="396"/>
      <c r="D15" s="407"/>
      <c r="E15" s="408"/>
      <c r="F15" s="407"/>
      <c r="G15" s="408"/>
      <c r="H15" s="409"/>
      <c r="I15" s="409"/>
      <c r="J15" s="409"/>
      <c r="K15" s="409"/>
      <c r="L15" s="394"/>
      <c r="M15" s="394"/>
      <c r="N15" s="394"/>
      <c r="O15" s="397" t="s">
        <v>146</v>
      </c>
      <c r="P15" s="397"/>
      <c r="Q15" s="397"/>
      <c r="R15" s="397" t="s">
        <v>146</v>
      </c>
      <c r="S15" s="397"/>
      <c r="T15" s="397"/>
    </row>
    <row r="16" spans="1:20" ht="16" x14ac:dyDescent="0.2">
      <c r="A16" s="390"/>
      <c r="B16" s="396" t="s">
        <v>147</v>
      </c>
      <c r="C16" s="396"/>
      <c r="D16" s="140" t="s">
        <v>150</v>
      </c>
      <c r="E16" s="140" t="s">
        <v>149</v>
      </c>
      <c r="F16" s="140" t="s">
        <v>150</v>
      </c>
      <c r="G16" s="140" t="s">
        <v>149</v>
      </c>
      <c r="H16" s="139" t="s">
        <v>150</v>
      </c>
      <c r="I16" s="139" t="s">
        <v>149</v>
      </c>
      <c r="J16" s="139" t="s">
        <v>150</v>
      </c>
      <c r="K16" s="139" t="s">
        <v>149</v>
      </c>
      <c r="L16" s="137" t="s">
        <v>150</v>
      </c>
      <c r="M16" s="137" t="s">
        <v>149</v>
      </c>
      <c r="N16" s="137" t="s">
        <v>151</v>
      </c>
      <c r="O16" s="138" t="s">
        <v>150</v>
      </c>
      <c r="P16" s="138" t="s">
        <v>149</v>
      </c>
      <c r="Q16" s="138" t="s">
        <v>151</v>
      </c>
      <c r="R16" s="138" t="s">
        <v>150</v>
      </c>
      <c r="S16" s="138" t="s">
        <v>149</v>
      </c>
      <c r="T16" s="138" t="s">
        <v>151</v>
      </c>
    </row>
    <row r="17" spans="1:20" ht="16" x14ac:dyDescent="0.2">
      <c r="A17" s="390"/>
      <c r="B17" s="161" t="s">
        <v>107</v>
      </c>
      <c r="C17" s="136" t="s">
        <v>148</v>
      </c>
      <c r="D17" s="135">
        <v>-85.436999999999998</v>
      </c>
      <c r="E17" s="135">
        <v>-85.983000000000004</v>
      </c>
      <c r="F17" s="135" t="s">
        <v>155</v>
      </c>
      <c r="G17" s="135" t="s">
        <v>155</v>
      </c>
      <c r="H17" s="135">
        <v>-84.694999999999993</v>
      </c>
      <c r="I17" s="135">
        <v>-85.471000000000004</v>
      </c>
      <c r="J17" s="135">
        <v>-91.787999999999997</v>
      </c>
      <c r="K17" s="135">
        <v>-92.09</v>
      </c>
      <c r="L17" s="135">
        <v>-98.376000000000005</v>
      </c>
      <c r="M17" s="135">
        <v>-99.671000000000006</v>
      </c>
      <c r="N17" s="135">
        <v>-95.087999999999994</v>
      </c>
      <c r="O17" s="135">
        <v>-89.084999999999994</v>
      </c>
      <c r="P17" s="135">
        <v>-90.718000000000004</v>
      </c>
      <c r="Q17" s="135">
        <v>-88.111999999999995</v>
      </c>
      <c r="R17" s="135">
        <v>-95.35</v>
      </c>
      <c r="S17" s="135">
        <v>-96.103999999999999</v>
      </c>
      <c r="T17" s="135">
        <v>-94.224000000000004</v>
      </c>
    </row>
    <row r="18" spans="1:20" ht="16" x14ac:dyDescent="0.2">
      <c r="A18" s="390"/>
      <c r="B18" s="161" t="s">
        <v>114</v>
      </c>
      <c r="C18" s="136" t="s">
        <v>148</v>
      </c>
      <c r="D18" s="135">
        <v>-82.79</v>
      </c>
      <c r="E18" s="135">
        <v>-83.087000000000003</v>
      </c>
      <c r="F18" s="135">
        <v>-88.840999999999994</v>
      </c>
      <c r="G18" s="135">
        <v>-89.266999999999996</v>
      </c>
      <c r="H18" s="135" t="s">
        <v>155</v>
      </c>
      <c r="I18" s="135" t="s">
        <v>155</v>
      </c>
      <c r="J18" s="135" t="s">
        <v>155</v>
      </c>
      <c r="K18" s="135" t="s">
        <v>155</v>
      </c>
      <c r="L18" s="135">
        <v>-96.287999999999997</v>
      </c>
      <c r="M18" s="135">
        <v>-97.361000000000004</v>
      </c>
      <c r="N18" s="135">
        <v>-93.402000000000001</v>
      </c>
      <c r="O18" s="135">
        <v>-86.686999999999998</v>
      </c>
      <c r="P18" s="135">
        <v>-87.382999999999996</v>
      </c>
      <c r="Q18" s="135">
        <v>-85.751000000000005</v>
      </c>
      <c r="R18" s="135">
        <v>-93.581999999999994</v>
      </c>
      <c r="S18" s="135">
        <v>-94.14</v>
      </c>
      <c r="T18" s="135">
        <v>-92.498999999999995</v>
      </c>
    </row>
    <row r="19" spans="1:20" ht="15" hidden="1" customHeight="1" x14ac:dyDescent="0.2">
      <c r="A19" s="162"/>
      <c r="B19" s="161" t="s">
        <v>115</v>
      </c>
      <c r="C19" s="136" t="s">
        <v>148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ht="21" x14ac:dyDescent="0.25">
      <c r="A21" s="389">
        <v>0.7</v>
      </c>
      <c r="D21" s="391" t="s">
        <v>98</v>
      </c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</row>
    <row r="22" spans="1:20" ht="16" x14ac:dyDescent="0.2">
      <c r="A22" s="390"/>
      <c r="B22" s="134"/>
      <c r="C22" s="134"/>
      <c r="D22" s="392" t="s">
        <v>99</v>
      </c>
      <c r="E22" s="392"/>
      <c r="F22" s="392" t="s">
        <v>100</v>
      </c>
      <c r="G22" s="392"/>
      <c r="H22" s="393" t="s">
        <v>101</v>
      </c>
      <c r="I22" s="393"/>
      <c r="J22" s="393" t="s">
        <v>102</v>
      </c>
      <c r="K22" s="393"/>
      <c r="L22" s="394" t="s">
        <v>33</v>
      </c>
      <c r="M22" s="394"/>
      <c r="N22" s="394"/>
      <c r="O22" s="395" t="s">
        <v>103</v>
      </c>
      <c r="P22" s="395"/>
      <c r="Q22" s="395"/>
      <c r="R22" s="395" t="s">
        <v>104</v>
      </c>
      <c r="S22" s="395"/>
      <c r="T22" s="395"/>
    </row>
    <row r="23" spans="1:20" ht="16" x14ac:dyDescent="0.2">
      <c r="A23" s="390"/>
      <c r="B23" s="396" t="s">
        <v>5</v>
      </c>
      <c r="C23" s="396" t="s">
        <v>4</v>
      </c>
      <c r="D23" s="392" t="s">
        <v>192</v>
      </c>
      <c r="E23" s="392"/>
      <c r="F23" s="392" t="s">
        <v>192</v>
      </c>
      <c r="G23" s="392"/>
      <c r="H23" s="393" t="s">
        <v>192</v>
      </c>
      <c r="I23" s="393"/>
      <c r="J23" s="393" t="s">
        <v>192</v>
      </c>
      <c r="K23" s="393"/>
      <c r="L23" s="394" t="s">
        <v>145</v>
      </c>
      <c r="M23" s="394"/>
      <c r="N23" s="394"/>
      <c r="O23" s="395" t="s">
        <v>145</v>
      </c>
      <c r="P23" s="395"/>
      <c r="Q23" s="395"/>
      <c r="R23" s="395" t="s">
        <v>145</v>
      </c>
      <c r="S23" s="395"/>
      <c r="T23" s="395"/>
    </row>
    <row r="24" spans="1:20" ht="16" x14ac:dyDescent="0.2">
      <c r="A24" s="390"/>
      <c r="B24" s="396"/>
      <c r="C24" s="396"/>
      <c r="D24" s="392"/>
      <c r="E24" s="392"/>
      <c r="F24" s="392"/>
      <c r="G24" s="392"/>
      <c r="H24" s="393"/>
      <c r="I24" s="393"/>
      <c r="J24" s="393"/>
      <c r="K24" s="393"/>
      <c r="L24" s="394"/>
      <c r="M24" s="394"/>
      <c r="N24" s="394"/>
      <c r="O24" s="397" t="s">
        <v>146</v>
      </c>
      <c r="P24" s="397"/>
      <c r="Q24" s="397"/>
      <c r="R24" s="397" t="s">
        <v>146</v>
      </c>
      <c r="S24" s="397"/>
      <c r="T24" s="397"/>
    </row>
    <row r="25" spans="1:20" ht="16" x14ac:dyDescent="0.2">
      <c r="A25" s="390"/>
      <c r="B25" s="396" t="s">
        <v>147</v>
      </c>
      <c r="C25" s="396"/>
      <c r="D25" s="190" t="s">
        <v>150</v>
      </c>
      <c r="E25" s="190" t="s">
        <v>149</v>
      </c>
      <c r="F25" s="190" t="s">
        <v>150</v>
      </c>
      <c r="G25" s="190" t="s">
        <v>149</v>
      </c>
      <c r="H25" s="191" t="s">
        <v>150</v>
      </c>
      <c r="I25" s="191" t="s">
        <v>149</v>
      </c>
      <c r="J25" s="191" t="s">
        <v>150</v>
      </c>
      <c r="K25" s="191" t="s">
        <v>149</v>
      </c>
      <c r="L25" s="137" t="s">
        <v>150</v>
      </c>
      <c r="M25" s="137" t="s">
        <v>149</v>
      </c>
      <c r="N25" s="137" t="s">
        <v>151</v>
      </c>
      <c r="O25" s="138" t="s">
        <v>150</v>
      </c>
      <c r="P25" s="138" t="s">
        <v>149</v>
      </c>
      <c r="Q25" s="138" t="s">
        <v>151</v>
      </c>
      <c r="R25" s="138" t="s">
        <v>150</v>
      </c>
      <c r="S25" s="138" t="s">
        <v>149</v>
      </c>
      <c r="T25" s="138" t="s">
        <v>151</v>
      </c>
    </row>
    <row r="26" spans="1:20" ht="16" x14ac:dyDescent="0.2">
      <c r="A26" s="390"/>
      <c r="B26" s="192" t="s">
        <v>107</v>
      </c>
      <c r="C26" s="136" t="s">
        <v>148</v>
      </c>
      <c r="D26" s="135">
        <v>-88.112161264181296</v>
      </c>
      <c r="E26" s="135">
        <v>-88.524960152286781</v>
      </c>
      <c r="F26" s="135">
        <v>-93.769448202094949</v>
      </c>
      <c r="G26" s="135">
        <v>-94.260712639891551</v>
      </c>
      <c r="H26" s="135">
        <v>-88.168475936763173</v>
      </c>
      <c r="I26" s="135">
        <v>-89.296672489006738</v>
      </c>
      <c r="J26" s="135">
        <v>-94.751307491624118</v>
      </c>
      <c r="K26" s="135">
        <v>-95.02641266895273</v>
      </c>
      <c r="L26" s="135">
        <v>-98.73</v>
      </c>
      <c r="M26" s="135">
        <v>-100.03</v>
      </c>
      <c r="N26" s="135">
        <v>-98.296999999999997</v>
      </c>
      <c r="O26" s="135">
        <v>-91.965999999999994</v>
      </c>
      <c r="P26" s="135">
        <v>-93.007000000000005</v>
      </c>
      <c r="Q26" s="135">
        <v>-91.923000000000002</v>
      </c>
      <c r="R26" s="135">
        <v>-97.03</v>
      </c>
      <c r="S26" s="135">
        <v>-97.822999999999993</v>
      </c>
      <c r="T26" s="135">
        <v>-96.766999999999996</v>
      </c>
    </row>
    <row r="27" spans="1:20" ht="16" x14ac:dyDescent="0.2">
      <c r="A27" s="390"/>
      <c r="B27" s="192" t="s">
        <v>114</v>
      </c>
      <c r="C27" s="136" t="s">
        <v>148</v>
      </c>
      <c r="D27" s="135">
        <v>-85.950481543108864</v>
      </c>
      <c r="E27" s="135">
        <v>-86.157575410605006</v>
      </c>
      <c r="F27" s="135">
        <v>-91.281569998509653</v>
      </c>
      <c r="G27" s="135">
        <v>-91.612726487405752</v>
      </c>
      <c r="H27" s="135">
        <v>-85.105910889186106</v>
      </c>
      <c r="I27" s="135">
        <v>-85.433056060224118</v>
      </c>
      <c r="J27" s="135">
        <v>-92.089162803147943</v>
      </c>
      <c r="K27" s="135">
        <v>-92.248784937458353</v>
      </c>
      <c r="L27" s="135">
        <v>-96.572999999999993</v>
      </c>
      <c r="M27" s="135">
        <v>-97.641000000000005</v>
      </c>
      <c r="N27" s="135">
        <v>-96.266000000000005</v>
      </c>
      <c r="O27" s="135">
        <v>-89.085999999999999</v>
      </c>
      <c r="P27" s="135">
        <v>-89.695999999999998</v>
      </c>
      <c r="Q27" s="135">
        <v>-89.093999999999994</v>
      </c>
      <c r="R27" s="135">
        <v>-95.25</v>
      </c>
      <c r="S27" s="135">
        <v>-95.798000000000002</v>
      </c>
      <c r="T27" s="135">
        <v>-95.278000000000006</v>
      </c>
    </row>
    <row r="28" spans="1:20" ht="15" hidden="1" customHeight="1" x14ac:dyDescent="0.2">
      <c r="A28" s="189"/>
      <c r="B28" s="192" t="s">
        <v>115</v>
      </c>
      <c r="C28" s="136" t="s">
        <v>148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30" spans="1:20" ht="21" x14ac:dyDescent="0.25">
      <c r="A30" s="389">
        <v>0.95</v>
      </c>
      <c r="D30" s="391" t="s">
        <v>125</v>
      </c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</row>
    <row r="31" spans="1:20" ht="16" x14ac:dyDescent="0.2">
      <c r="A31" s="390"/>
      <c r="B31" s="134"/>
      <c r="C31" s="134"/>
      <c r="D31" s="392" t="s">
        <v>99</v>
      </c>
      <c r="E31" s="392"/>
      <c r="F31" s="392" t="s">
        <v>100</v>
      </c>
      <c r="G31" s="392"/>
      <c r="H31" s="393" t="s">
        <v>101</v>
      </c>
      <c r="I31" s="393"/>
      <c r="J31" s="393" t="s">
        <v>102</v>
      </c>
      <c r="K31" s="393"/>
      <c r="L31" s="394" t="s">
        <v>33</v>
      </c>
      <c r="M31" s="394"/>
      <c r="N31" s="394"/>
      <c r="O31" s="395" t="s">
        <v>103</v>
      </c>
      <c r="P31" s="395"/>
      <c r="Q31" s="395"/>
      <c r="R31" s="395" t="s">
        <v>104</v>
      </c>
      <c r="S31" s="395"/>
      <c r="T31" s="395"/>
    </row>
    <row r="32" spans="1:20" ht="16" x14ac:dyDescent="0.2">
      <c r="A32" s="390"/>
      <c r="B32" s="396" t="s">
        <v>5</v>
      </c>
      <c r="C32" s="396" t="s">
        <v>4</v>
      </c>
      <c r="D32" s="392" t="s">
        <v>192</v>
      </c>
      <c r="E32" s="392"/>
      <c r="F32" s="392" t="s">
        <v>192</v>
      </c>
      <c r="G32" s="392"/>
      <c r="H32" s="393" t="s">
        <v>192</v>
      </c>
      <c r="I32" s="393"/>
      <c r="J32" s="393" t="s">
        <v>192</v>
      </c>
      <c r="K32" s="393"/>
      <c r="L32" s="394" t="s">
        <v>145</v>
      </c>
      <c r="M32" s="394"/>
      <c r="N32" s="394"/>
      <c r="O32" s="395" t="s">
        <v>145</v>
      </c>
      <c r="P32" s="395"/>
      <c r="Q32" s="395"/>
      <c r="R32" s="395" t="s">
        <v>145</v>
      </c>
      <c r="S32" s="395"/>
      <c r="T32" s="395"/>
    </row>
    <row r="33" spans="1:20" ht="16" x14ac:dyDescent="0.2">
      <c r="A33" s="390"/>
      <c r="B33" s="396"/>
      <c r="C33" s="396"/>
      <c r="D33" s="392"/>
      <c r="E33" s="392"/>
      <c r="F33" s="392"/>
      <c r="G33" s="392"/>
      <c r="H33" s="393"/>
      <c r="I33" s="393"/>
      <c r="J33" s="393"/>
      <c r="K33" s="393"/>
      <c r="L33" s="394"/>
      <c r="M33" s="394"/>
      <c r="N33" s="394"/>
      <c r="O33" s="397" t="s">
        <v>146</v>
      </c>
      <c r="P33" s="397"/>
      <c r="Q33" s="397"/>
      <c r="R33" s="397" t="s">
        <v>146</v>
      </c>
      <c r="S33" s="397"/>
      <c r="T33" s="397"/>
    </row>
    <row r="34" spans="1:20" ht="16" x14ac:dyDescent="0.2">
      <c r="A34" s="390"/>
      <c r="B34" s="396" t="s">
        <v>147</v>
      </c>
      <c r="C34" s="396"/>
      <c r="D34" s="190" t="s">
        <v>150</v>
      </c>
      <c r="E34" s="190" t="s">
        <v>149</v>
      </c>
      <c r="F34" s="190" t="s">
        <v>150</v>
      </c>
      <c r="G34" s="190" t="s">
        <v>149</v>
      </c>
      <c r="H34" s="191" t="s">
        <v>150</v>
      </c>
      <c r="I34" s="191" t="s">
        <v>149</v>
      </c>
      <c r="J34" s="191" t="s">
        <v>150</v>
      </c>
      <c r="K34" s="191" t="s">
        <v>149</v>
      </c>
      <c r="L34" s="137" t="s">
        <v>150</v>
      </c>
      <c r="M34" s="137" t="s">
        <v>149</v>
      </c>
      <c r="N34" s="137" t="s">
        <v>151</v>
      </c>
      <c r="O34" s="138" t="s">
        <v>150</v>
      </c>
      <c r="P34" s="138" t="s">
        <v>149</v>
      </c>
      <c r="Q34" s="138" t="s">
        <v>151</v>
      </c>
      <c r="R34" s="138" t="s">
        <v>150</v>
      </c>
      <c r="S34" s="138" t="s">
        <v>149</v>
      </c>
      <c r="T34" s="138" t="s">
        <v>151</v>
      </c>
    </row>
    <row r="35" spans="1:20" ht="16" x14ac:dyDescent="0.2">
      <c r="A35" s="390"/>
      <c r="B35" s="192" t="s">
        <v>107</v>
      </c>
      <c r="C35" s="136" t="s">
        <v>148</v>
      </c>
      <c r="D35" s="135">
        <v>-85.719049768761721</v>
      </c>
      <c r="E35" s="135">
        <v>-86.252938193300281</v>
      </c>
      <c r="F35" s="135" t="s">
        <v>155</v>
      </c>
      <c r="G35" s="135" t="s">
        <v>155</v>
      </c>
      <c r="H35" s="135">
        <v>-85.267604032790899</v>
      </c>
      <c r="I35" s="135">
        <v>-86.057440150579211</v>
      </c>
      <c r="J35" s="135">
        <v>-92.186598352535157</v>
      </c>
      <c r="K35" s="135">
        <v>-92.372267615761757</v>
      </c>
      <c r="L35" s="135">
        <v>-98.376000000000005</v>
      </c>
      <c r="M35" s="135">
        <v>-99.671000000000006</v>
      </c>
      <c r="N35" s="135">
        <v>-95.087999999999994</v>
      </c>
      <c r="O35" s="135">
        <v>-89.084999999999994</v>
      </c>
      <c r="P35" s="135">
        <v>-90.718000000000004</v>
      </c>
      <c r="Q35" s="135">
        <v>-88.111999999999995</v>
      </c>
      <c r="R35" s="135">
        <v>-95.35</v>
      </c>
      <c r="S35" s="135">
        <v>-96.103999999999999</v>
      </c>
      <c r="T35" s="135">
        <v>-94.224000000000004</v>
      </c>
    </row>
    <row r="36" spans="1:20" ht="16" x14ac:dyDescent="0.2">
      <c r="A36" s="390"/>
      <c r="B36" s="192" t="s">
        <v>114</v>
      </c>
      <c r="C36" s="136" t="s">
        <v>148</v>
      </c>
      <c r="D36" s="135">
        <v>-82.66687401932451</v>
      </c>
      <c r="E36" s="135">
        <v>-83.048027997787131</v>
      </c>
      <c r="F36" s="135">
        <v>-89.399583775205983</v>
      </c>
      <c r="G36" s="135">
        <v>-89.727106888186484</v>
      </c>
      <c r="H36" s="135" t="s">
        <v>155</v>
      </c>
      <c r="I36" s="135" t="s">
        <v>155</v>
      </c>
      <c r="J36" s="135" t="s">
        <v>155</v>
      </c>
      <c r="K36" s="135" t="s">
        <v>155</v>
      </c>
      <c r="L36" s="135">
        <v>-96.287999999999997</v>
      </c>
      <c r="M36" s="135">
        <v>-97.361000000000004</v>
      </c>
      <c r="N36" s="135">
        <v>-93.402000000000001</v>
      </c>
      <c r="O36" s="135">
        <v>-86.686999999999998</v>
      </c>
      <c r="P36" s="135">
        <v>-87.382999999999996</v>
      </c>
      <c r="Q36" s="135">
        <v>-85.751000000000005</v>
      </c>
      <c r="R36" s="135">
        <v>-93.581999999999994</v>
      </c>
      <c r="S36" s="135">
        <v>-94.14</v>
      </c>
      <c r="T36" s="135">
        <v>-92.498999999999995</v>
      </c>
    </row>
    <row r="37" spans="1:20" ht="15" hidden="1" customHeight="1" x14ac:dyDescent="0.2">
      <c r="A37" s="189"/>
      <c r="B37" s="192" t="s">
        <v>115</v>
      </c>
      <c r="C37" s="136" t="s">
        <v>148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</row>
    <row r="39" spans="1:20" s="27" customFormat="1" ht="83" customHeight="1" x14ac:dyDescent="0.2">
      <c r="B39" s="398" t="s">
        <v>166</v>
      </c>
      <c r="F39" s="410" t="s">
        <v>167</v>
      </c>
      <c r="G39" s="410"/>
    </row>
    <row r="40" spans="1:20" s="27" customFormat="1" ht="132" customHeight="1" x14ac:dyDescent="0.2">
      <c r="B40" s="398"/>
      <c r="F40" s="410" t="s">
        <v>168</v>
      </c>
      <c r="G40" s="410"/>
      <c r="H40" s="410" t="s">
        <v>179</v>
      </c>
      <c r="I40" s="410"/>
      <c r="J40" s="410" t="s">
        <v>178</v>
      </c>
      <c r="K40" s="410"/>
    </row>
    <row r="45" spans="1:20" ht="24" x14ac:dyDescent="0.3">
      <c r="A45" s="141" t="s">
        <v>161</v>
      </c>
    </row>
    <row r="46" spans="1:20" x14ac:dyDescent="0.2">
      <c r="B46" t="s">
        <v>152</v>
      </c>
    </row>
    <row r="47" spans="1:20" x14ac:dyDescent="0.2">
      <c r="B47" s="379" t="s">
        <v>81</v>
      </c>
      <c r="C47" s="380"/>
      <c r="D47" s="142"/>
      <c r="E47" s="387" t="s">
        <v>55</v>
      </c>
      <c r="F47" s="399"/>
      <c r="G47" s="388"/>
      <c r="H47" s="387" t="s">
        <v>56</v>
      </c>
      <c r="I47" s="399"/>
      <c r="J47" s="388"/>
      <c r="K47" s="387" t="s">
        <v>57</v>
      </c>
      <c r="L47" s="399"/>
      <c r="M47" s="388"/>
      <c r="N47" s="387" t="s">
        <v>58</v>
      </c>
      <c r="O47" s="388"/>
      <c r="P47" s="387" t="s">
        <v>92</v>
      </c>
      <c r="Q47" s="388"/>
    </row>
    <row r="48" spans="1:20" ht="75" x14ac:dyDescent="0.2">
      <c r="B48" s="381"/>
      <c r="C48" s="382"/>
      <c r="D48" s="142" t="s">
        <v>5</v>
      </c>
      <c r="E48" s="143" t="s">
        <v>157</v>
      </c>
      <c r="F48" s="143" t="s">
        <v>158</v>
      </c>
      <c r="G48" s="143" t="s">
        <v>159</v>
      </c>
      <c r="H48" s="143" t="s">
        <v>157</v>
      </c>
      <c r="I48" s="143" t="str">
        <f>$F$91</f>
        <v xml:space="preserve">Residual Error at 70% </v>
      </c>
      <c r="J48" s="143" t="str">
        <f>$G$91</f>
        <v xml:space="preserve">Residual Error at 95% </v>
      </c>
      <c r="K48" s="143" t="s">
        <v>157</v>
      </c>
      <c r="L48" s="143" t="str">
        <f>$F$91</f>
        <v xml:space="preserve">Residual Error at 70% </v>
      </c>
      <c r="M48" s="143" t="str">
        <f>$G$91</f>
        <v xml:space="preserve">Residual Error at 95% </v>
      </c>
      <c r="N48" s="143" t="str">
        <f>$F$91</f>
        <v xml:space="preserve">Residual Error at 70% </v>
      </c>
      <c r="O48" s="143" t="str">
        <f>$G$91</f>
        <v xml:space="preserve">Residual Error at 95% </v>
      </c>
      <c r="P48" s="143" t="str">
        <f>$F$91</f>
        <v xml:space="preserve">Residual Error at 70% </v>
      </c>
      <c r="Q48" s="143" t="str">
        <f>$G$91</f>
        <v xml:space="preserve">Residual Error at 95% </v>
      </c>
    </row>
    <row r="49" spans="2:17" x14ac:dyDescent="0.2">
      <c r="B49" s="381"/>
      <c r="C49" s="382"/>
      <c r="D49" s="42">
        <v>13</v>
      </c>
      <c r="E49" s="29">
        <f>Opt.C!D3</f>
        <v>4.8</v>
      </c>
      <c r="F49" s="29">
        <f>Opt.C!E3</f>
        <v>1.5840554810657181</v>
      </c>
      <c r="G49" s="29">
        <f>Opt.C!F3</f>
        <v>1.7922325217832338</v>
      </c>
      <c r="H49" s="29">
        <f>Opt.C!G3</f>
        <v>2.5</v>
      </c>
      <c r="I49" s="29">
        <f>Opt.C!H3</f>
        <v>1.5892727868436509</v>
      </c>
      <c r="J49" s="29">
        <f>Opt.C!I3</f>
        <v>1.1418482206476881</v>
      </c>
      <c r="K49" s="29">
        <f>Opt.C!J3</f>
        <v>0.7</v>
      </c>
      <c r="L49" s="29">
        <f>Opt.C!K3</f>
        <v>0.48688716400465637</v>
      </c>
      <c r="M49" s="29">
        <f>Opt.C!L3</f>
        <v>0.46265577026512972</v>
      </c>
      <c r="N49" s="29">
        <f>Opt.C!M3</f>
        <v>1.5892727868436509</v>
      </c>
      <c r="O49" s="29">
        <f>Opt.C!N3</f>
        <v>1.7922325217832338</v>
      </c>
      <c r="P49" s="29">
        <f>Opt.C!O3</f>
        <v>1.5892727868436509</v>
      </c>
      <c r="Q49" s="29">
        <f>Opt.C!P3</f>
        <v>1.1418482206476881</v>
      </c>
    </row>
    <row r="50" spans="2:17" x14ac:dyDescent="0.2">
      <c r="B50" s="381"/>
      <c r="C50" s="382"/>
      <c r="D50" s="42">
        <v>7</v>
      </c>
      <c r="E50" s="29">
        <f>Opt.C!D4</f>
        <v>6.4</v>
      </c>
      <c r="F50" s="29">
        <f>Opt.C!E4</f>
        <v>0.58513185894689457</v>
      </c>
      <c r="G50" s="29">
        <f>Opt.C!F4</f>
        <v>2.1102510905208192</v>
      </c>
      <c r="H50" s="29">
        <f>Opt.C!G4</f>
        <v>4.2</v>
      </c>
      <c r="I50" s="29">
        <f>Opt.C!H4</f>
        <v>0.74113185894690048</v>
      </c>
      <c r="J50" s="29">
        <f>Opt.C!I4</f>
        <v>0.70225109052081791</v>
      </c>
      <c r="K50" s="29">
        <f>Opt.C!J4</f>
        <v>0.4</v>
      </c>
      <c r="L50" s="29">
        <f>Opt.C!K4</f>
        <v>0.4878526686433986</v>
      </c>
      <c r="M50" s="29">
        <f>Opt.C!L4</f>
        <v>0.41461921952591752</v>
      </c>
      <c r="N50" s="29">
        <f>Opt.C!M4</f>
        <v>0.74113185894690048</v>
      </c>
      <c r="O50" s="29">
        <f>Opt.C!N4</f>
        <v>2.1102510905208192</v>
      </c>
      <c r="P50" s="29">
        <f>Opt.C!O4</f>
        <v>0.74113185894690048</v>
      </c>
      <c r="Q50" s="29">
        <f>Opt.C!P4</f>
        <v>0.70225109052081791</v>
      </c>
    </row>
    <row r="51" spans="2:17" x14ac:dyDescent="0.2">
      <c r="B51" s="381"/>
      <c r="C51" s="382"/>
      <c r="D51" s="42">
        <v>41</v>
      </c>
      <c r="E51" s="29">
        <f>Opt.C!D5</f>
        <v>6.1</v>
      </c>
      <c r="F51" s="29">
        <f>Opt.C!E5</f>
        <v>0.23969464565387</v>
      </c>
      <c r="G51" s="29">
        <f>Opt.C!F5</f>
        <v>2.1558422506514745</v>
      </c>
      <c r="H51" s="29">
        <f>Opt.C!G5</f>
        <v>4.4000000000000004</v>
      </c>
      <c r="I51" s="29">
        <f>Opt.C!H5</f>
        <v>0.93969464565387284</v>
      </c>
      <c r="J51" s="29">
        <f>Opt.C!I5</f>
        <v>0.40924721346468118</v>
      </c>
      <c r="K51" s="29">
        <f>Opt.C!J5</f>
        <v>0</v>
      </c>
      <c r="L51" s="29">
        <f>Opt.C!K5</f>
        <v>0</v>
      </c>
      <c r="M51" s="29">
        <f>Opt.C!L5</f>
        <v>0</v>
      </c>
      <c r="N51" s="29">
        <f>Opt.C!M5</f>
        <v>0.93969464565387284</v>
      </c>
      <c r="O51" s="29">
        <f>Opt.C!N5</f>
        <v>2.1558422506514745</v>
      </c>
      <c r="P51" s="29">
        <f>Opt.C!O5</f>
        <v>0.93969464565387284</v>
      </c>
      <c r="Q51" s="29">
        <f>Opt.C!P5</f>
        <v>0.40924721346468118</v>
      </c>
    </row>
    <row r="53" spans="2:17" x14ac:dyDescent="0.2">
      <c r="B53" t="s">
        <v>153</v>
      </c>
    </row>
    <row r="54" spans="2:17" x14ac:dyDescent="0.2">
      <c r="B54" s="383" t="s">
        <v>82</v>
      </c>
      <c r="C54" s="384"/>
      <c r="D54" s="144"/>
      <c r="E54" s="400" t="s">
        <v>55</v>
      </c>
      <c r="F54" s="401"/>
      <c r="G54" s="402"/>
      <c r="H54" s="400" t="s">
        <v>56</v>
      </c>
      <c r="I54" s="401"/>
      <c r="J54" s="402"/>
      <c r="K54" s="400" t="s">
        <v>57</v>
      </c>
      <c r="L54" s="401"/>
      <c r="M54" s="402"/>
      <c r="N54" s="400" t="s">
        <v>58</v>
      </c>
      <c r="O54" s="402"/>
      <c r="P54" s="400" t="s">
        <v>92</v>
      </c>
      <c r="Q54" s="402"/>
    </row>
    <row r="55" spans="2:17" ht="45" x14ac:dyDescent="0.2">
      <c r="B55" s="385"/>
      <c r="C55" s="386"/>
      <c r="D55" s="144" t="s">
        <v>5</v>
      </c>
      <c r="E55" s="145" t="s">
        <v>117</v>
      </c>
      <c r="F55" s="145" t="s">
        <v>156</v>
      </c>
      <c r="G55" s="145" t="s">
        <v>159</v>
      </c>
      <c r="H55" s="145" t="str">
        <f>$E$55</f>
        <v>Offsets to minimize 70% Error</v>
      </c>
      <c r="I55" s="145" t="str">
        <f>$F$55</f>
        <v>Residual Error at 70% (optimized)</v>
      </c>
      <c r="J55" s="145" t="str">
        <f>$G$55</f>
        <v xml:space="preserve">Residual Error at 95% </v>
      </c>
      <c r="K55" s="145" t="str">
        <f>$E$55</f>
        <v>Offsets to minimize 70% Error</v>
      </c>
      <c r="L55" s="145" t="str">
        <f t="shared" ref="L55" si="0">$F$55</f>
        <v>Residual Error at 70% (optimized)</v>
      </c>
      <c r="M55" s="145" t="str">
        <f t="shared" ref="M55" si="1">$G$55</f>
        <v xml:space="preserve">Residual Error at 95% </v>
      </c>
      <c r="N55" s="145" t="str">
        <f t="shared" ref="N55" si="2">$F$55</f>
        <v>Residual Error at 70% (optimized)</v>
      </c>
      <c r="O55" s="145" t="str">
        <f t="shared" ref="O55" si="3">$G$55</f>
        <v xml:space="preserve">Residual Error at 95% </v>
      </c>
      <c r="P55" s="145" t="str">
        <f t="shared" ref="P55" si="4">$F$55</f>
        <v>Residual Error at 70% (optimized)</v>
      </c>
      <c r="Q55" s="145" t="str">
        <f t="shared" ref="Q55" si="5">$G$55</f>
        <v xml:space="preserve">Residual Error at 95% </v>
      </c>
    </row>
    <row r="56" spans="2:17" x14ac:dyDescent="0.2">
      <c r="B56" s="385"/>
      <c r="C56" s="386"/>
      <c r="D56" s="42">
        <v>13</v>
      </c>
      <c r="E56" s="29">
        <f>Opt.D!D3</f>
        <v>3.8</v>
      </c>
      <c r="F56" s="29">
        <f>Opt.D!E3</f>
        <v>1.8131872350492131</v>
      </c>
      <c r="G56" s="29">
        <f>Opt.D!F3</f>
        <v>2.3127343204332078</v>
      </c>
      <c r="H56" s="29">
        <f>Opt.D!G3</f>
        <v>2</v>
      </c>
      <c r="I56" s="29">
        <f>Opt.D!H3</f>
        <v>1.6871872350492225</v>
      </c>
      <c r="J56" s="29">
        <f>Opt.D!I3</f>
        <v>1.2836926421949784</v>
      </c>
      <c r="K56" s="29">
        <f>Opt.D!J3</f>
        <v>0.6</v>
      </c>
      <c r="L56" s="29">
        <f>Opt.D!K3</f>
        <v>0.7317360903261374</v>
      </c>
      <c r="M56" s="29">
        <f>Opt.D!L3</f>
        <v>0.42028325630026586</v>
      </c>
      <c r="N56" s="29">
        <f>Opt.D!M3</f>
        <v>1.8131872350492131</v>
      </c>
      <c r="O56" s="29">
        <f>Opt.D!N3</f>
        <v>2.3127343204332078</v>
      </c>
      <c r="P56" s="29">
        <f>Opt.D!O3</f>
        <v>1.6871872350492225</v>
      </c>
      <c r="Q56" s="29">
        <f>Opt.D!P3</f>
        <v>1.2836926421949784</v>
      </c>
    </row>
    <row r="57" spans="2:17" x14ac:dyDescent="0.2">
      <c r="B57" s="385"/>
      <c r="C57" s="386"/>
      <c r="D57" s="42">
        <v>7</v>
      </c>
      <c r="E57" s="29">
        <f>Opt.D!D4</f>
        <v>5.5</v>
      </c>
      <c r="F57" s="29">
        <f>Opt.D!E4</f>
        <v>0.70983562214786389</v>
      </c>
      <c r="G57" s="29">
        <f>Opt.D!F4</f>
        <v>2.2819696881877576</v>
      </c>
      <c r="H57" s="29">
        <f>Opt.D!G4</f>
        <v>3.9</v>
      </c>
      <c r="I57" s="29">
        <f>Opt.D!H4</f>
        <v>0.71170521105580065</v>
      </c>
      <c r="J57" s="29">
        <f>Opt.D!I4</f>
        <v>0.83596968818775963</v>
      </c>
      <c r="K57" s="29">
        <f>Opt.D!J4</f>
        <v>0.5</v>
      </c>
      <c r="L57" s="29">
        <f>Opt.D!K4</f>
        <v>0.44464754617371227</v>
      </c>
      <c r="M57" s="29">
        <f>Opt.D!L4</f>
        <v>0.34719786583433176</v>
      </c>
      <c r="N57" s="29">
        <f>Opt.D!M4</f>
        <v>0.71170521105580065</v>
      </c>
      <c r="O57" s="29">
        <f>Opt.D!N4</f>
        <v>2.2819696881877576</v>
      </c>
      <c r="P57" s="29">
        <f>Opt.D!O4</f>
        <v>0.71170521105580065</v>
      </c>
      <c r="Q57" s="29">
        <f>Opt.D!P4</f>
        <v>0.83596968818775963</v>
      </c>
    </row>
    <row r="58" spans="2:17" x14ac:dyDescent="0.2">
      <c r="B58" s="385"/>
      <c r="C58" s="386"/>
      <c r="D58" s="42">
        <v>41</v>
      </c>
      <c r="E58" s="29">
        <f>Opt.D!D5</f>
        <v>6</v>
      </c>
      <c r="F58" s="29">
        <f>Opt.D!E5</f>
        <v>0.2539153833332648</v>
      </c>
      <c r="G58" s="29">
        <f>Opt.D!F5</f>
        <v>2.3642557973902285</v>
      </c>
      <c r="H58" s="29">
        <f>Opt.D!G5</f>
        <v>4.5999999999999996</v>
      </c>
      <c r="I58" s="29">
        <f>Opt.D!H5</f>
        <v>0.95391538333325343</v>
      </c>
      <c r="J58" s="29">
        <f>Opt.D!I5</f>
        <v>0.46425579739023703</v>
      </c>
      <c r="K58" s="29">
        <f>Opt.D!J5</f>
        <v>0</v>
      </c>
      <c r="L58" s="29">
        <f>Opt.D!K5</f>
        <v>0</v>
      </c>
      <c r="M58" s="29">
        <f>Opt.D!L5</f>
        <v>0</v>
      </c>
      <c r="N58" s="29">
        <f>Opt.D!M5</f>
        <v>0.95391538333325343</v>
      </c>
      <c r="O58" s="29">
        <f>Opt.D!N5</f>
        <v>2.3642557973902285</v>
      </c>
      <c r="P58" s="29">
        <f>Opt.D!O5</f>
        <v>0.95391538333325343</v>
      </c>
      <c r="Q58" s="29">
        <f>Opt.D!P5</f>
        <v>0.46425579739023703</v>
      </c>
    </row>
    <row r="60" spans="2:17" x14ac:dyDescent="0.2">
      <c r="B60" t="s">
        <v>154</v>
      </c>
    </row>
    <row r="61" spans="2:17" x14ac:dyDescent="0.2">
      <c r="B61" s="375" t="s">
        <v>194</v>
      </c>
      <c r="C61" s="376"/>
      <c r="D61" s="146"/>
      <c r="E61" s="373" t="s">
        <v>55</v>
      </c>
      <c r="F61" s="403"/>
      <c r="G61" s="374"/>
      <c r="H61" s="373" t="s">
        <v>56</v>
      </c>
      <c r="I61" s="403"/>
      <c r="J61" s="374"/>
      <c r="K61" s="373" t="s">
        <v>57</v>
      </c>
      <c r="L61" s="403"/>
      <c r="M61" s="374"/>
      <c r="N61" s="373" t="s">
        <v>58</v>
      </c>
      <c r="O61" s="374"/>
      <c r="P61" s="373" t="s">
        <v>92</v>
      </c>
      <c r="Q61" s="374"/>
    </row>
    <row r="62" spans="2:17" ht="45" x14ac:dyDescent="0.2">
      <c r="B62" s="377"/>
      <c r="C62" s="378"/>
      <c r="D62" s="146" t="s">
        <v>5</v>
      </c>
      <c r="E62" s="147" t="str">
        <f>$E$55</f>
        <v>Offsets to minimize 70% Error</v>
      </c>
      <c r="F62" s="147" t="str">
        <f>$F$55</f>
        <v>Residual Error at 70% (optimized)</v>
      </c>
      <c r="G62" s="147" t="str">
        <f>$G$55</f>
        <v xml:space="preserve">Residual Error at 95% </v>
      </c>
      <c r="H62" s="147" t="str">
        <f>$E$55</f>
        <v>Offsets to minimize 70% Error</v>
      </c>
      <c r="I62" s="147" t="str">
        <f>$F$55</f>
        <v>Residual Error at 70% (optimized)</v>
      </c>
      <c r="J62" s="147" t="str">
        <f>$G$55</f>
        <v xml:space="preserve">Residual Error at 95% </v>
      </c>
      <c r="K62" s="147" t="str">
        <f>$E$55</f>
        <v>Offsets to minimize 70% Error</v>
      </c>
      <c r="L62" s="147" t="str">
        <f t="shared" ref="L62" si="6">$F$55</f>
        <v>Residual Error at 70% (optimized)</v>
      </c>
      <c r="M62" s="147" t="str">
        <f t="shared" ref="M62" si="7">$G$55</f>
        <v xml:space="preserve">Residual Error at 95% </v>
      </c>
      <c r="N62" s="147" t="str">
        <f t="shared" ref="N62" si="8">$F$55</f>
        <v>Residual Error at 70% (optimized)</v>
      </c>
      <c r="O62" s="147" t="str">
        <f t="shared" ref="O62" si="9">$G$55</f>
        <v xml:space="preserve">Residual Error at 95% </v>
      </c>
      <c r="P62" s="147" t="str">
        <f t="shared" ref="P62" si="10">$F$55</f>
        <v>Residual Error at 70% (optimized)</v>
      </c>
      <c r="Q62" s="147" t="str">
        <f t="shared" ref="Q62" si="11">$G$55</f>
        <v xml:space="preserve">Residual Error at 95% </v>
      </c>
    </row>
    <row r="63" spans="2:17" x14ac:dyDescent="0.2">
      <c r="B63" s="377"/>
      <c r="C63" s="378"/>
      <c r="D63" s="42">
        <v>13</v>
      </c>
      <c r="E63" s="29">
        <f>'Opt.G (3 ori)'!D3</f>
        <v>6.5</v>
      </c>
      <c r="F63" s="29">
        <f>'Opt.G (3 ori)'!E3</f>
        <v>4.5131872350492159</v>
      </c>
      <c r="G63" s="29">
        <f>'Opt.G (3 ori)'!F3</f>
        <v>5.6391543891871407</v>
      </c>
      <c r="H63" s="29">
        <f>'Opt.G (3 ori)'!G3</f>
        <v>2.2999999999999998</v>
      </c>
      <c r="I63" s="29">
        <f>'Opt.G (3 ori)'!H3</f>
        <v>1.9871872350492197</v>
      </c>
      <c r="J63" s="29">
        <f>'Opt.G (3 ori)'!I3</f>
        <v>1.5840625698656936</v>
      </c>
      <c r="K63" s="29">
        <f>'Opt.G (3 ori)'!J3</f>
        <v>0.6</v>
      </c>
      <c r="L63" s="29">
        <f>'Opt.G (3 ori)'!K3</f>
        <v>1.0017560942685009</v>
      </c>
      <c r="M63" s="29">
        <f>'Opt.G (3 ori)'!L3</f>
        <v>1.1779825223839566</v>
      </c>
      <c r="N63" s="29">
        <f>'Opt.G (3 ori)'!M3</f>
        <v>4.5131872350492159</v>
      </c>
      <c r="O63" s="29">
        <f>'Opt.G (3 ori)'!N3</f>
        <v>5.6391543891871407</v>
      </c>
      <c r="P63" s="29">
        <f>'Opt.G (3 ori)'!O3</f>
        <v>1.9871872350492197</v>
      </c>
      <c r="Q63" s="29">
        <f>'Opt.G (3 ori)'!P3</f>
        <v>1.5840625698656936</v>
      </c>
    </row>
    <row r="64" spans="2:17" x14ac:dyDescent="0.2">
      <c r="B64" s="377"/>
      <c r="C64" s="378"/>
      <c r="D64" s="42">
        <v>7</v>
      </c>
      <c r="E64" s="29">
        <f>'Opt.G (3 ori)'!D4</f>
        <v>8.1999999999999993</v>
      </c>
      <c r="F64" s="29">
        <f>'Opt.G (3 ori)'!E4</f>
        <v>3.2237198012643091</v>
      </c>
      <c r="G64" s="29">
        <f>'Opt.G (3 ori)'!F4</f>
        <v>4.9325959981563869</v>
      </c>
      <c r="H64" s="29">
        <f>'Opt.G (3 ori)'!G4</f>
        <v>3.8</v>
      </c>
      <c r="I64" s="29">
        <f>'Opt.G (3 ori)'!H4</f>
        <v>0.81528019873569235</v>
      </c>
      <c r="J64" s="29">
        <f>'Opt.G (3 ori)'!I4</f>
        <v>0.93596968818776816</v>
      </c>
      <c r="K64" s="29">
        <f>'Opt.G (3 ori)'!J4</f>
        <v>0.3</v>
      </c>
      <c r="L64" s="29">
        <f>'Opt.G (3 ori)'!K4</f>
        <v>0.68016531733830732</v>
      </c>
      <c r="M64" s="29">
        <f>'Opt.G (3 ori)'!L4</f>
        <v>0.58454070602623176</v>
      </c>
      <c r="N64" s="29">
        <f>'Opt.G (3 ori)'!M4</f>
        <v>3.2237198012643091</v>
      </c>
      <c r="O64" s="29">
        <f>'Opt.G (3 ori)'!N4</f>
        <v>4.9325959981563869</v>
      </c>
      <c r="P64" s="29">
        <f>'Opt.G (3 ori)'!O4</f>
        <v>0.81528019873569235</v>
      </c>
      <c r="Q64" s="29">
        <f>'Opt.G (3 ori)'!P4</f>
        <v>0.93596968818776816</v>
      </c>
    </row>
    <row r="65" spans="2:17" x14ac:dyDescent="0.2">
      <c r="B65" s="377"/>
      <c r="C65" s="378"/>
      <c r="D65" s="42">
        <v>41</v>
      </c>
      <c r="E65" s="29">
        <f>'Opt.G (3 ori)'!D5</f>
        <v>9.1999999999999993</v>
      </c>
      <c r="F65" s="29">
        <f>'Opt.G (3 ori)'!E5</f>
        <v>3.4726961941815659</v>
      </c>
      <c r="G65" s="29">
        <f>'Opt.G (3 ori)'!F5</f>
        <v>5.4016791260714854</v>
      </c>
      <c r="H65" s="29">
        <f>'Opt.G (3 ori)'!G5</f>
        <v>3.8</v>
      </c>
      <c r="I65" s="29">
        <f>'Opt.G (3 ori)'!H5</f>
        <v>1.6406607001869133</v>
      </c>
      <c r="J65" s="29">
        <f>'Opt.G (3 ori)'!I5</f>
        <v>1.2642557973902342</v>
      </c>
      <c r="K65" s="29">
        <f>'Opt.G (3 ori)'!J5</f>
        <v>0</v>
      </c>
      <c r="L65" s="29">
        <f>'Opt.G (3 ori)'!K5</f>
        <v>0</v>
      </c>
      <c r="M65" s="29">
        <f>'Opt.G (3 ori)'!L5</f>
        <v>0</v>
      </c>
      <c r="N65" s="29">
        <f>'Opt.G (3 ori)'!M5</f>
        <v>3.4726961941815659</v>
      </c>
      <c r="O65" s="29">
        <f>'Opt.G (3 ori)'!N5</f>
        <v>5.4016791260714854</v>
      </c>
      <c r="P65" s="29">
        <f>'Opt.G (3 ori)'!O5</f>
        <v>1.6406607001869133</v>
      </c>
      <c r="Q65" s="29">
        <f>'Opt.G (3 ori)'!P5</f>
        <v>1.2642557973902342</v>
      </c>
    </row>
    <row r="67" spans="2:17" x14ac:dyDescent="0.2">
      <c r="B67" t="s">
        <v>154</v>
      </c>
    </row>
    <row r="68" spans="2:17" x14ac:dyDescent="0.2">
      <c r="B68" s="375" t="s">
        <v>195</v>
      </c>
      <c r="C68" s="376"/>
      <c r="D68" s="146"/>
      <c r="E68" s="373" t="s">
        <v>55</v>
      </c>
      <c r="F68" s="403"/>
      <c r="G68" s="374"/>
      <c r="H68" s="373" t="s">
        <v>56</v>
      </c>
      <c r="I68" s="403"/>
      <c r="J68" s="374"/>
      <c r="K68" s="373" t="s">
        <v>57</v>
      </c>
      <c r="L68" s="403"/>
      <c r="M68" s="374"/>
      <c r="N68" s="373" t="s">
        <v>58</v>
      </c>
      <c r="O68" s="374"/>
      <c r="P68" s="373" t="s">
        <v>92</v>
      </c>
      <c r="Q68" s="374"/>
    </row>
    <row r="69" spans="2:17" ht="45" x14ac:dyDescent="0.2">
      <c r="B69" s="377"/>
      <c r="C69" s="378"/>
      <c r="D69" s="146" t="s">
        <v>5</v>
      </c>
      <c r="E69" s="147" t="str">
        <f>$E$55</f>
        <v>Offsets to minimize 70% Error</v>
      </c>
      <c r="F69" s="147" t="str">
        <f>$F$55</f>
        <v>Residual Error at 70% (optimized)</v>
      </c>
      <c r="G69" s="147" t="str">
        <f>$G$55</f>
        <v xml:space="preserve">Residual Error at 95% </v>
      </c>
      <c r="H69" s="147" t="str">
        <f>$E$55</f>
        <v>Offsets to minimize 70% Error</v>
      </c>
      <c r="I69" s="147" t="str">
        <f>$F$55</f>
        <v>Residual Error at 70% (optimized)</v>
      </c>
      <c r="J69" s="147" t="str">
        <f>$G$55</f>
        <v xml:space="preserve">Residual Error at 95% </v>
      </c>
      <c r="K69" s="147" t="str">
        <f>$E$55</f>
        <v>Offsets to minimize 70% Error</v>
      </c>
      <c r="L69" s="147" t="str">
        <f t="shared" ref="L69" si="12">$F$55</f>
        <v>Residual Error at 70% (optimized)</v>
      </c>
      <c r="M69" s="147" t="str">
        <f t="shared" ref="M69" si="13">$G$55</f>
        <v xml:space="preserve">Residual Error at 95% </v>
      </c>
      <c r="N69" s="147" t="str">
        <f t="shared" ref="N69" si="14">$F$55</f>
        <v>Residual Error at 70% (optimized)</v>
      </c>
      <c r="O69" s="147" t="str">
        <f t="shared" ref="O69" si="15">$G$55</f>
        <v xml:space="preserve">Residual Error at 95% </v>
      </c>
      <c r="P69" s="147" t="str">
        <f t="shared" ref="P69" si="16">$F$55</f>
        <v>Residual Error at 70% (optimized)</v>
      </c>
      <c r="Q69" s="147" t="str">
        <f t="shared" ref="Q69" si="17">$G$55</f>
        <v xml:space="preserve">Residual Error at 95% </v>
      </c>
    </row>
    <row r="70" spans="2:17" x14ac:dyDescent="0.2">
      <c r="B70" s="377"/>
      <c r="C70" s="378"/>
      <c r="D70" s="42">
        <v>13</v>
      </c>
      <c r="E70" s="29">
        <f>'Opt.G (2 ori)'!D3</f>
        <v>5.8</v>
      </c>
      <c r="F70" s="29">
        <f>'Opt.G (2 ori)'!E3</f>
        <v>4.288434731930522</v>
      </c>
      <c r="G70" s="29">
        <f>'Opt.G (2 ori)'!F3</f>
        <v>4.6577141867149976</v>
      </c>
      <c r="H70" s="29">
        <f>'Opt.G (2 ori)'!G3</f>
        <v>1.9</v>
      </c>
      <c r="I70" s="29">
        <f>'Opt.G (2 ori)'!H3</f>
        <v>2.3245003680640508</v>
      </c>
      <c r="J70" s="29">
        <f>'Opt.G (2 ori)'!I3</f>
        <v>1.9836307425616013</v>
      </c>
      <c r="K70" s="29">
        <f>'Opt.G (2 ori)'!J3</f>
        <v>0.8</v>
      </c>
      <c r="L70" s="29">
        <f>'Opt.G (2 ori)'!K3</f>
        <v>0.72772480104444526</v>
      </c>
      <c r="M70" s="29">
        <f>'Opt.G (2 ori)'!L3</f>
        <v>0.76192716150218587</v>
      </c>
      <c r="N70" s="29">
        <f>'Opt.G (2 ori)'!M3</f>
        <v>4.288434731930522</v>
      </c>
      <c r="O70" s="29">
        <f>'Opt.G (2 ori)'!N3</f>
        <v>4.6577141867149976</v>
      </c>
      <c r="P70" s="29">
        <f>'Opt.G (2 ori)'!O3</f>
        <v>2.3245003680640508</v>
      </c>
      <c r="Q70" s="29">
        <f>'Opt.G (2 ori)'!P3</f>
        <v>1.9836307425616013</v>
      </c>
    </row>
    <row r="71" spans="2:17" x14ac:dyDescent="0.2">
      <c r="B71" s="377"/>
      <c r="C71" s="378"/>
      <c r="D71" s="42">
        <v>7</v>
      </c>
      <c r="E71" s="29">
        <f>'Opt.G (2 ori)'!D4</f>
        <v>7.6</v>
      </c>
      <c r="F71" s="29">
        <f>'Opt.G (2 ori)'!E4</f>
        <v>3.3396323876463896</v>
      </c>
      <c r="G71" s="29">
        <f>'Opt.G (2 ori)'!F4</f>
        <v>5.1239277868102135</v>
      </c>
      <c r="H71" s="29">
        <f>'Opt.G (2 ori)'!G4</f>
        <v>3.6</v>
      </c>
      <c r="I71" s="29">
        <f>'Opt.G (2 ori)'!H4</f>
        <v>2.2622648300114321</v>
      </c>
      <c r="J71" s="29">
        <f>'Opt.G (2 ori)'!I4</f>
        <v>1.9692118411995523</v>
      </c>
      <c r="K71" s="29">
        <f>'Opt.G (2 ori)'!J4</f>
        <v>-0.2</v>
      </c>
      <c r="L71" s="29">
        <f>'Opt.G (2 ori)'!K4</f>
        <v>1.2327897096950124</v>
      </c>
      <c r="M71" s="29">
        <f>'Opt.G (2 ori)'!L4</f>
        <v>1.2280640888911591</v>
      </c>
      <c r="N71" s="29">
        <f>'Opt.G (2 ori)'!M4</f>
        <v>3.3396323876463896</v>
      </c>
      <c r="O71" s="29">
        <f>'Opt.G (2 ori)'!N4</f>
        <v>5.1239277868102135</v>
      </c>
      <c r="P71" s="29">
        <f>'Opt.G (2 ori)'!O4</f>
        <v>2.2622648300114321</v>
      </c>
      <c r="Q71" s="29">
        <f>'Opt.G (2 ori)'!P4</f>
        <v>1.9692118411995523</v>
      </c>
    </row>
    <row r="72" spans="2:17" x14ac:dyDescent="0.2">
      <c r="B72" s="377"/>
      <c r="C72" s="378"/>
      <c r="D72" s="42">
        <v>41</v>
      </c>
      <c r="E72" s="29">
        <f>'Opt.G (2 ori)'!D5</f>
        <v>8.6</v>
      </c>
      <c r="F72" s="29">
        <f>'Opt.G (2 ori)'!E5</f>
        <v>3.9474101066346208</v>
      </c>
      <c r="G72" s="29">
        <f>'Opt.G (2 ori)'!F5</f>
        <v>6.4378419068424648</v>
      </c>
      <c r="H72" s="29">
        <f>'Opt.G (2 ori)'!G5</f>
        <v>3.2</v>
      </c>
      <c r="I72" s="29">
        <f>'Opt.G (2 ori)'!H5</f>
        <v>1.9988488091730545</v>
      </c>
      <c r="J72" s="29">
        <f>'Opt.G (2 ori)'!I5</f>
        <v>1.7497121832215328</v>
      </c>
      <c r="K72" s="29">
        <f>'Opt.G (2 ori)'!J5</f>
        <v>0</v>
      </c>
      <c r="L72" s="29">
        <f>'Opt.G (2 ori)'!K5</f>
        <v>0</v>
      </c>
      <c r="M72" s="29">
        <f>'Opt.G (2 ori)'!L5</f>
        <v>0</v>
      </c>
      <c r="N72" s="29">
        <f>'Opt.G (2 ori)'!M5</f>
        <v>3.9474101066346208</v>
      </c>
      <c r="O72" s="29">
        <f>'Opt.G (2 ori)'!N5</f>
        <v>6.4378419068424648</v>
      </c>
      <c r="P72" s="29">
        <f>'Opt.G (2 ori)'!O5</f>
        <v>1.9988488091730545</v>
      </c>
      <c r="Q72" s="29">
        <f>'Opt.G (2 ori)'!P5</f>
        <v>1.7497121832215328</v>
      </c>
    </row>
    <row r="74" spans="2:17" x14ac:dyDescent="0.2">
      <c r="B74" t="s">
        <v>203</v>
      </c>
    </row>
    <row r="75" spans="2:17" x14ac:dyDescent="0.2">
      <c r="B75" s="366" t="s">
        <v>202</v>
      </c>
      <c r="C75" s="367"/>
      <c r="D75" s="229"/>
      <c r="E75" s="370" t="s">
        <v>55</v>
      </c>
      <c r="F75" s="372"/>
      <c r="G75" s="371"/>
      <c r="H75" s="370" t="s">
        <v>56</v>
      </c>
      <c r="I75" s="372"/>
      <c r="J75" s="371"/>
      <c r="K75" s="370" t="s">
        <v>57</v>
      </c>
      <c r="L75" s="372"/>
      <c r="M75" s="371"/>
      <c r="N75" s="370" t="s">
        <v>58</v>
      </c>
      <c r="O75" s="371"/>
      <c r="P75" s="370" t="s">
        <v>92</v>
      </c>
      <c r="Q75" s="371"/>
    </row>
    <row r="76" spans="2:17" ht="45" x14ac:dyDescent="0.2">
      <c r="B76" s="368"/>
      <c r="C76" s="369"/>
      <c r="D76" s="229" t="s">
        <v>5</v>
      </c>
      <c r="E76" s="230" t="str">
        <f>$E$55</f>
        <v>Offsets to minimize 70% Error</v>
      </c>
      <c r="F76" s="230" t="str">
        <f>$F$55</f>
        <v>Residual Error at 70% (optimized)</v>
      </c>
      <c r="G76" s="230" t="str">
        <f>$G$55</f>
        <v xml:space="preserve">Residual Error at 95% </v>
      </c>
      <c r="H76" s="230" t="str">
        <f>$E$55</f>
        <v>Offsets to minimize 70% Error</v>
      </c>
      <c r="I76" s="230" t="str">
        <f>$F$55</f>
        <v>Residual Error at 70% (optimized)</v>
      </c>
      <c r="J76" s="230" t="str">
        <f>$G$55</f>
        <v xml:space="preserve">Residual Error at 95% </v>
      </c>
      <c r="K76" s="230" t="str">
        <f>$E$55</f>
        <v>Offsets to minimize 70% Error</v>
      </c>
      <c r="L76" s="230" t="str">
        <f t="shared" ref="L76" si="18">$F$55</f>
        <v>Residual Error at 70% (optimized)</v>
      </c>
      <c r="M76" s="230" t="str">
        <f t="shared" ref="M76" si="19">$G$55</f>
        <v xml:space="preserve">Residual Error at 95% </v>
      </c>
      <c r="N76" s="230" t="str">
        <f t="shared" ref="N76" si="20">$F$55</f>
        <v>Residual Error at 70% (optimized)</v>
      </c>
      <c r="O76" s="230" t="str">
        <f t="shared" ref="O76" si="21">$G$55</f>
        <v xml:space="preserve">Residual Error at 95% </v>
      </c>
      <c r="P76" s="230" t="str">
        <f t="shared" ref="P76" si="22">$F$55</f>
        <v>Residual Error at 70% (optimized)</v>
      </c>
      <c r="Q76" s="230" t="str">
        <f t="shared" ref="Q76" si="23">$G$55</f>
        <v xml:space="preserve">Residual Error at 95% </v>
      </c>
    </row>
    <row r="77" spans="2:17" x14ac:dyDescent="0.2">
      <c r="B77" s="368"/>
      <c r="C77" s="369"/>
      <c r="D77" s="42">
        <v>13</v>
      </c>
      <c r="E77" s="29">
        <f>'Opt.H (3 ori)'!D3</f>
        <v>7.6</v>
      </c>
      <c r="F77" s="29">
        <f>'Opt.H (3 ori)'!E3</f>
        <v>4.3840554810657153</v>
      </c>
      <c r="G77" s="29">
        <f>'Opt.H (3 ori)'!F3</f>
        <v>4.871055805982337</v>
      </c>
      <c r="H77" s="29">
        <f>'Opt.H (3 ori)'!G3</f>
        <v>2.9</v>
      </c>
      <c r="I77" s="29">
        <f>'Opt.H (3 ori)'!H3</f>
        <v>1.9892727868436566</v>
      </c>
      <c r="J77" s="29">
        <f>'Opt.H (3 ori)'!I3</f>
        <v>1.5418482206476938</v>
      </c>
      <c r="K77" s="29">
        <f>'Opt.H (3 ori)'!J3</f>
        <v>0.7</v>
      </c>
      <c r="L77" s="29">
        <f>'Opt.H (3 ori)'!K3</f>
        <v>0.48688716400465637</v>
      </c>
      <c r="M77" s="29">
        <f>'Opt.H (3 ori)'!L3</f>
        <v>0.54017799740604744</v>
      </c>
      <c r="N77" s="29">
        <f>'Opt.H (3 ori)'!M3</f>
        <v>4.3840554810657153</v>
      </c>
      <c r="O77" s="29">
        <f>'Opt.H (3 ori)'!N3</f>
        <v>4.871055805982337</v>
      </c>
      <c r="P77" s="29">
        <f>'Opt.H (3 ori)'!O3</f>
        <v>1.9892727868436566</v>
      </c>
      <c r="Q77" s="29">
        <f>'Opt.H (3 ori)'!P3</f>
        <v>1.5418482206476938</v>
      </c>
    </row>
    <row r="78" spans="2:17" x14ac:dyDescent="0.2">
      <c r="B78" s="368"/>
      <c r="C78" s="369"/>
      <c r="D78" s="42">
        <v>7</v>
      </c>
      <c r="E78" s="29">
        <f>'Opt.H (3 ori)'!D4</f>
        <v>9.1</v>
      </c>
      <c r="F78" s="29">
        <f>'Opt.H (3 ori)'!E4</f>
        <v>3.2851318589468832</v>
      </c>
      <c r="G78" s="29">
        <f>'Opt.H (3 ori)'!F4</f>
        <v>4.9670030634565308</v>
      </c>
      <c r="H78" s="29">
        <f>'Opt.H (3 ori)'!G4</f>
        <v>3.5</v>
      </c>
      <c r="I78" s="29">
        <f>'Opt.H (3 ori)'!H4</f>
        <v>1.2779037413487515</v>
      </c>
      <c r="J78" s="29">
        <f>'Opt.H (3 ori)'!I4</f>
        <v>1.4022510905208208</v>
      </c>
      <c r="K78" s="29">
        <f>'Opt.H (3 ori)'!J4</f>
        <v>-0.4</v>
      </c>
      <c r="L78" s="29">
        <f>'Opt.H (3 ori)'!K4</f>
        <v>1.1738204374746459</v>
      </c>
      <c r="M78" s="29">
        <f>'Opt.H (3 ori)'!L4</f>
        <v>1.0687601752117217</v>
      </c>
      <c r="N78" s="29">
        <f>'Opt.H (3 ori)'!M4</f>
        <v>3.2851318589468832</v>
      </c>
      <c r="O78" s="29">
        <f>'Opt.H (3 ori)'!N4</f>
        <v>4.9670030634565308</v>
      </c>
      <c r="P78" s="29">
        <f>'Opt.H (3 ori)'!O4</f>
        <v>1.2779037413487515</v>
      </c>
      <c r="Q78" s="29">
        <f>'Opt.H (3 ori)'!P4</f>
        <v>1.4022510905208208</v>
      </c>
    </row>
    <row r="79" spans="2:17" x14ac:dyDescent="0.2">
      <c r="B79" s="368"/>
      <c r="C79" s="369"/>
      <c r="D79" s="42">
        <v>41</v>
      </c>
      <c r="E79" s="29">
        <f>'Opt.H (3 ori)'!D5</f>
        <v>9.4</v>
      </c>
      <c r="F79" s="29">
        <f>'Opt.H (3 ori)'!E5</f>
        <v>3.5396946456538814</v>
      </c>
      <c r="G79" s="29">
        <f>'Opt.H (3 ori)'!F5</f>
        <v>4.8442841858562247</v>
      </c>
      <c r="H79" s="29">
        <f>'Opt.H (3 ori)'!G5</f>
        <v>3.9</v>
      </c>
      <c r="I79" s="29">
        <f>'Opt.H (3 ori)'!H5</f>
        <v>1.5923841497514957</v>
      </c>
      <c r="J79" s="29">
        <f>'Opt.H (3 ori)'!I5</f>
        <v>1.2505071852429666</v>
      </c>
      <c r="K79" s="29">
        <f>'Opt.H (3 ori)'!J5</f>
        <v>0</v>
      </c>
      <c r="L79" s="29">
        <f>'Opt.H (3 ori)'!K5</f>
        <v>0</v>
      </c>
      <c r="M79" s="29">
        <f>'Opt.H (3 ori)'!L5</f>
        <v>0</v>
      </c>
      <c r="N79" s="29">
        <f>'Opt.H (3 ori)'!M5</f>
        <v>3.5396946456538814</v>
      </c>
      <c r="O79" s="29">
        <f>'Opt.H (3 ori)'!N5</f>
        <v>4.8442841858562247</v>
      </c>
      <c r="P79" s="29">
        <f>'Opt.H (3 ori)'!O5</f>
        <v>1.5923841497514957</v>
      </c>
      <c r="Q79" s="29">
        <f>'Opt.H (3 ori)'!P5</f>
        <v>1.2505071852429666</v>
      </c>
    </row>
    <row r="81" spans="1:17" x14ac:dyDescent="0.2">
      <c r="B81" t="s">
        <v>238</v>
      </c>
    </row>
    <row r="82" spans="1:17" x14ac:dyDescent="0.2">
      <c r="B82" s="351" t="s">
        <v>242</v>
      </c>
      <c r="C82" s="352"/>
      <c r="D82" s="266"/>
      <c r="E82" s="364" t="s">
        <v>55</v>
      </c>
      <c r="F82" s="404"/>
      <c r="G82" s="365"/>
      <c r="H82" s="364" t="s">
        <v>56</v>
      </c>
      <c r="I82" s="404"/>
      <c r="J82" s="365"/>
      <c r="K82" s="364" t="s">
        <v>57</v>
      </c>
      <c r="L82" s="404"/>
      <c r="M82" s="365"/>
      <c r="N82" s="364" t="s">
        <v>58</v>
      </c>
      <c r="O82" s="365"/>
      <c r="P82" s="364" t="s">
        <v>92</v>
      </c>
      <c r="Q82" s="365"/>
    </row>
    <row r="83" spans="1:17" ht="45" x14ac:dyDescent="0.2">
      <c r="B83" s="353"/>
      <c r="C83" s="354"/>
      <c r="D83" s="266" t="s">
        <v>5</v>
      </c>
      <c r="E83" s="267" t="str">
        <f>$E$55</f>
        <v>Offsets to minimize 70% Error</v>
      </c>
      <c r="F83" s="267" t="str">
        <f>$F$55</f>
        <v>Residual Error at 70% (optimized)</v>
      </c>
      <c r="G83" s="267" t="str">
        <f>$G$55</f>
        <v xml:space="preserve">Residual Error at 95% </v>
      </c>
      <c r="H83" s="267" t="str">
        <f>$E$55</f>
        <v>Offsets to minimize 70% Error</v>
      </c>
      <c r="I83" s="267" t="str">
        <f>$F$55</f>
        <v>Residual Error at 70% (optimized)</v>
      </c>
      <c r="J83" s="267" t="str">
        <f>$G$55</f>
        <v xml:space="preserve">Residual Error at 95% </v>
      </c>
      <c r="K83" s="267" t="str">
        <f>$E$55</f>
        <v>Offsets to minimize 70% Error</v>
      </c>
      <c r="L83" s="267" t="str">
        <f t="shared" ref="L83" si="24">$F$55</f>
        <v>Residual Error at 70% (optimized)</v>
      </c>
      <c r="M83" s="267" t="str">
        <f t="shared" ref="M83" si="25">$G$55</f>
        <v xml:space="preserve">Residual Error at 95% </v>
      </c>
      <c r="N83" s="267" t="str">
        <f t="shared" ref="N83" si="26">$F$55</f>
        <v>Residual Error at 70% (optimized)</v>
      </c>
      <c r="O83" s="267" t="str">
        <f t="shared" ref="O83" si="27">$G$55</f>
        <v xml:space="preserve">Residual Error at 95% </v>
      </c>
      <c r="P83" s="267" t="str">
        <f t="shared" ref="P83" si="28">$F$55</f>
        <v>Residual Error at 70% (optimized)</v>
      </c>
      <c r="Q83" s="267" t="str">
        <f t="shared" ref="Q83" si="29">$G$55</f>
        <v xml:space="preserve">Residual Error at 95% </v>
      </c>
    </row>
    <row r="84" spans="1:17" x14ac:dyDescent="0.2">
      <c r="B84" s="353"/>
      <c r="C84" s="354"/>
      <c r="D84" s="42">
        <v>13</v>
      </c>
      <c r="E84" s="29">
        <f>Opt.I!D3</f>
        <v>9</v>
      </c>
      <c r="F84" s="29">
        <f>Opt.I!E3</f>
        <v>1.964390836070308</v>
      </c>
      <c r="G84" s="29">
        <f>Opt.I!F3</f>
        <v>3.1391543891871407</v>
      </c>
      <c r="H84" s="29">
        <f>Opt.I!G3</f>
        <v>2.4</v>
      </c>
      <c r="I84" s="29">
        <f>Opt.I!H3</f>
        <v>1.8183908360703214</v>
      </c>
      <c r="J84" s="29">
        <f>Opt.I!I3</f>
        <v>1.6840625698657021</v>
      </c>
      <c r="K84" s="29">
        <f>Opt.I!J3</f>
        <v>0.65</v>
      </c>
      <c r="L84" s="29">
        <f>Opt.I!K3</f>
        <v>0.95175609426848951</v>
      </c>
      <c r="M84" s="29">
        <f>Opt.I!L3</f>
        <v>1.1279825223839453</v>
      </c>
      <c r="N84" s="29">
        <f>Opt.I!M3</f>
        <v>1.964390836070308</v>
      </c>
      <c r="O84" s="29">
        <f>Opt.I!N3</f>
        <v>3.1391543891871407</v>
      </c>
      <c r="P84" s="29">
        <f>Opt.I!O3</f>
        <v>1.8183908360703214</v>
      </c>
      <c r="Q84" s="29">
        <f>Opt.I!P3</f>
        <v>1.6840625698657021</v>
      </c>
    </row>
    <row r="85" spans="1:17" x14ac:dyDescent="0.2">
      <c r="B85" s="353"/>
      <c r="C85" s="354"/>
      <c r="D85" s="42">
        <v>7</v>
      </c>
      <c r="E85" s="29">
        <f>Opt.I!D4</f>
        <v>10.8</v>
      </c>
      <c r="F85" s="29">
        <f>Opt.I!E4</f>
        <v>0.70333949820616226</v>
      </c>
      <c r="G85" s="29">
        <f>Opt.I!F4</f>
        <v>2.3325959981563926</v>
      </c>
      <c r="H85" s="29">
        <f>Opt.I!G4</f>
        <v>3.2</v>
      </c>
      <c r="I85" s="29">
        <f>Opt.I!H4</f>
        <v>0.21528019873569804</v>
      </c>
      <c r="J85" s="29">
        <f>Opt.I!I4</f>
        <v>0.14513112422213226</v>
      </c>
      <c r="K85" s="29">
        <f>Opt.I!J4</f>
        <v>0.3</v>
      </c>
      <c r="L85" s="29">
        <f>Opt.I!K4</f>
        <v>0.68016531733830732</v>
      </c>
      <c r="M85" s="29">
        <f>Opt.I!L4</f>
        <v>0.58454070602623176</v>
      </c>
      <c r="N85" s="29">
        <f>Opt.I!M4</f>
        <v>0.70333949820616226</v>
      </c>
      <c r="O85" s="29">
        <f>Opt.I!N4</f>
        <v>2.3325959981563926</v>
      </c>
      <c r="P85" s="29">
        <f>Opt.I!O4</f>
        <v>0.68016531733830732</v>
      </c>
      <c r="Q85" s="29">
        <f>Opt.I!P4</f>
        <v>0.58454070602623176</v>
      </c>
    </row>
    <row r="86" spans="1:17" x14ac:dyDescent="0.2">
      <c r="B86" s="353"/>
      <c r="C86" s="354"/>
      <c r="D86" s="42">
        <v>41</v>
      </c>
      <c r="E86" s="29">
        <f>Opt.I!D5</f>
        <v>11.9</v>
      </c>
      <c r="F86" s="29">
        <f>Opt.I!E5</f>
        <v>0.8406607001869304</v>
      </c>
      <c r="G86" s="29">
        <f>Opt.I!F5</f>
        <v>2.7016791260714825</v>
      </c>
      <c r="H86" s="29">
        <f>Opt.I!G5</f>
        <v>3.6</v>
      </c>
      <c r="I86" s="29">
        <f>Opt.I!H5</f>
        <v>1.4406607001869105</v>
      </c>
      <c r="J86" s="29">
        <f>Opt.I!I5</f>
        <v>0.83005932146737393</v>
      </c>
      <c r="K86" s="29">
        <f>Opt.I!J5</f>
        <v>0</v>
      </c>
      <c r="L86" s="29">
        <f>Opt.I!K5</f>
        <v>0</v>
      </c>
      <c r="M86" s="29">
        <f>Opt.I!L5</f>
        <v>0</v>
      </c>
      <c r="N86" s="29">
        <f>Opt.I!M5</f>
        <v>1.4406607001869105</v>
      </c>
      <c r="O86" s="29">
        <f>Opt.I!N5</f>
        <v>2.7016791260714825</v>
      </c>
      <c r="P86" s="29">
        <f>Opt.I!O5</f>
        <v>1.4406607001869105</v>
      </c>
      <c r="Q86" s="29">
        <f>Opt.I!P5</f>
        <v>0.83005932146737393</v>
      </c>
    </row>
    <row r="88" spans="1:17" ht="24" x14ac:dyDescent="0.3">
      <c r="A88" s="141" t="s">
        <v>160</v>
      </c>
    </row>
    <row r="89" spans="1:17" x14ac:dyDescent="0.2">
      <c r="B89" t="s">
        <v>152</v>
      </c>
    </row>
    <row r="90" spans="1:17" x14ac:dyDescent="0.2">
      <c r="B90" s="379" t="s">
        <v>81</v>
      </c>
      <c r="C90" s="380"/>
      <c r="D90" s="142"/>
      <c r="E90" s="355" t="s">
        <v>55</v>
      </c>
      <c r="F90" s="356"/>
      <c r="G90" s="357"/>
      <c r="H90" s="358" t="s">
        <v>56</v>
      </c>
      <c r="I90" s="359"/>
      <c r="J90" s="360"/>
      <c r="K90" s="361" t="s">
        <v>57</v>
      </c>
      <c r="L90" s="362"/>
      <c r="M90" s="363"/>
      <c r="N90" s="387" t="s">
        <v>58</v>
      </c>
      <c r="O90" s="388"/>
      <c r="P90" s="387" t="s">
        <v>92</v>
      </c>
      <c r="Q90" s="388"/>
    </row>
    <row r="91" spans="1:17" ht="75" x14ac:dyDescent="0.2">
      <c r="B91" s="381"/>
      <c r="C91" s="382"/>
      <c r="D91" s="142" t="s">
        <v>5</v>
      </c>
      <c r="E91" s="178" t="s">
        <v>157</v>
      </c>
      <c r="F91" s="178" t="s">
        <v>158</v>
      </c>
      <c r="G91" s="178" t="s">
        <v>159</v>
      </c>
      <c r="H91" s="179" t="s">
        <v>157</v>
      </c>
      <c r="I91" s="179" t="str">
        <f>$F$91</f>
        <v xml:space="preserve">Residual Error at 70% </v>
      </c>
      <c r="J91" s="179" t="str">
        <f>$G$91</f>
        <v xml:space="preserve">Residual Error at 95% </v>
      </c>
      <c r="K91" s="180" t="s">
        <v>157</v>
      </c>
      <c r="L91" s="180" t="str">
        <f>$F$91</f>
        <v xml:space="preserve">Residual Error at 70% </v>
      </c>
      <c r="M91" s="180" t="str">
        <f>$G$91</f>
        <v xml:space="preserve">Residual Error at 95% </v>
      </c>
      <c r="N91" s="143" t="str">
        <f>$F$91</f>
        <v xml:space="preserve">Residual Error at 70% </v>
      </c>
      <c r="O91" s="143" t="str">
        <f>$G$91</f>
        <v xml:space="preserve">Residual Error at 95% </v>
      </c>
      <c r="P91" s="143" t="str">
        <f>$F$91</f>
        <v xml:space="preserve">Residual Error at 70% </v>
      </c>
      <c r="Q91" s="143" t="str">
        <f>$G$91</f>
        <v xml:space="preserve">Residual Error at 95% </v>
      </c>
    </row>
    <row r="92" spans="1:17" x14ac:dyDescent="0.2">
      <c r="B92" s="381"/>
      <c r="C92" s="382"/>
      <c r="D92" s="42">
        <v>13</v>
      </c>
      <c r="E92" s="29">
        <f>Opt.C!D3</f>
        <v>4.8</v>
      </c>
      <c r="F92" s="30">
        <f>ABS(G8-(M8+E92))</f>
        <v>1.4390000000000072</v>
      </c>
      <c r="G92" s="45" t="str">
        <f>IF(G17="NaN","NaN",ABS(G17-(M17+E92)))</f>
        <v>NaN</v>
      </c>
      <c r="H92" s="29">
        <f>Opt.C!G3</f>
        <v>2.5</v>
      </c>
      <c r="I92" s="30">
        <f>ABS(G8-(S8+H92))</f>
        <v>1.5319999999999965</v>
      </c>
      <c r="J92" s="2" t="str">
        <f>IF(G17="NaN","NaN",ABS(G17-(S17+H92)))</f>
        <v>NaN</v>
      </c>
      <c r="K92" s="29">
        <f>Opt.C!J3</f>
        <v>0.7</v>
      </c>
      <c r="L92" s="30">
        <f>ABS(G8-(K8+K92))</f>
        <v>0.35599999999999454</v>
      </c>
      <c r="M92" s="2" t="str">
        <f>IF(G17="NaN","NaN",ABS(G17-(K17+K92)))</f>
        <v>NaN</v>
      </c>
      <c r="N92" s="30">
        <f>MAX(I92,F92,L92)</f>
        <v>1.5319999999999965</v>
      </c>
      <c r="O92" s="166">
        <f>MAX(J92,G92,M92)</f>
        <v>0</v>
      </c>
      <c r="P92" s="30">
        <f>MAX(L92,I92)</f>
        <v>1.5319999999999965</v>
      </c>
      <c r="Q92" s="166">
        <f>MAX(M92,J92)</f>
        <v>0</v>
      </c>
    </row>
    <row r="93" spans="1:17" x14ac:dyDescent="0.2">
      <c r="B93" s="381"/>
      <c r="C93" s="382"/>
      <c r="D93" s="42">
        <v>7</v>
      </c>
      <c r="E93" s="29">
        <f>Opt.C!D4</f>
        <v>6.4</v>
      </c>
      <c r="F93" s="30">
        <f>ABS(G9-(M9+E93))</f>
        <v>0.11299999999999955</v>
      </c>
      <c r="G93" s="45">
        <f>ABS(G18-(M18+E93))</f>
        <v>1.6940000000000026</v>
      </c>
      <c r="H93" s="29">
        <f>Opt.C!G4</f>
        <v>4.2</v>
      </c>
      <c r="I93" s="30">
        <f>ABS(G9-(S9+H93))</f>
        <v>0.46999999999999886</v>
      </c>
      <c r="J93" s="2">
        <f>ABS(G18-(S18+H93))</f>
        <v>0.67300000000000182</v>
      </c>
      <c r="K93" s="29">
        <f>Opt.C!J4</f>
        <v>0.4</v>
      </c>
      <c r="L93" s="30">
        <f>ABS(G9-(K9+K93))</f>
        <v>0.36299999999999955</v>
      </c>
      <c r="M93" s="2" t="str">
        <f>IF(K18="NaN","NaN",ABS(G18-(K18+K93)))</f>
        <v>NaN</v>
      </c>
      <c r="N93" s="30">
        <f>MAX(I93,F93,L93)</f>
        <v>0.46999999999999886</v>
      </c>
      <c r="O93" s="30">
        <f>MAX(J93,G93,M93)</f>
        <v>1.6940000000000026</v>
      </c>
      <c r="P93" s="30">
        <f>MAX(L93,I93)</f>
        <v>0.46999999999999886</v>
      </c>
      <c r="Q93" s="30">
        <f>MAX(M93,J93)</f>
        <v>0.67300000000000182</v>
      </c>
    </row>
    <row r="94" spans="1:17" hidden="1" x14ac:dyDescent="0.2">
      <c r="B94" s="381"/>
      <c r="C94" s="382"/>
      <c r="D94" s="42">
        <v>41</v>
      </c>
      <c r="E94" s="29">
        <f>Opt.C!D5</f>
        <v>6.1</v>
      </c>
      <c r="F94" s="30"/>
      <c r="G94" s="45"/>
      <c r="H94" s="29">
        <f>Opt.C!G5</f>
        <v>4.4000000000000004</v>
      </c>
      <c r="I94" s="30"/>
      <c r="J94" s="2"/>
      <c r="K94" s="29">
        <f>Opt.C!J5</f>
        <v>0</v>
      </c>
      <c r="L94" s="30"/>
      <c r="M94" s="2"/>
      <c r="N94" s="30"/>
      <c r="O94" s="30"/>
      <c r="P94" s="31"/>
      <c r="Q94" s="31"/>
    </row>
    <row r="96" spans="1:17" x14ac:dyDescent="0.2">
      <c r="B96" t="s">
        <v>153</v>
      </c>
    </row>
    <row r="97" spans="2:17" x14ac:dyDescent="0.2">
      <c r="B97" s="383" t="s">
        <v>82</v>
      </c>
      <c r="C97" s="384"/>
      <c r="D97" s="144"/>
      <c r="E97" s="355" t="s">
        <v>55</v>
      </c>
      <c r="F97" s="356"/>
      <c r="G97" s="357"/>
      <c r="H97" s="358" t="s">
        <v>56</v>
      </c>
      <c r="I97" s="359"/>
      <c r="J97" s="360"/>
      <c r="K97" s="361" t="s">
        <v>57</v>
      </c>
      <c r="L97" s="362"/>
      <c r="M97" s="363"/>
      <c r="N97" s="400" t="s">
        <v>58</v>
      </c>
      <c r="O97" s="402"/>
      <c r="P97" s="400" t="s">
        <v>92</v>
      </c>
      <c r="Q97" s="402"/>
    </row>
    <row r="98" spans="2:17" ht="75" x14ac:dyDescent="0.2">
      <c r="B98" s="385"/>
      <c r="C98" s="386"/>
      <c r="D98" s="144" t="s">
        <v>5</v>
      </c>
      <c r="E98" s="178" t="s">
        <v>157</v>
      </c>
      <c r="F98" s="178" t="str">
        <f>$F$91</f>
        <v xml:space="preserve">Residual Error at 70% </v>
      </c>
      <c r="G98" s="178" t="str">
        <f>$G$91</f>
        <v xml:space="preserve">Residual Error at 95% </v>
      </c>
      <c r="H98" s="179" t="s">
        <v>157</v>
      </c>
      <c r="I98" s="179" t="str">
        <f>$F$91</f>
        <v xml:space="preserve">Residual Error at 70% </v>
      </c>
      <c r="J98" s="179" t="str">
        <f>$G$91</f>
        <v xml:space="preserve">Residual Error at 95% </v>
      </c>
      <c r="K98" s="180" t="s">
        <v>157</v>
      </c>
      <c r="L98" s="180" t="str">
        <f>$F$91</f>
        <v xml:space="preserve">Residual Error at 70% </v>
      </c>
      <c r="M98" s="180" t="str">
        <f>$G$91</f>
        <v xml:space="preserve">Residual Error at 95% </v>
      </c>
      <c r="N98" s="145" t="str">
        <f>$F$91</f>
        <v xml:space="preserve">Residual Error at 70% </v>
      </c>
      <c r="O98" s="145" t="str">
        <f>$G$91</f>
        <v xml:space="preserve">Residual Error at 95% </v>
      </c>
      <c r="P98" s="145" t="str">
        <f>$F$91</f>
        <v xml:space="preserve">Residual Error at 70% </v>
      </c>
      <c r="Q98" s="145" t="str">
        <f>$G$91</f>
        <v xml:space="preserve">Residual Error at 95% </v>
      </c>
    </row>
    <row r="99" spans="2:17" x14ac:dyDescent="0.2">
      <c r="B99" s="385"/>
      <c r="C99" s="386"/>
      <c r="D99" s="42">
        <v>13</v>
      </c>
      <c r="E99" s="29">
        <f>Opt.D!D3</f>
        <v>3.8</v>
      </c>
      <c r="F99" s="30">
        <f>ABS(F8-(L8+E99))</f>
        <v>1.6560000000000059</v>
      </c>
      <c r="G99" s="45" t="str">
        <f>IF(F17="NaN","NaN",ABS(F17-(L17+E99)))</f>
        <v>NaN</v>
      </c>
      <c r="H99" s="29">
        <f>Opt.D!G3</f>
        <v>2</v>
      </c>
      <c r="I99" s="30">
        <f>ABS(F8-(R8+H99))</f>
        <v>1.7560000000000002</v>
      </c>
      <c r="J99" s="2" t="str">
        <f>IF(F17="NaN","NaN",ABS(F17-(R17+H99)))</f>
        <v>NaN</v>
      </c>
      <c r="K99" s="29">
        <f>Opt.D!J3</f>
        <v>0.6</v>
      </c>
      <c r="L99" s="30">
        <f>ABS(F8-(J8+K99))</f>
        <v>0.65400000000001057</v>
      </c>
      <c r="M99" s="2" t="str">
        <f>IF(F17="NaN","NaN",ABS(F17-(J17+K99)))</f>
        <v>NaN</v>
      </c>
      <c r="N99" s="30">
        <f>MAX(I99,F99,L99)</f>
        <v>1.7560000000000002</v>
      </c>
      <c r="O99" s="166">
        <f>MAX(J99,G99,M99)</f>
        <v>0</v>
      </c>
      <c r="P99" s="30">
        <f>MAX(L99,I99)</f>
        <v>1.7560000000000002</v>
      </c>
      <c r="Q99" s="166">
        <f>MAX(M99,J99)</f>
        <v>0</v>
      </c>
    </row>
    <row r="100" spans="2:17" x14ac:dyDescent="0.2">
      <c r="B100" s="385"/>
      <c r="C100" s="386"/>
      <c r="D100" s="42">
        <v>7</v>
      </c>
      <c r="E100" s="29">
        <f>Opt.D!D4</f>
        <v>5.5</v>
      </c>
      <c r="F100" s="30">
        <f>ABS(F9-(L9+E100))</f>
        <v>0.38100000000000023</v>
      </c>
      <c r="G100" s="45">
        <f>ABS(F18-(L18+E100))</f>
        <v>1.9470000000000027</v>
      </c>
      <c r="H100" s="29">
        <f>Opt.D!G4</f>
        <v>3.9</v>
      </c>
      <c r="I100" s="30">
        <f>ABS(F9-(R9+H100))</f>
        <v>0.65800000000000125</v>
      </c>
      <c r="J100" s="2">
        <f>ABS(F18-(R18+H100))</f>
        <v>0.84099999999999397</v>
      </c>
      <c r="K100" s="29">
        <f>Opt.D!J4</f>
        <v>0.5</v>
      </c>
      <c r="L100" s="30">
        <f>ABS(F9-(J9+K100))</f>
        <v>0.48500000000001364</v>
      </c>
      <c r="M100" s="2" t="str">
        <f>IF(J18="NaN","NaN",ABS(F18-(J18+K100)))</f>
        <v>NaN</v>
      </c>
      <c r="N100" s="30">
        <f>MAX(I100,F100,L100)</f>
        <v>0.65800000000000125</v>
      </c>
      <c r="O100" s="30">
        <f>MAX(J100,G100,M100)</f>
        <v>1.9470000000000027</v>
      </c>
      <c r="P100" s="30">
        <f>MAX(L100,I100)</f>
        <v>0.65800000000000125</v>
      </c>
      <c r="Q100" s="30">
        <f>MAX(M100,J100)</f>
        <v>0.84099999999999397</v>
      </c>
    </row>
    <row r="101" spans="2:17" hidden="1" x14ac:dyDescent="0.2">
      <c r="B101" s="385"/>
      <c r="C101" s="386"/>
      <c r="D101" s="42">
        <v>41</v>
      </c>
      <c r="E101" s="29">
        <f>Opt.D!D5</f>
        <v>6</v>
      </c>
      <c r="F101" s="30"/>
      <c r="G101" s="45"/>
      <c r="H101" s="29">
        <f>Opt.D!G5</f>
        <v>4.5999999999999996</v>
      </c>
      <c r="I101" s="30"/>
      <c r="J101" s="2"/>
      <c r="K101" s="29">
        <f>Opt.D!J5</f>
        <v>0</v>
      </c>
      <c r="L101" s="30"/>
      <c r="M101" s="2"/>
      <c r="N101" s="30"/>
      <c r="O101" s="30"/>
      <c r="P101" s="31"/>
      <c r="Q101" s="31"/>
    </row>
    <row r="103" spans="2:17" x14ac:dyDescent="0.2">
      <c r="B103" t="s">
        <v>154</v>
      </c>
    </row>
    <row r="104" spans="2:17" x14ac:dyDescent="0.2">
      <c r="B104" s="375" t="s">
        <v>194</v>
      </c>
      <c r="C104" s="376"/>
      <c r="D104" s="146"/>
      <c r="E104" s="355" t="s">
        <v>55</v>
      </c>
      <c r="F104" s="356"/>
      <c r="G104" s="357"/>
      <c r="H104" s="358" t="s">
        <v>56</v>
      </c>
      <c r="I104" s="359"/>
      <c r="J104" s="360"/>
      <c r="K104" s="361" t="s">
        <v>57</v>
      </c>
      <c r="L104" s="362"/>
      <c r="M104" s="363"/>
      <c r="N104" s="373" t="s">
        <v>58</v>
      </c>
      <c r="O104" s="374"/>
      <c r="P104" s="373" t="s">
        <v>92</v>
      </c>
      <c r="Q104" s="374"/>
    </row>
    <row r="105" spans="2:17" ht="75" x14ac:dyDescent="0.2">
      <c r="B105" s="377"/>
      <c r="C105" s="378"/>
      <c r="D105" s="146" t="s">
        <v>5</v>
      </c>
      <c r="E105" s="178" t="s">
        <v>157</v>
      </c>
      <c r="F105" s="178" t="str">
        <f>$F$91</f>
        <v xml:space="preserve">Residual Error at 70% </v>
      </c>
      <c r="G105" s="178" t="str">
        <f>$G$91</f>
        <v xml:space="preserve">Residual Error at 95% </v>
      </c>
      <c r="H105" s="179" t="s">
        <v>157</v>
      </c>
      <c r="I105" s="179" t="str">
        <f>$F$91</f>
        <v xml:space="preserve">Residual Error at 70% </v>
      </c>
      <c r="J105" s="179" t="str">
        <f>$G$91</f>
        <v xml:space="preserve">Residual Error at 95% </v>
      </c>
      <c r="K105" s="180" t="s">
        <v>157</v>
      </c>
      <c r="L105" s="180" t="str">
        <f>$F$91</f>
        <v xml:space="preserve">Residual Error at 70% </v>
      </c>
      <c r="M105" s="180" t="str">
        <f>$G$91</f>
        <v xml:space="preserve">Residual Error at 95% </v>
      </c>
      <c r="N105" s="147" t="str">
        <f t="shared" ref="N105" si="30">$F$91</f>
        <v xml:space="preserve">Residual Error at 70% </v>
      </c>
      <c r="O105" s="147" t="str">
        <f t="shared" ref="O105" si="31">$G$91</f>
        <v xml:space="preserve">Residual Error at 95% </v>
      </c>
      <c r="P105" s="147" t="str">
        <f t="shared" ref="P105" si="32">$F$91</f>
        <v xml:space="preserve">Residual Error at 70% </v>
      </c>
      <c r="Q105" s="147" t="str">
        <f t="shared" ref="Q105" si="33">$G$91</f>
        <v xml:space="preserve">Residual Error at 95% </v>
      </c>
    </row>
    <row r="106" spans="2:17" x14ac:dyDescent="0.2">
      <c r="B106" s="377"/>
      <c r="C106" s="378"/>
      <c r="D106" s="42">
        <v>13</v>
      </c>
      <c r="E106" s="29">
        <f>'Opt.G (3 ori)'!D3</f>
        <v>6.5</v>
      </c>
      <c r="F106" s="30">
        <f>MAX(ABS(D8-(L8+E106)),ABS(F8-(L8+E106)))</f>
        <v>4.4990000000000094</v>
      </c>
      <c r="G106" s="45" t="str">
        <f>IF(F17="NaN","NaN",MAX(ABS(D17-(L17+E106)),ABS(F17-(L17+E106))))</f>
        <v>NaN</v>
      </c>
      <c r="H106" s="29">
        <f>'Opt.G (3 ori)'!G3</f>
        <v>2.2999999999999998</v>
      </c>
      <c r="I106" s="30">
        <f>MAX(ABS(D8-(O8+H106)),ABS(F8-(R8+H106)))</f>
        <v>1.9350000000000023</v>
      </c>
      <c r="J106" s="2" t="str">
        <f>IF(F17="NaN","NaN",MAX(ABS(D17-(O17+H106)),ABS(F17-(R17+H106))))</f>
        <v>NaN</v>
      </c>
      <c r="K106" s="29">
        <f>'Opt.G (3 ori)'!J3</f>
        <v>0.6</v>
      </c>
      <c r="L106" s="30">
        <f>MAX(ABS(D8-(H8+K106)),ABS(F8-(J8+K106)))</f>
        <v>0.90399999999998215</v>
      </c>
      <c r="M106" s="2" t="str">
        <f>IF(F17="NaN","NaN",MAX(ABS(D17-(H17+K106)),ABS(F17-(J17+K106))))</f>
        <v>NaN</v>
      </c>
      <c r="N106" s="30">
        <f>MAX(I106,F106,L106)</f>
        <v>4.4990000000000094</v>
      </c>
      <c r="O106" s="166">
        <f>MAX(J106,G106,M106)</f>
        <v>0</v>
      </c>
      <c r="P106" s="30">
        <f>MAX(L106,I106)</f>
        <v>1.9350000000000023</v>
      </c>
      <c r="Q106" s="166">
        <f>MAX(M106,J106)</f>
        <v>0</v>
      </c>
    </row>
    <row r="107" spans="2:17" x14ac:dyDescent="0.2">
      <c r="B107" s="377"/>
      <c r="C107" s="378"/>
      <c r="D107" s="42">
        <v>7</v>
      </c>
      <c r="E107" s="29">
        <f>'Opt.G (3 ori)'!D4</f>
        <v>8.1999999999999993</v>
      </c>
      <c r="F107" s="30">
        <f>MAX(ABS(D9-(L9+E107)),ABS(F9-(L9+E107)))</f>
        <v>2.7939999999999969</v>
      </c>
      <c r="G107" s="45">
        <f>MAX(ABS(D18-(L18+E107)),ABS(F18-(L18+E107)))</f>
        <v>5.2979999999999876</v>
      </c>
      <c r="H107" s="29">
        <f>'Opt.G (3 ori)'!G4</f>
        <v>3.8</v>
      </c>
      <c r="I107" s="30">
        <f>MAX(ABS(D9-(O9+H107)),ABS(F9-(R9+H107)))</f>
        <v>0.75800000000000978</v>
      </c>
      <c r="J107" s="2">
        <f>MAX(ABS(D18-(O18+H107)),ABS(F18-(R18+H107)))</f>
        <v>0.9410000000000025</v>
      </c>
      <c r="K107" s="29">
        <f>'Opt.G (3 ori)'!J4</f>
        <v>0.3</v>
      </c>
      <c r="L107" s="30">
        <f>MAX(ABS(D9-(H9+K107)),ABS(F9-(J9+K107)))</f>
        <v>0.68500000000001648</v>
      </c>
      <c r="M107" s="2" t="str">
        <f>IF(J18="NaN","NaN",MAX(ABS(D18-(H18+K107)),ABS(F18-(J18+K107))))</f>
        <v>NaN</v>
      </c>
      <c r="N107" s="30">
        <f>MAX(I107,F107,L107)</f>
        <v>2.7939999999999969</v>
      </c>
      <c r="O107" s="30">
        <f>MAX(J107,G107,M107)</f>
        <v>5.2979999999999876</v>
      </c>
      <c r="P107" s="30">
        <f>MAX(L107,I107)</f>
        <v>0.75800000000000978</v>
      </c>
      <c r="Q107" s="30">
        <f>MAX(M107,J107)</f>
        <v>0.9410000000000025</v>
      </c>
    </row>
    <row r="108" spans="2:17" hidden="1" x14ac:dyDescent="0.2">
      <c r="B108" s="377"/>
      <c r="C108" s="378"/>
      <c r="D108" s="42">
        <v>41</v>
      </c>
      <c r="E108" s="29">
        <f>'Opt.G (3 ori)'!D5</f>
        <v>9.1999999999999993</v>
      </c>
      <c r="F108" s="30"/>
      <c r="G108" s="45"/>
      <c r="H108" s="29">
        <f>'Opt.G (3 ori)'!G5</f>
        <v>3.8</v>
      </c>
      <c r="I108" s="30"/>
      <c r="J108" s="2"/>
      <c r="K108" s="29">
        <f>'Opt.G (3 ori)'!J5</f>
        <v>0</v>
      </c>
      <c r="L108" s="30"/>
      <c r="M108" s="2"/>
      <c r="N108" s="30"/>
      <c r="O108" s="30"/>
      <c r="P108" s="30"/>
      <c r="Q108" s="30"/>
    </row>
    <row r="110" spans="2:17" x14ac:dyDescent="0.2">
      <c r="B110" t="s">
        <v>154</v>
      </c>
    </row>
    <row r="111" spans="2:17" x14ac:dyDescent="0.2">
      <c r="B111" s="375" t="s">
        <v>195</v>
      </c>
      <c r="C111" s="376"/>
      <c r="D111" s="146"/>
      <c r="E111" s="355" t="s">
        <v>55</v>
      </c>
      <c r="F111" s="356"/>
      <c r="G111" s="357"/>
      <c r="H111" s="358" t="s">
        <v>56</v>
      </c>
      <c r="I111" s="359"/>
      <c r="J111" s="360"/>
      <c r="K111" s="361" t="s">
        <v>57</v>
      </c>
      <c r="L111" s="362"/>
      <c r="M111" s="363"/>
      <c r="N111" s="373" t="s">
        <v>58</v>
      </c>
      <c r="O111" s="374"/>
      <c r="P111" s="373" t="s">
        <v>92</v>
      </c>
      <c r="Q111" s="374"/>
    </row>
    <row r="112" spans="2:17" ht="75" x14ac:dyDescent="0.2">
      <c r="B112" s="377"/>
      <c r="C112" s="378"/>
      <c r="D112" s="146" t="s">
        <v>5</v>
      </c>
      <c r="E112" s="178" t="s">
        <v>157</v>
      </c>
      <c r="F112" s="178" t="str">
        <f>$F$91</f>
        <v xml:space="preserve">Residual Error at 70% </v>
      </c>
      <c r="G112" s="178" t="str">
        <f>$G$91</f>
        <v xml:space="preserve">Residual Error at 95% </v>
      </c>
      <c r="H112" s="179" t="s">
        <v>157</v>
      </c>
      <c r="I112" s="179" t="str">
        <f>$F$91</f>
        <v xml:space="preserve">Residual Error at 70% </v>
      </c>
      <c r="J112" s="179" t="str">
        <f>$G$91</f>
        <v xml:space="preserve">Residual Error at 95% </v>
      </c>
      <c r="K112" s="180" t="s">
        <v>157</v>
      </c>
      <c r="L112" s="180" t="str">
        <f>$F$91</f>
        <v xml:space="preserve">Residual Error at 70% </v>
      </c>
      <c r="M112" s="180" t="str">
        <f>$G$91</f>
        <v xml:space="preserve">Residual Error at 95% </v>
      </c>
      <c r="N112" s="147" t="str">
        <f t="shared" ref="N112" si="34">$F$91</f>
        <v xml:space="preserve">Residual Error at 70% </v>
      </c>
      <c r="O112" s="147" t="str">
        <f t="shared" ref="O112" si="35">$G$91</f>
        <v xml:space="preserve">Residual Error at 95% </v>
      </c>
      <c r="P112" s="147" t="str">
        <f t="shared" ref="P112" si="36">$F$91</f>
        <v xml:space="preserve">Residual Error at 70% </v>
      </c>
      <c r="Q112" s="147" t="str">
        <f t="shared" ref="Q112" si="37">$G$91</f>
        <v xml:space="preserve">Residual Error at 95% </v>
      </c>
    </row>
    <row r="113" spans="2:17" x14ac:dyDescent="0.2">
      <c r="B113" s="377"/>
      <c r="C113" s="378"/>
      <c r="D113" s="42">
        <v>13</v>
      </c>
      <c r="E113" s="29">
        <f>'Opt.G (2 ori)'!D3</f>
        <v>5.8</v>
      </c>
      <c r="F113" s="30">
        <f>MAX(ABS(D26-(L26+E113)),ABS(F26-(L26+E113)))</f>
        <v>4.8178387358187109</v>
      </c>
      <c r="G113" s="45" t="str">
        <f>IF(F35="NaN","NaN",MAX(ABS(D35-(L35+E113)),ABS(F35-(L35+E113))))</f>
        <v>NaN</v>
      </c>
      <c r="H113" s="29">
        <f>'Opt.G (2 ori)'!G3</f>
        <v>1.9</v>
      </c>
      <c r="I113" s="30">
        <f>MAX(ABS(D26-(O26+H113)),ABS(F26-(R26+H113)))</f>
        <v>1.9538387358186924</v>
      </c>
      <c r="J113" s="2" t="str">
        <f>IF(F35="NaN","NaN",MAX(ABS(D35-(O35+H113)),ABS(F35-(R35+H113))))</f>
        <v>NaN</v>
      </c>
      <c r="K113" s="29">
        <f>'Opt.G (2 ori)'!J3</f>
        <v>0.8</v>
      </c>
      <c r="L113" s="30">
        <f>MAX(ABS(D26-(H26+K113)),ABS(F26-(J26+K113)))</f>
        <v>0.74368532741812032</v>
      </c>
      <c r="M113" s="2" t="str">
        <f>IF(F35="NaN","NaN",MAX(ABS(D35-(H35+K113)),ABS(F35-(J35+K113))))</f>
        <v>NaN</v>
      </c>
      <c r="N113" s="30">
        <f>MAX(I113,F113,L113)</f>
        <v>4.8178387358187109</v>
      </c>
      <c r="O113" s="166">
        <f>MAX(J113,G113,M113)</f>
        <v>0</v>
      </c>
      <c r="P113" s="30">
        <f>MAX(L113,I113)</f>
        <v>1.9538387358186924</v>
      </c>
      <c r="Q113" s="166">
        <f>MAX(M113,J113)</f>
        <v>0</v>
      </c>
    </row>
    <row r="114" spans="2:17" x14ac:dyDescent="0.2">
      <c r="B114" s="377"/>
      <c r="C114" s="378"/>
      <c r="D114" s="42">
        <v>7</v>
      </c>
      <c r="E114" s="29">
        <f>'Opt.G (2 ori)'!D4</f>
        <v>7.6</v>
      </c>
      <c r="F114" s="30">
        <f>MAX(ABS(D27-(L27+E114)),ABS(F27-(L27+E114)))</f>
        <v>3.0225184568911345</v>
      </c>
      <c r="G114" s="45">
        <f>IF(F36="NaN","NaN",MAX(ABS(D36-(L36+E114)),ABS(F36-(L36+E114))))</f>
        <v>6.0211259806754924</v>
      </c>
      <c r="H114" s="29">
        <f>'Opt.G (2 ori)'!G4</f>
        <v>3.6</v>
      </c>
      <c r="I114" s="30">
        <f>MAX(ABS(D27-(O27+H114)),ABS(F27-(R27+H114)))</f>
        <v>0.46448154310886025</v>
      </c>
      <c r="J114" s="2">
        <f>IF(F36="NaN","NaN",MAX(ABS(D36-(O36+H114)),ABS(F36-(R36+H114))))</f>
        <v>0.58241622479401656</v>
      </c>
      <c r="K114" s="29">
        <f>'Opt.G (2 ori)'!J4</f>
        <v>-0.2</v>
      </c>
      <c r="L114" s="30">
        <f>MAX(ABS(D27-(H27+K114)),ABS(F27-(J27+K114)))</f>
        <v>1.0075928046382927</v>
      </c>
      <c r="M114" s="2" t="str">
        <f>IF(J36="NaN","NaN",MAX(ABS(D36-(H36+K114)),ABS(F36-(J36+K114))))</f>
        <v>NaN</v>
      </c>
      <c r="N114" s="30">
        <f>MAX(I114,F114,L114)</f>
        <v>3.0225184568911345</v>
      </c>
      <c r="O114" s="30">
        <f>MAX(J114,G114,M114)</f>
        <v>6.0211259806754924</v>
      </c>
      <c r="P114" s="30">
        <f>MAX(L114,I114)</f>
        <v>1.0075928046382927</v>
      </c>
      <c r="Q114" s="30">
        <f>MAX(M114,J114)</f>
        <v>0.58241622479401656</v>
      </c>
    </row>
    <row r="115" spans="2:17" x14ac:dyDescent="0.2">
      <c r="B115" s="377"/>
      <c r="C115" s="378"/>
      <c r="D115" s="42">
        <v>41</v>
      </c>
      <c r="E115" s="29">
        <f>'Opt.G (2 ori)'!D5</f>
        <v>8.6</v>
      </c>
      <c r="F115" s="30"/>
      <c r="G115" s="45"/>
      <c r="H115" s="29">
        <f>'Opt.G (2 ori)'!G5</f>
        <v>3.2</v>
      </c>
      <c r="I115" s="30"/>
      <c r="J115" s="2"/>
      <c r="K115" s="29">
        <f>'Opt.G (2 ori)'!J5</f>
        <v>0</v>
      </c>
      <c r="L115" s="30"/>
      <c r="M115" s="2"/>
      <c r="N115" s="30"/>
      <c r="O115" s="30"/>
      <c r="P115" s="30"/>
      <c r="Q115" s="30"/>
    </row>
    <row r="117" spans="2:17" x14ac:dyDescent="0.2">
      <c r="B117" t="s">
        <v>203</v>
      </c>
    </row>
    <row r="118" spans="2:17" x14ac:dyDescent="0.2">
      <c r="B118" s="366" t="s">
        <v>202</v>
      </c>
      <c r="C118" s="367"/>
      <c r="D118" s="229"/>
      <c r="E118" s="355" t="s">
        <v>55</v>
      </c>
      <c r="F118" s="356"/>
      <c r="G118" s="357"/>
      <c r="H118" s="358" t="s">
        <v>56</v>
      </c>
      <c r="I118" s="359"/>
      <c r="J118" s="360"/>
      <c r="K118" s="361" t="s">
        <v>57</v>
      </c>
      <c r="L118" s="362"/>
      <c r="M118" s="363"/>
      <c r="N118" s="370" t="s">
        <v>58</v>
      </c>
      <c r="O118" s="371"/>
      <c r="P118" s="370" t="s">
        <v>92</v>
      </c>
      <c r="Q118" s="371"/>
    </row>
    <row r="119" spans="2:17" ht="75" x14ac:dyDescent="0.2">
      <c r="B119" s="368"/>
      <c r="C119" s="369"/>
      <c r="D119" s="229" t="s">
        <v>5</v>
      </c>
      <c r="E119" s="178" t="s">
        <v>157</v>
      </c>
      <c r="F119" s="178" t="str">
        <f>$F$91</f>
        <v xml:space="preserve">Residual Error at 70% </v>
      </c>
      <c r="G119" s="178" t="str">
        <f>$G$91</f>
        <v xml:space="preserve">Residual Error at 95% </v>
      </c>
      <c r="H119" s="179" t="s">
        <v>157</v>
      </c>
      <c r="I119" s="179" t="str">
        <f>$F$91</f>
        <v xml:space="preserve">Residual Error at 70% </v>
      </c>
      <c r="J119" s="179" t="str">
        <f>$G$91</f>
        <v xml:space="preserve">Residual Error at 95% </v>
      </c>
      <c r="K119" s="180" t="s">
        <v>157</v>
      </c>
      <c r="L119" s="180" t="str">
        <f>$F$91</f>
        <v xml:space="preserve">Residual Error at 70% </v>
      </c>
      <c r="M119" s="180" t="str">
        <f>$G$91</f>
        <v xml:space="preserve">Residual Error at 95% </v>
      </c>
      <c r="N119" s="230" t="str">
        <f t="shared" ref="N119" si="38">$F$91</f>
        <v xml:space="preserve">Residual Error at 70% </v>
      </c>
      <c r="O119" s="230" t="str">
        <f t="shared" ref="O119" si="39">$G$91</f>
        <v xml:space="preserve">Residual Error at 95% </v>
      </c>
      <c r="P119" s="230" t="str">
        <f t="shared" ref="P119" si="40">$F$91</f>
        <v xml:space="preserve">Residual Error at 70% </v>
      </c>
      <c r="Q119" s="230" t="str">
        <f t="shared" ref="Q119" si="41">$G$91</f>
        <v xml:space="preserve">Residual Error at 95% </v>
      </c>
    </row>
    <row r="120" spans="2:17" x14ac:dyDescent="0.2">
      <c r="B120" s="368"/>
      <c r="C120" s="369"/>
      <c r="D120" s="42">
        <v>13</v>
      </c>
      <c r="E120" s="29">
        <f>'Opt.H (3 ori)'!D3</f>
        <v>7.6</v>
      </c>
      <c r="F120" s="30">
        <f>MAX(ABS(E8-(M8+E120)),ABS(G8-(M8+E120)))</f>
        <v>4.2450000000000045</v>
      </c>
      <c r="G120" s="45" t="str">
        <f>IF(G17="NaN","NaN",MAX(ABS(E17-(M17+E120)),ABS(G17-(M17+E120))))</f>
        <v>NaN</v>
      </c>
      <c r="H120" s="29">
        <f>'Opt.H (3 ori)'!G3</f>
        <v>2.9</v>
      </c>
      <c r="I120" s="30">
        <f>MAX(ABS(E8-(P8+H120)),ABS(G8-(S8+H120)))</f>
        <v>1.921999999999997</v>
      </c>
      <c r="J120" s="2" t="str">
        <f>IF(G17="NaN","NaN",MAX(ABS(E17-(P17+H120)),ABS(G17-(S17+H120))))</f>
        <v>NaN</v>
      </c>
      <c r="K120" s="29">
        <f>'Opt.H (3 ori)'!J3</f>
        <v>0.7</v>
      </c>
      <c r="L120" s="30">
        <f>MAX(ABS(E8-(I8+K120)),ABS(G8-(K8+K120)))</f>
        <v>0.35599999999999454</v>
      </c>
      <c r="M120" s="2" t="str">
        <f>IF(G17="NaN","NaN",MAX(ABS(E17-(I17+K120)),ABS(G17-(K17+K120))))</f>
        <v>NaN</v>
      </c>
      <c r="N120" s="30">
        <f>MAX(I120,F120,L120)</f>
        <v>4.2450000000000045</v>
      </c>
      <c r="O120" s="166">
        <f>MAX(J120,G120,M120)</f>
        <v>0</v>
      </c>
      <c r="P120" s="30">
        <f>MAX(L120,I120)</f>
        <v>1.921999999999997</v>
      </c>
      <c r="Q120" s="166">
        <f>MAX(M120,J120)</f>
        <v>0</v>
      </c>
    </row>
    <row r="121" spans="2:17" x14ac:dyDescent="0.2">
      <c r="B121" s="368"/>
      <c r="C121" s="369"/>
      <c r="D121" s="42">
        <v>7</v>
      </c>
      <c r="E121" s="29">
        <f>'Opt.H (3 ori)'!D4</f>
        <v>9.1</v>
      </c>
      <c r="F121" s="30">
        <f>MAX(ABS(E9-(M9+E121)),ABS(G9-(M9+E121)))</f>
        <v>2.7270000000000181</v>
      </c>
      <c r="G121" s="45">
        <f>MAX(ABS(E18-(M18+E121)),ABS(G18-(M18+E121)))</f>
        <v>5.1740000000000066</v>
      </c>
      <c r="H121" s="29">
        <f>'Opt.H (3 ori)'!G4</f>
        <v>3.5</v>
      </c>
      <c r="I121" s="30">
        <f>MAX(ABS(E9-(P9+H121)),ABS(G9-(S9+H121)))</f>
        <v>1.1700000000000017</v>
      </c>
      <c r="J121" s="2">
        <f>MAX(ABS(E18-(P18+H121)),ABS(G18-(S18+H121)))</f>
        <v>1.3730000000000047</v>
      </c>
      <c r="K121" s="29">
        <f>'Opt.H (3 ori)'!J4</f>
        <v>-0.4</v>
      </c>
      <c r="L121" s="30">
        <f>MAX(ABS(E9-(I9+K121)),ABS(G9-(K9+K121)))</f>
        <v>1.1630000000000109</v>
      </c>
      <c r="M121" s="2" t="str">
        <f>IF(K18="NaN","NaN",MAX(ABS(E18-(I18+K121)),ABS(G18-(K18+K121))))</f>
        <v>NaN</v>
      </c>
      <c r="N121" s="30">
        <f>MAX(I121,F121,L121)</f>
        <v>2.7270000000000181</v>
      </c>
      <c r="O121" s="30">
        <f>MAX(J121,G121,M121)</f>
        <v>5.1740000000000066</v>
      </c>
      <c r="P121" s="30">
        <f>MAX(L121,I121)</f>
        <v>1.1700000000000017</v>
      </c>
      <c r="Q121" s="30">
        <f>MAX(M121,J121)</f>
        <v>1.3730000000000047</v>
      </c>
    </row>
    <row r="122" spans="2:17" hidden="1" x14ac:dyDescent="0.2">
      <c r="B122" s="368"/>
      <c r="C122" s="369"/>
      <c r="D122" s="42">
        <v>41</v>
      </c>
      <c r="E122" s="29" t="str">
        <f>'Opt.G (3 ori)'!D19</f>
        <v>Top 3 Pos</v>
      </c>
      <c r="F122" s="30"/>
      <c r="G122" s="45"/>
      <c r="H122" s="29" t="str">
        <f>'Opt.G (3 ori)'!G19</f>
        <v>MPAC UMa Top 3 Pos XT1080</v>
      </c>
      <c r="I122" s="30"/>
      <c r="J122" s="2"/>
      <c r="K122" s="29">
        <f>'Opt.G (3 ori)'!J19</f>
        <v>0</v>
      </c>
      <c r="L122" s="30"/>
      <c r="M122" s="2"/>
      <c r="N122" s="30"/>
      <c r="O122" s="30"/>
      <c r="P122" s="30"/>
      <c r="Q122" s="30"/>
    </row>
    <row r="124" spans="2:17" x14ac:dyDescent="0.2">
      <c r="B124" t="s">
        <v>238</v>
      </c>
    </row>
    <row r="125" spans="2:17" x14ac:dyDescent="0.2">
      <c r="B125" s="351" t="s">
        <v>242</v>
      </c>
      <c r="C125" s="352"/>
      <c r="D125" s="266"/>
      <c r="E125" s="355" t="s">
        <v>55</v>
      </c>
      <c r="F125" s="356"/>
      <c r="G125" s="357"/>
      <c r="H125" s="358" t="s">
        <v>56</v>
      </c>
      <c r="I125" s="359"/>
      <c r="J125" s="360"/>
      <c r="K125" s="361" t="s">
        <v>57</v>
      </c>
      <c r="L125" s="362"/>
      <c r="M125" s="363"/>
      <c r="N125" s="364" t="s">
        <v>58</v>
      </c>
      <c r="O125" s="365"/>
      <c r="P125" s="364" t="s">
        <v>92</v>
      </c>
      <c r="Q125" s="365"/>
    </row>
    <row r="126" spans="2:17" ht="75" x14ac:dyDescent="0.2">
      <c r="B126" s="353"/>
      <c r="C126" s="354"/>
      <c r="D126" s="266" t="s">
        <v>5</v>
      </c>
      <c r="E126" s="178" t="s">
        <v>157</v>
      </c>
      <c r="F126" s="178" t="str">
        <f>$F$91</f>
        <v xml:space="preserve">Residual Error at 70% </v>
      </c>
      <c r="G126" s="178" t="str">
        <f>$G$91</f>
        <v xml:space="preserve">Residual Error at 95% </v>
      </c>
      <c r="H126" s="179" t="s">
        <v>157</v>
      </c>
      <c r="I126" s="179" t="str">
        <f>$F$91</f>
        <v xml:space="preserve">Residual Error at 70% </v>
      </c>
      <c r="J126" s="179" t="str">
        <f>$G$91</f>
        <v xml:space="preserve">Residual Error at 95% </v>
      </c>
      <c r="K126" s="180" t="s">
        <v>157</v>
      </c>
      <c r="L126" s="180" t="str">
        <f>$F$91</f>
        <v xml:space="preserve">Residual Error at 70% </v>
      </c>
      <c r="M126" s="180" t="str">
        <f>$G$91</f>
        <v xml:space="preserve">Residual Error at 95% </v>
      </c>
      <c r="N126" s="267" t="str">
        <f t="shared" ref="N126" si="42">$F$91</f>
        <v xml:space="preserve">Residual Error at 70% </v>
      </c>
      <c r="O126" s="267" t="str">
        <f t="shared" ref="O126" si="43">$G$91</f>
        <v xml:space="preserve">Residual Error at 95% </v>
      </c>
      <c r="P126" s="267" t="str">
        <f t="shared" ref="P126" si="44">$F$91</f>
        <v xml:space="preserve">Residual Error at 70% </v>
      </c>
      <c r="Q126" s="267" t="str">
        <f t="shared" ref="Q126" si="45">$G$91</f>
        <v xml:space="preserve">Residual Error at 95% </v>
      </c>
    </row>
    <row r="127" spans="2:17" x14ac:dyDescent="0.2">
      <c r="B127" s="353"/>
      <c r="C127" s="354"/>
      <c r="D127" s="42">
        <v>13</v>
      </c>
      <c r="E127" s="29">
        <f>Opt.I!D3</f>
        <v>9</v>
      </c>
      <c r="F127" s="30">
        <f>MAX(ABS(D8-(L8+E127)))</f>
        <v>1.9990000000000094</v>
      </c>
      <c r="G127" s="45">
        <f>MAX(ABS(D17-(L17+E127)))</f>
        <v>3.9390000000000072</v>
      </c>
      <c r="H127" s="29">
        <f>Opt.I!G3</f>
        <v>2.4</v>
      </c>
      <c r="I127" s="30">
        <f>MAX(ABS(D8-(O8+H127)))</f>
        <v>1.8349999999999937</v>
      </c>
      <c r="J127" s="2">
        <f>MAX(ABS(D17-(O17+H127)))</f>
        <v>1.2479999999999905</v>
      </c>
      <c r="K127" s="29">
        <f>Opt.I!J3</f>
        <v>0.65</v>
      </c>
      <c r="L127" s="30">
        <f>MAX(ABS(D8-(H8+K127)))</f>
        <v>0.95399999999999352</v>
      </c>
      <c r="M127" s="2">
        <f>MAX(ABS(D17-(H17+K127)))</f>
        <v>1.3920000000000101</v>
      </c>
      <c r="N127" s="30">
        <f>MAX(I127,F127,L127)</f>
        <v>1.9990000000000094</v>
      </c>
      <c r="O127" s="166">
        <f>MAX(J127,G127,M127)</f>
        <v>3.9390000000000072</v>
      </c>
      <c r="P127" s="30">
        <f>MAX(L127,I127)</f>
        <v>1.8349999999999937</v>
      </c>
      <c r="Q127" s="166">
        <f>MAX(M127,J127)</f>
        <v>1.3920000000000101</v>
      </c>
    </row>
    <row r="128" spans="2:17" x14ac:dyDescent="0.2">
      <c r="B128" s="353"/>
      <c r="C128" s="354"/>
      <c r="D128" s="42">
        <v>7</v>
      </c>
      <c r="E128" s="29">
        <f>Opt.I!D4</f>
        <v>10.8</v>
      </c>
      <c r="F128" s="30">
        <f>MAX(ABS(D9-(L9+E128)))</f>
        <v>0.19400000000000261</v>
      </c>
      <c r="G128" s="45">
        <f>MAX(ABS(D18-(L18+E128)))</f>
        <v>2.6979999999999933</v>
      </c>
      <c r="H128" s="29">
        <f>Opt.I!G4</f>
        <v>3.2</v>
      </c>
      <c r="I128" s="30">
        <f>MAX(ABS(D9-(O9+H128)))</f>
        <v>0.30700000000000216</v>
      </c>
      <c r="J128" s="2">
        <f>MAX(ABS(D18-(O18+H107)))</f>
        <v>9.6999999999994202E-2</v>
      </c>
      <c r="K128" s="29">
        <f>Opt.I!J4</f>
        <v>0.3</v>
      </c>
      <c r="L128" s="30">
        <f>MAX(ABS(D9-(H9+K128)))</f>
        <v>0.5029999999999859</v>
      </c>
      <c r="M128" s="2" t="s">
        <v>155</v>
      </c>
      <c r="N128" s="30">
        <f>MAX(I128,F128,L128)</f>
        <v>0.5029999999999859</v>
      </c>
      <c r="O128" s="30">
        <f>MAX(J128,G128,M128)</f>
        <v>2.6979999999999933</v>
      </c>
      <c r="P128" s="30">
        <f>MAX(L128,I128)</f>
        <v>0.5029999999999859</v>
      </c>
      <c r="Q128" s="30">
        <f>MAX(M128,J128)</f>
        <v>9.6999999999994202E-2</v>
      </c>
    </row>
    <row r="129" spans="1:17" hidden="1" x14ac:dyDescent="0.2">
      <c r="B129" s="353"/>
      <c r="C129" s="354"/>
      <c r="D129" s="42">
        <v>41</v>
      </c>
      <c r="E129" s="29" t="str">
        <f>'Opt.G (3 ori)'!D26</f>
        <v>Top 3 Pos</v>
      </c>
      <c r="F129" s="30"/>
      <c r="G129" s="45"/>
      <c r="H129" s="29" t="str">
        <f>'Opt.G (3 ori)'!G26</f>
        <v>RTS UMa Top 3 Pos XT1096</v>
      </c>
      <c r="I129" s="30"/>
      <c r="J129" s="2"/>
      <c r="K129" s="29">
        <f>'Opt.G (3 ori)'!J26</f>
        <v>0.6</v>
      </c>
      <c r="L129" s="30"/>
      <c r="M129" s="2"/>
      <c r="N129" s="30"/>
      <c r="O129" s="30"/>
      <c r="P129" s="30"/>
      <c r="Q129" s="30"/>
    </row>
    <row r="131" spans="1:17" ht="24" x14ac:dyDescent="0.3">
      <c r="A131" s="141" t="s">
        <v>163</v>
      </c>
    </row>
    <row r="132" spans="1:17" x14ac:dyDescent="0.2">
      <c r="B132" t="s">
        <v>152</v>
      </c>
    </row>
    <row r="133" spans="1:17" x14ac:dyDescent="0.2">
      <c r="B133" s="379" t="s">
        <v>81</v>
      </c>
      <c r="C133" s="380"/>
      <c r="D133" s="142"/>
      <c r="E133" s="181" t="s">
        <v>55</v>
      </c>
      <c r="F133" s="183" t="s">
        <v>56</v>
      </c>
      <c r="G133" s="268" t="s">
        <v>57</v>
      </c>
    </row>
    <row r="134" spans="1:17" x14ac:dyDescent="0.2">
      <c r="B134" s="381"/>
      <c r="C134" s="382"/>
      <c r="D134" s="142" t="s">
        <v>5</v>
      </c>
      <c r="E134" s="182" t="s">
        <v>162</v>
      </c>
      <c r="F134" s="179" t="s">
        <v>162</v>
      </c>
      <c r="G134" s="180" t="s">
        <v>162</v>
      </c>
    </row>
    <row r="135" spans="1:17" x14ac:dyDescent="0.2">
      <c r="B135" s="381"/>
      <c r="C135" s="382"/>
      <c r="D135" s="42">
        <v>13</v>
      </c>
      <c r="E135" s="29">
        <f>IF(F92&gt;F49,F92-F49,0)</f>
        <v>0</v>
      </c>
      <c r="F135" s="29">
        <f>IF(I92&gt;I49,I92-I49,0)</f>
        <v>0</v>
      </c>
      <c r="G135" s="29">
        <f>IF(L92&gt;L49,L92-L49,0)</f>
        <v>0</v>
      </c>
    </row>
    <row r="136" spans="1:17" x14ac:dyDescent="0.2">
      <c r="B136" s="381"/>
      <c r="C136" s="382"/>
      <c r="D136" s="42">
        <v>7</v>
      </c>
      <c r="E136" s="29">
        <f t="shared" ref="E136" si="46">IF(F93&gt;F50,F93-F50,0)</f>
        <v>0</v>
      </c>
      <c r="F136" s="29">
        <f>IF(I93&gt;I50,I93-I50,0)</f>
        <v>0</v>
      </c>
      <c r="G136" s="29">
        <f>IF(L93&gt;L50,L93-L50,0)</f>
        <v>0</v>
      </c>
    </row>
    <row r="137" spans="1:17" hidden="1" x14ac:dyDescent="0.2">
      <c r="B137" s="381"/>
      <c r="C137" s="382"/>
      <c r="D137" s="42">
        <v>41</v>
      </c>
      <c r="E137" s="166">
        <f>IF(F94&gt;F51,F94-F51,0)</f>
        <v>0</v>
      </c>
      <c r="F137" s="166">
        <f>IF(I94&gt;I51,I94-I51,0)</f>
        <v>0</v>
      </c>
      <c r="G137" s="29"/>
    </row>
    <row r="139" spans="1:17" x14ac:dyDescent="0.2">
      <c r="B139" t="s">
        <v>153</v>
      </c>
    </row>
    <row r="140" spans="1:17" x14ac:dyDescent="0.2">
      <c r="B140" s="383" t="s">
        <v>82</v>
      </c>
      <c r="C140" s="384"/>
      <c r="D140" s="144"/>
      <c r="E140" s="181" t="s">
        <v>55</v>
      </c>
      <c r="F140" s="183" t="s">
        <v>56</v>
      </c>
      <c r="G140" s="268" t="s">
        <v>57</v>
      </c>
    </row>
    <row r="141" spans="1:17" x14ac:dyDescent="0.2">
      <c r="B141" s="385"/>
      <c r="C141" s="386"/>
      <c r="D141" s="144" t="s">
        <v>5</v>
      </c>
      <c r="E141" s="182" t="s">
        <v>162</v>
      </c>
      <c r="F141" s="179" t="s">
        <v>162</v>
      </c>
      <c r="G141" s="180" t="s">
        <v>162</v>
      </c>
    </row>
    <row r="142" spans="1:17" x14ac:dyDescent="0.2">
      <c r="B142" s="385"/>
      <c r="C142" s="386"/>
      <c r="D142" s="42">
        <v>13</v>
      </c>
      <c r="E142" s="29">
        <f>IF(F99&gt;F56,F99-F56,0)</f>
        <v>0</v>
      </c>
      <c r="F142" s="29">
        <f>IF(I99&gt;I56,I99-I56,0)</f>
        <v>6.8812764950777705E-2</v>
      </c>
      <c r="G142" s="29">
        <f>IF(L99&gt;L56,L99-L56,0)</f>
        <v>0</v>
      </c>
    </row>
    <row r="143" spans="1:17" x14ac:dyDescent="0.2">
      <c r="B143" s="385"/>
      <c r="C143" s="386"/>
      <c r="D143" s="42">
        <v>7</v>
      </c>
      <c r="E143" s="29">
        <f>IF(F100&gt;F57,F100-F57,0)</f>
        <v>0</v>
      </c>
      <c r="F143" s="29">
        <f>IF(I100&gt;I57,I100-I57,0)</f>
        <v>0</v>
      </c>
      <c r="G143" s="29">
        <f>IF(L100&gt;L57,L100-L57,0)</f>
        <v>4.0352453826301371E-2</v>
      </c>
    </row>
    <row r="144" spans="1:17" hidden="1" x14ac:dyDescent="0.2">
      <c r="B144" s="385"/>
      <c r="C144" s="386"/>
      <c r="D144" s="42">
        <v>41</v>
      </c>
      <c r="E144" s="166">
        <f>IF(F101&gt;F58,F101-F58,0)</f>
        <v>0</v>
      </c>
      <c r="F144" s="166">
        <f>IF(I101&gt;I58,I101-I58,0)</f>
        <v>0</v>
      </c>
      <c r="G144" s="29"/>
    </row>
    <row r="146" spans="2:7" x14ac:dyDescent="0.2">
      <c r="B146" t="s">
        <v>154</v>
      </c>
    </row>
    <row r="147" spans="2:7" x14ac:dyDescent="0.2">
      <c r="B147" s="375" t="s">
        <v>194</v>
      </c>
      <c r="C147" s="376"/>
      <c r="D147" s="146"/>
      <c r="E147" s="181" t="s">
        <v>55</v>
      </c>
      <c r="F147" s="183" t="s">
        <v>56</v>
      </c>
      <c r="G147" s="268" t="s">
        <v>57</v>
      </c>
    </row>
    <row r="148" spans="2:7" x14ac:dyDescent="0.2">
      <c r="B148" s="377"/>
      <c r="C148" s="378"/>
      <c r="D148" s="146" t="s">
        <v>5</v>
      </c>
      <c r="E148" s="182" t="s">
        <v>162</v>
      </c>
      <c r="F148" s="179" t="s">
        <v>162</v>
      </c>
      <c r="G148" s="180" t="s">
        <v>162</v>
      </c>
    </row>
    <row r="149" spans="2:7" x14ac:dyDescent="0.2">
      <c r="B149" s="377"/>
      <c r="C149" s="378"/>
      <c r="D149" s="42">
        <v>13</v>
      </c>
      <c r="E149" s="29">
        <f>IF(F106&gt;F63,F106-F63,0)</f>
        <v>0</v>
      </c>
      <c r="F149" s="29">
        <f>IF(I106&gt;I63,I106-I63,0)</f>
        <v>0</v>
      </c>
      <c r="G149" s="29">
        <f>IF(L106&gt;L63,L106-L63,0)</f>
        <v>0</v>
      </c>
    </row>
    <row r="150" spans="2:7" x14ac:dyDescent="0.2">
      <c r="B150" s="377"/>
      <c r="C150" s="378"/>
      <c r="D150" s="42">
        <v>7</v>
      </c>
      <c r="E150" s="29">
        <f>IF(F107&gt;F64,F107-F64,0)</f>
        <v>0</v>
      </c>
      <c r="F150" s="29">
        <f>IF(I107&gt;I64,I107-I64,0)</f>
        <v>0</v>
      </c>
      <c r="G150" s="29">
        <f>IF(L107&gt;L64,L107-L64,0)</f>
        <v>4.8346826617091665E-3</v>
      </c>
    </row>
    <row r="151" spans="2:7" hidden="1" x14ac:dyDescent="0.2">
      <c r="B151" s="377"/>
      <c r="C151" s="378"/>
      <c r="D151" s="42">
        <v>41</v>
      </c>
      <c r="E151" s="166">
        <f>IF(F108&gt;F65,F108-F65,0)</f>
        <v>0</v>
      </c>
      <c r="F151" s="166">
        <f>IF(I108&gt;I65,I108-I65,0)</f>
        <v>0</v>
      </c>
      <c r="G151" s="29"/>
    </row>
    <row r="153" spans="2:7" x14ac:dyDescent="0.2">
      <c r="B153" t="s">
        <v>154</v>
      </c>
    </row>
    <row r="154" spans="2:7" x14ac:dyDescent="0.2">
      <c r="B154" s="375" t="s">
        <v>195</v>
      </c>
      <c r="C154" s="376"/>
      <c r="D154" s="146"/>
      <c r="E154" s="181" t="s">
        <v>55</v>
      </c>
      <c r="F154" s="183" t="s">
        <v>56</v>
      </c>
      <c r="G154" s="268" t="s">
        <v>57</v>
      </c>
    </row>
    <row r="155" spans="2:7" x14ac:dyDescent="0.2">
      <c r="B155" s="377"/>
      <c r="C155" s="378"/>
      <c r="D155" s="146" t="s">
        <v>5</v>
      </c>
      <c r="E155" s="182" t="s">
        <v>162</v>
      </c>
      <c r="F155" s="179" t="s">
        <v>162</v>
      </c>
      <c r="G155" s="180" t="s">
        <v>162</v>
      </c>
    </row>
    <row r="156" spans="2:7" x14ac:dyDescent="0.2">
      <c r="B156" s="377"/>
      <c r="C156" s="378"/>
      <c r="D156" s="42">
        <v>13</v>
      </c>
      <c r="E156" s="196">
        <f>IF(F113&gt;F70,F113-F70,0)</f>
        <v>0.52940400388818887</v>
      </c>
      <c r="F156" s="29">
        <f>IF(I113&gt;I70,I113-I70,0)</f>
        <v>0</v>
      </c>
      <c r="G156" s="29">
        <f>IF(L113&gt;L70,L113-L70,0)</f>
        <v>1.5960526373675066E-2</v>
      </c>
    </row>
    <row r="157" spans="2:7" x14ac:dyDescent="0.2">
      <c r="B157" s="377"/>
      <c r="C157" s="378"/>
      <c r="D157" s="42">
        <v>7</v>
      </c>
      <c r="E157" s="196">
        <f>IF(F114&gt;F71,F114-F71,0)</f>
        <v>0</v>
      </c>
      <c r="F157" s="29">
        <f>IF(I114&gt;I71,I114-I71,0)</f>
        <v>0</v>
      </c>
      <c r="G157" s="29">
        <f>IF(L114&gt;L71,L114-L71,0)</f>
        <v>0</v>
      </c>
    </row>
    <row r="158" spans="2:7" hidden="1" x14ac:dyDescent="0.2">
      <c r="B158" s="377"/>
      <c r="C158" s="378"/>
      <c r="D158" s="42">
        <v>41</v>
      </c>
      <c r="E158" s="196"/>
      <c r="F158" s="166">
        <f>IF(I115&gt;I93,I115-I93,0)</f>
        <v>0</v>
      </c>
      <c r="G158" s="29"/>
    </row>
    <row r="160" spans="2:7" x14ac:dyDescent="0.2">
      <c r="B160" t="s">
        <v>203</v>
      </c>
    </row>
    <row r="161" spans="1:7" x14ac:dyDescent="0.2">
      <c r="B161" s="366" t="s">
        <v>202</v>
      </c>
      <c r="C161" s="367"/>
      <c r="D161" s="229"/>
      <c r="E161" s="181" t="s">
        <v>55</v>
      </c>
      <c r="F161" s="183" t="s">
        <v>56</v>
      </c>
      <c r="G161" s="268" t="s">
        <v>57</v>
      </c>
    </row>
    <row r="162" spans="1:7" x14ac:dyDescent="0.2">
      <c r="B162" s="368"/>
      <c r="C162" s="369"/>
      <c r="D162" s="229" t="s">
        <v>5</v>
      </c>
      <c r="E162" s="182" t="s">
        <v>162</v>
      </c>
      <c r="F162" s="179" t="s">
        <v>162</v>
      </c>
      <c r="G162" s="180" t="s">
        <v>162</v>
      </c>
    </row>
    <row r="163" spans="1:7" x14ac:dyDescent="0.2">
      <c r="B163" s="368"/>
      <c r="C163" s="369"/>
      <c r="D163" s="42">
        <v>13</v>
      </c>
      <c r="E163" s="29">
        <f>IF(F120&gt;F77,F120-F77,0)</f>
        <v>0</v>
      </c>
      <c r="F163" s="29">
        <f>IF(I120&gt;I77,I120-I77,0)</f>
        <v>0</v>
      </c>
      <c r="G163" s="29">
        <f>IF(L120&gt;L77,L120-L77,0)</f>
        <v>0</v>
      </c>
    </row>
    <row r="164" spans="1:7" x14ac:dyDescent="0.2">
      <c r="B164" s="368"/>
      <c r="C164" s="369"/>
      <c r="D164" s="42">
        <v>7</v>
      </c>
      <c r="E164" s="29">
        <f>IF(F121&gt;F78,F121-F78,0)</f>
        <v>0</v>
      </c>
      <c r="F164" s="29">
        <f>IF(I121&gt;I78,I121-I78,0)</f>
        <v>0</v>
      </c>
      <c r="G164" s="29">
        <f>IF(L121&gt;L78,L121-L78,0)</f>
        <v>0</v>
      </c>
    </row>
    <row r="165" spans="1:7" hidden="1" x14ac:dyDescent="0.2">
      <c r="B165" s="368"/>
      <c r="C165" s="369"/>
      <c r="D165" s="42">
        <v>41</v>
      </c>
      <c r="E165" s="166">
        <f>IF(F122&gt;F79,F122-F79,0)</f>
        <v>0</v>
      </c>
      <c r="F165" s="166">
        <f>IF(I122&gt;I79,I122-I79,0)</f>
        <v>0</v>
      </c>
      <c r="G165" s="29"/>
    </row>
    <row r="167" spans="1:7" x14ac:dyDescent="0.2">
      <c r="B167" t="s">
        <v>238</v>
      </c>
    </row>
    <row r="168" spans="1:7" x14ac:dyDescent="0.2">
      <c r="B168" s="351" t="s">
        <v>242</v>
      </c>
      <c r="C168" s="352"/>
      <c r="D168" s="266"/>
      <c r="E168" s="181" t="s">
        <v>55</v>
      </c>
      <c r="F168" s="183" t="s">
        <v>56</v>
      </c>
      <c r="G168" s="268" t="s">
        <v>57</v>
      </c>
    </row>
    <row r="169" spans="1:7" x14ac:dyDescent="0.2">
      <c r="B169" s="353"/>
      <c r="C169" s="354"/>
      <c r="D169" s="266" t="s">
        <v>5</v>
      </c>
      <c r="E169" s="182" t="s">
        <v>162</v>
      </c>
      <c r="F169" s="179" t="s">
        <v>162</v>
      </c>
      <c r="G169" s="180" t="s">
        <v>162</v>
      </c>
    </row>
    <row r="170" spans="1:7" x14ac:dyDescent="0.2">
      <c r="B170" s="353"/>
      <c r="C170" s="354"/>
      <c r="D170" s="42">
        <v>13</v>
      </c>
      <c r="E170" s="29">
        <f>IF(F127&gt;F84,F127-F84,0)</f>
        <v>3.4609163929701481E-2</v>
      </c>
      <c r="F170" s="29">
        <f>IF(I127&gt;I84,I127-I84,0)</f>
        <v>1.6609163929672377E-2</v>
      </c>
      <c r="G170" s="29">
        <f>IF(L127&gt;L84,L127-L84,0)</f>
        <v>2.2439057315040145E-3</v>
      </c>
    </row>
    <row r="171" spans="1:7" x14ac:dyDescent="0.2">
      <c r="B171" s="353"/>
      <c r="C171" s="354"/>
      <c r="D171" s="42">
        <v>7</v>
      </c>
      <c r="E171" s="29">
        <f>IF(F128&gt;F85,F128-F85,0)</f>
        <v>0</v>
      </c>
      <c r="F171" s="29">
        <f>IF(I128&gt;I85,I128-I85,0)</f>
        <v>9.1719801264304124E-2</v>
      </c>
      <c r="G171" s="29">
        <f>IF(L128&gt;L85,L128-L85,0)</f>
        <v>0</v>
      </c>
    </row>
    <row r="172" spans="1:7" hidden="1" x14ac:dyDescent="0.2">
      <c r="B172" s="353"/>
      <c r="C172" s="354"/>
      <c r="D172" s="42">
        <v>41</v>
      </c>
      <c r="E172" s="166">
        <f>IF(F129&gt;F86,F129-F86,0)</f>
        <v>0</v>
      </c>
      <c r="F172" s="166">
        <f>IF(I129&gt;I86,I129-I86,0)</f>
        <v>0</v>
      </c>
      <c r="G172" s="29"/>
    </row>
    <row r="174" spans="1:7" x14ac:dyDescent="0.2">
      <c r="A174" t="s">
        <v>164</v>
      </c>
    </row>
    <row r="175" spans="1:7" x14ac:dyDescent="0.2">
      <c r="A175" t="s">
        <v>165</v>
      </c>
      <c r="B175" t="s">
        <v>180</v>
      </c>
    </row>
  </sheetData>
  <mergeCells count="167">
    <mergeCell ref="O6:Q6"/>
    <mergeCell ref="P61:Q61"/>
    <mergeCell ref="B133:C137"/>
    <mergeCell ref="B61:C65"/>
    <mergeCell ref="E61:G61"/>
    <mergeCell ref="H61:J61"/>
    <mergeCell ref="K61:M61"/>
    <mergeCell ref="N61:O61"/>
    <mergeCell ref="P104:Q104"/>
    <mergeCell ref="E97:G97"/>
    <mergeCell ref="H97:J97"/>
    <mergeCell ref="K97:M97"/>
    <mergeCell ref="N97:O97"/>
    <mergeCell ref="P97:Q97"/>
    <mergeCell ref="E104:G104"/>
    <mergeCell ref="B104:C108"/>
    <mergeCell ref="B118:C122"/>
    <mergeCell ref="E118:G118"/>
    <mergeCell ref="H118:J118"/>
    <mergeCell ref="K118:M118"/>
    <mergeCell ref="N118:O118"/>
    <mergeCell ref="P118:Q118"/>
    <mergeCell ref="N75:O75"/>
    <mergeCell ref="P75:Q75"/>
    <mergeCell ref="B75:C79"/>
    <mergeCell ref="E75:G75"/>
    <mergeCell ref="H75:J75"/>
    <mergeCell ref="K75:M75"/>
    <mergeCell ref="L22:N22"/>
    <mergeCell ref="A3:A9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B14:B15"/>
    <mergeCell ref="C14:C15"/>
    <mergeCell ref="D14:E15"/>
    <mergeCell ref="F14:G15"/>
    <mergeCell ref="H14:I15"/>
    <mergeCell ref="J14:K15"/>
    <mergeCell ref="R14:T14"/>
    <mergeCell ref="O15:Q15"/>
    <mergeCell ref="R15:T15"/>
    <mergeCell ref="O32:Q32"/>
    <mergeCell ref="F39:G39"/>
    <mergeCell ref="F40:G40"/>
    <mergeCell ref="N54:O54"/>
    <mergeCell ref="N47:O47"/>
    <mergeCell ref="O24:Q24"/>
    <mergeCell ref="B54:C58"/>
    <mergeCell ref="J4:K4"/>
    <mergeCell ref="B7:C7"/>
    <mergeCell ref="J40:K40"/>
    <mergeCell ref="H40:I40"/>
    <mergeCell ref="F32:G33"/>
    <mergeCell ref="H32:I33"/>
    <mergeCell ref="J32:K33"/>
    <mergeCell ref="E54:G54"/>
    <mergeCell ref="H54:J54"/>
    <mergeCell ref="K54:M54"/>
    <mergeCell ref="B47:C51"/>
    <mergeCell ref="E47:G47"/>
    <mergeCell ref="H47:J47"/>
    <mergeCell ref="K47:M47"/>
    <mergeCell ref="B16:C16"/>
    <mergeCell ref="L14:N15"/>
    <mergeCell ref="O14:Q14"/>
    <mergeCell ref="D23:E24"/>
    <mergeCell ref="F23:G24"/>
    <mergeCell ref="H23:I24"/>
    <mergeCell ref="J23:K24"/>
    <mergeCell ref="L23:N24"/>
    <mergeCell ref="D3:T3"/>
    <mergeCell ref="B5:B6"/>
    <mergeCell ref="C5:C6"/>
    <mergeCell ref="D5:E6"/>
    <mergeCell ref="D4:E4"/>
    <mergeCell ref="R5:T5"/>
    <mergeCell ref="R6:T6"/>
    <mergeCell ref="R4:T4"/>
    <mergeCell ref="F4:G4"/>
    <mergeCell ref="F5:G6"/>
    <mergeCell ref="H5:I6"/>
    <mergeCell ref="J5:K6"/>
    <mergeCell ref="H4:I4"/>
    <mergeCell ref="L5:N6"/>
    <mergeCell ref="L4:N4"/>
    <mergeCell ref="O4:Q4"/>
    <mergeCell ref="R23:T23"/>
    <mergeCell ref="O23:Q23"/>
    <mergeCell ref="O5:Q5"/>
    <mergeCell ref="R24:T24"/>
    <mergeCell ref="B25:C25"/>
    <mergeCell ref="A30:A36"/>
    <mergeCell ref="D30:T30"/>
    <mergeCell ref="D31:E31"/>
    <mergeCell ref="F31:G31"/>
    <mergeCell ref="H31:I31"/>
    <mergeCell ref="J31:K31"/>
    <mergeCell ref="L31:N31"/>
    <mergeCell ref="O31:Q31"/>
    <mergeCell ref="R31:T31"/>
    <mergeCell ref="B32:B33"/>
    <mergeCell ref="C32:C33"/>
    <mergeCell ref="D32:E33"/>
    <mergeCell ref="A21:A27"/>
    <mergeCell ref="D21:T21"/>
    <mergeCell ref="D22:E22"/>
    <mergeCell ref="F22:G22"/>
    <mergeCell ref="H22:I22"/>
    <mergeCell ref="J22:K22"/>
    <mergeCell ref="O22:Q22"/>
    <mergeCell ref="R22:T22"/>
    <mergeCell ref="B23:B24"/>
    <mergeCell ref="C23:C24"/>
    <mergeCell ref="B68:C72"/>
    <mergeCell ref="E68:G68"/>
    <mergeCell ref="H68:J68"/>
    <mergeCell ref="K68:M68"/>
    <mergeCell ref="R32:T32"/>
    <mergeCell ref="O33:Q33"/>
    <mergeCell ref="R33:T33"/>
    <mergeCell ref="B34:C34"/>
    <mergeCell ref="B111:C115"/>
    <mergeCell ref="E111:G111"/>
    <mergeCell ref="H111:J111"/>
    <mergeCell ref="K111:M111"/>
    <mergeCell ref="N111:O111"/>
    <mergeCell ref="P111:Q111"/>
    <mergeCell ref="N68:O68"/>
    <mergeCell ref="P68:Q68"/>
    <mergeCell ref="P90:Q90"/>
    <mergeCell ref="B39:B40"/>
    <mergeCell ref="N90:O90"/>
    <mergeCell ref="H104:J104"/>
    <mergeCell ref="K104:M104"/>
    <mergeCell ref="P47:Q47"/>
    <mergeCell ref="P54:Q54"/>
    <mergeCell ref="L32:N33"/>
    <mergeCell ref="B168:C172"/>
    <mergeCell ref="B82:C86"/>
    <mergeCell ref="E82:G82"/>
    <mergeCell ref="H82:J82"/>
    <mergeCell ref="K82:M82"/>
    <mergeCell ref="N82:O82"/>
    <mergeCell ref="P82:Q82"/>
    <mergeCell ref="B125:C129"/>
    <mergeCell ref="E125:G125"/>
    <mergeCell ref="H125:J125"/>
    <mergeCell ref="K125:M125"/>
    <mergeCell ref="N125:O125"/>
    <mergeCell ref="P125:Q125"/>
    <mergeCell ref="N104:O104"/>
    <mergeCell ref="B97:C101"/>
    <mergeCell ref="B147:C151"/>
    <mergeCell ref="B140:C144"/>
    <mergeCell ref="B161:C165"/>
    <mergeCell ref="B154:C158"/>
    <mergeCell ref="E90:G90"/>
    <mergeCell ref="H90:J90"/>
    <mergeCell ref="K90:M90"/>
    <mergeCell ref="B90:C94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75"/>
  <sheetViews>
    <sheetView topLeftCell="A70" workbookViewId="0">
      <selection activeCell="B82" sqref="B82:C86"/>
    </sheetView>
  </sheetViews>
  <sheetFormatPr baseColWidth="10" defaultRowHeight="15" x14ac:dyDescent="0.2"/>
  <cols>
    <col min="4" max="20" width="11.5" customWidth="1"/>
  </cols>
  <sheetData>
    <row r="3" spans="1:23" ht="21" x14ac:dyDescent="0.25">
      <c r="A3" s="389">
        <v>0.7</v>
      </c>
      <c r="D3" s="391" t="s">
        <v>98</v>
      </c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</row>
    <row r="4" spans="1:23" ht="16" x14ac:dyDescent="0.2">
      <c r="A4" s="390"/>
      <c r="B4" s="134"/>
      <c r="C4" s="134"/>
      <c r="D4" s="392" t="s">
        <v>99</v>
      </c>
      <c r="E4" s="392"/>
      <c r="F4" s="392" t="s">
        <v>100</v>
      </c>
      <c r="G4" s="392"/>
      <c r="H4" s="393" t="s">
        <v>101</v>
      </c>
      <c r="I4" s="393"/>
      <c r="J4" s="393" t="s">
        <v>102</v>
      </c>
      <c r="K4" s="393"/>
      <c r="L4" s="394" t="s">
        <v>33</v>
      </c>
      <c r="M4" s="394"/>
      <c r="N4" s="394"/>
      <c r="O4" s="395" t="s">
        <v>103</v>
      </c>
      <c r="P4" s="395"/>
      <c r="Q4" s="395"/>
      <c r="R4" s="395" t="s">
        <v>104</v>
      </c>
      <c r="S4" s="395"/>
      <c r="T4" s="395"/>
    </row>
    <row r="5" spans="1:23" ht="16" x14ac:dyDescent="0.2">
      <c r="A5" s="390"/>
      <c r="B5" s="396" t="s">
        <v>5</v>
      </c>
      <c r="C5" s="396" t="s">
        <v>4</v>
      </c>
      <c r="D5" s="405" t="s">
        <v>193</v>
      </c>
      <c r="E5" s="406"/>
      <c r="F5" s="405" t="s">
        <v>193</v>
      </c>
      <c r="G5" s="406"/>
      <c r="H5" s="409" t="s">
        <v>193</v>
      </c>
      <c r="I5" s="409"/>
      <c r="J5" s="409" t="s">
        <v>193</v>
      </c>
      <c r="K5" s="409"/>
      <c r="L5" s="394" t="s">
        <v>145</v>
      </c>
      <c r="M5" s="394"/>
      <c r="N5" s="394"/>
      <c r="O5" s="395" t="s">
        <v>145</v>
      </c>
      <c r="P5" s="395"/>
      <c r="Q5" s="395"/>
      <c r="R5" s="395" t="s">
        <v>145</v>
      </c>
      <c r="S5" s="395"/>
      <c r="T5" s="395"/>
    </row>
    <row r="6" spans="1:23" ht="16" x14ac:dyDescent="0.2">
      <c r="A6" s="390"/>
      <c r="B6" s="396"/>
      <c r="C6" s="396"/>
      <c r="D6" s="407"/>
      <c r="E6" s="408"/>
      <c r="F6" s="407"/>
      <c r="G6" s="408"/>
      <c r="H6" s="409"/>
      <c r="I6" s="409"/>
      <c r="J6" s="409"/>
      <c r="K6" s="409"/>
      <c r="L6" s="394"/>
      <c r="M6" s="394"/>
      <c r="N6" s="394"/>
      <c r="O6" s="397" t="s">
        <v>146</v>
      </c>
      <c r="P6" s="397"/>
      <c r="Q6" s="397"/>
      <c r="R6" s="397" t="s">
        <v>146</v>
      </c>
      <c r="S6" s="397"/>
      <c r="T6" s="397"/>
    </row>
    <row r="7" spans="1:23" ht="16" x14ac:dyDescent="0.2">
      <c r="A7" s="390"/>
      <c r="B7" s="396" t="s">
        <v>147</v>
      </c>
      <c r="C7" s="396"/>
      <c r="D7" s="158" t="s">
        <v>150</v>
      </c>
      <c r="E7" s="158" t="s">
        <v>149</v>
      </c>
      <c r="F7" s="158" t="s">
        <v>150</v>
      </c>
      <c r="G7" s="158" t="s">
        <v>149</v>
      </c>
      <c r="H7" s="159" t="s">
        <v>150</v>
      </c>
      <c r="I7" s="159" t="s">
        <v>149</v>
      </c>
      <c r="J7" s="159" t="s">
        <v>150</v>
      </c>
      <c r="K7" s="159" t="s">
        <v>149</v>
      </c>
      <c r="L7" s="137" t="s">
        <v>150</v>
      </c>
      <c r="M7" s="137" t="s">
        <v>149</v>
      </c>
      <c r="N7" s="137" t="s">
        <v>151</v>
      </c>
      <c r="O7" s="138" t="s">
        <v>150</v>
      </c>
      <c r="P7" s="138" t="s">
        <v>149</v>
      </c>
      <c r="Q7" s="138" t="s">
        <v>151</v>
      </c>
      <c r="R7" s="138" t="s">
        <v>150</v>
      </c>
      <c r="S7" s="138" t="s">
        <v>149</v>
      </c>
      <c r="T7" s="138" t="s">
        <v>151</v>
      </c>
    </row>
    <row r="8" spans="1:23" ht="16" x14ac:dyDescent="0.2">
      <c r="A8" s="390"/>
      <c r="B8" s="161" t="s">
        <v>107</v>
      </c>
      <c r="C8" s="136" t="s">
        <v>173</v>
      </c>
      <c r="D8" s="135">
        <v>-83.599330733968799</v>
      </c>
      <c r="E8" s="135">
        <v>-83.849616101901205</v>
      </c>
      <c r="F8" s="135">
        <v>-88.931401898759205</v>
      </c>
      <c r="G8" s="135">
        <v>-89.310397881866706</v>
      </c>
      <c r="H8" s="135">
        <v>-84.600778157636597</v>
      </c>
      <c r="I8" s="135">
        <v>-84.866027387548698</v>
      </c>
      <c r="J8" s="135">
        <v>-90.246123770928804</v>
      </c>
      <c r="K8" s="135">
        <v>-90.439408955259594</v>
      </c>
      <c r="L8" s="135">
        <v>-93.995195904011197</v>
      </c>
      <c r="M8" s="135">
        <v>-94.987559149672904</v>
      </c>
      <c r="N8" s="135">
        <v>-93.685451374210402</v>
      </c>
      <c r="O8" s="135">
        <v>-87.257036783127703</v>
      </c>
      <c r="P8" s="135">
        <v>-88.685882810718894</v>
      </c>
      <c r="Q8" s="135">
        <v>-87.372268898145194</v>
      </c>
      <c r="R8" s="135">
        <v>-91.855809235432801</v>
      </c>
      <c r="S8" s="135">
        <v>-92.757444416474797</v>
      </c>
      <c r="T8" s="135">
        <v>-91.684671839131994</v>
      </c>
      <c r="V8" s="43"/>
      <c r="W8" s="43"/>
    </row>
    <row r="9" spans="1:23" ht="16" hidden="1" x14ac:dyDescent="0.2">
      <c r="A9" s="390"/>
      <c r="B9" s="161" t="s">
        <v>114</v>
      </c>
      <c r="C9" s="136" t="s">
        <v>173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3" ht="15" hidden="1" customHeight="1" x14ac:dyDescent="0.2">
      <c r="A10" s="162"/>
      <c r="B10" s="161" t="s">
        <v>115</v>
      </c>
      <c r="C10" s="136" t="s">
        <v>173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3" ht="21" x14ac:dyDescent="0.25">
      <c r="A12" s="389">
        <v>0.95</v>
      </c>
      <c r="D12" s="391" t="s">
        <v>125</v>
      </c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</row>
    <row r="13" spans="1:23" ht="16" x14ac:dyDescent="0.2">
      <c r="A13" s="390"/>
      <c r="B13" s="134"/>
      <c r="C13" s="134"/>
      <c r="D13" s="392" t="s">
        <v>99</v>
      </c>
      <c r="E13" s="392"/>
      <c r="F13" s="392" t="s">
        <v>100</v>
      </c>
      <c r="G13" s="392"/>
      <c r="H13" s="393" t="s">
        <v>101</v>
      </c>
      <c r="I13" s="393"/>
      <c r="J13" s="393" t="s">
        <v>102</v>
      </c>
      <c r="K13" s="393"/>
      <c r="L13" s="394" t="s">
        <v>33</v>
      </c>
      <c r="M13" s="394"/>
      <c r="N13" s="394"/>
      <c r="O13" s="395" t="s">
        <v>103</v>
      </c>
      <c r="P13" s="395"/>
      <c r="Q13" s="395"/>
      <c r="R13" s="395" t="s">
        <v>104</v>
      </c>
      <c r="S13" s="395"/>
      <c r="T13" s="395"/>
    </row>
    <row r="14" spans="1:23" ht="16" x14ac:dyDescent="0.2">
      <c r="A14" s="390"/>
      <c r="B14" s="396" t="s">
        <v>5</v>
      </c>
      <c r="C14" s="396" t="s">
        <v>4</v>
      </c>
      <c r="D14" s="405" t="s">
        <v>193</v>
      </c>
      <c r="E14" s="406"/>
      <c r="F14" s="405" t="s">
        <v>193</v>
      </c>
      <c r="G14" s="406"/>
      <c r="H14" s="409" t="s">
        <v>193</v>
      </c>
      <c r="I14" s="409"/>
      <c r="J14" s="409" t="s">
        <v>193</v>
      </c>
      <c r="K14" s="409"/>
      <c r="L14" s="394" t="s">
        <v>145</v>
      </c>
      <c r="M14" s="394"/>
      <c r="N14" s="394"/>
      <c r="O14" s="395" t="s">
        <v>145</v>
      </c>
      <c r="P14" s="395"/>
      <c r="Q14" s="395"/>
      <c r="R14" s="395" t="s">
        <v>145</v>
      </c>
      <c r="S14" s="395"/>
      <c r="T14" s="395"/>
    </row>
    <row r="15" spans="1:23" ht="16" x14ac:dyDescent="0.2">
      <c r="A15" s="390"/>
      <c r="B15" s="396"/>
      <c r="C15" s="396"/>
      <c r="D15" s="407"/>
      <c r="E15" s="408"/>
      <c r="F15" s="407"/>
      <c r="G15" s="408"/>
      <c r="H15" s="409"/>
      <c r="I15" s="409"/>
      <c r="J15" s="409"/>
      <c r="K15" s="409"/>
      <c r="L15" s="394"/>
      <c r="M15" s="394"/>
      <c r="N15" s="394"/>
      <c r="O15" s="397" t="s">
        <v>146</v>
      </c>
      <c r="P15" s="397"/>
      <c r="Q15" s="397"/>
      <c r="R15" s="397" t="s">
        <v>146</v>
      </c>
      <c r="S15" s="397"/>
      <c r="T15" s="397"/>
    </row>
    <row r="16" spans="1:23" ht="16" x14ac:dyDescent="0.2">
      <c r="A16" s="390"/>
      <c r="B16" s="396" t="s">
        <v>147</v>
      </c>
      <c r="C16" s="396"/>
      <c r="D16" s="158" t="s">
        <v>150</v>
      </c>
      <c r="E16" s="158" t="s">
        <v>149</v>
      </c>
      <c r="F16" s="158" t="s">
        <v>150</v>
      </c>
      <c r="G16" s="158" t="s">
        <v>149</v>
      </c>
      <c r="H16" s="159" t="s">
        <v>150</v>
      </c>
      <c r="I16" s="159" t="s">
        <v>149</v>
      </c>
      <c r="J16" s="159" t="s">
        <v>150</v>
      </c>
      <c r="K16" s="159" t="s">
        <v>149</v>
      </c>
      <c r="L16" s="137" t="s">
        <v>150</v>
      </c>
      <c r="M16" s="137" t="s">
        <v>149</v>
      </c>
      <c r="N16" s="137" t="s">
        <v>151</v>
      </c>
      <c r="O16" s="138" t="s">
        <v>150</v>
      </c>
      <c r="P16" s="138" t="s">
        <v>149</v>
      </c>
      <c r="Q16" s="138" t="s">
        <v>151</v>
      </c>
      <c r="R16" s="138" t="s">
        <v>150</v>
      </c>
      <c r="S16" s="138" t="s">
        <v>149</v>
      </c>
      <c r="T16" s="138" t="s">
        <v>151</v>
      </c>
    </row>
    <row r="17" spans="1:20" ht="16" x14ac:dyDescent="0.2">
      <c r="A17" s="390"/>
      <c r="B17" s="161" t="s">
        <v>107</v>
      </c>
      <c r="C17" s="136" t="s">
        <v>173</v>
      </c>
      <c r="D17" s="135">
        <v>-80.483614388672194</v>
      </c>
      <c r="E17" s="135">
        <v>-80.896491922220505</v>
      </c>
      <c r="F17" s="135">
        <v>-87.035761022615006</v>
      </c>
      <c r="G17" s="135">
        <v>-87.379330258433697</v>
      </c>
      <c r="H17" s="135" t="s">
        <v>155</v>
      </c>
      <c r="I17" s="135" t="s">
        <v>155</v>
      </c>
      <c r="J17" s="135">
        <v>-87.868598434884703</v>
      </c>
      <c r="K17" s="135">
        <v>-88.098283082643604</v>
      </c>
      <c r="L17" s="135">
        <v>-93.710350152434103</v>
      </c>
      <c r="M17" s="135">
        <v>-94.707536197019607</v>
      </c>
      <c r="N17" s="135">
        <v>-90.623424427782197</v>
      </c>
      <c r="O17" s="135" t="s">
        <v>155</v>
      </c>
      <c r="P17" s="135" t="s">
        <v>155</v>
      </c>
      <c r="Q17" s="135">
        <v>-80.077578057750998</v>
      </c>
      <c r="R17" s="135">
        <v>-90.411115437154706</v>
      </c>
      <c r="S17" s="135">
        <v>-91.296158786038603</v>
      </c>
      <c r="T17" s="135">
        <v>-88.913111374173795</v>
      </c>
    </row>
    <row r="18" spans="1:20" ht="16" hidden="1" x14ac:dyDescent="0.2">
      <c r="A18" s="390"/>
      <c r="B18" s="161" t="s">
        <v>184</v>
      </c>
      <c r="C18" s="136" t="s">
        <v>173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5" hidden="1" customHeight="1" x14ac:dyDescent="0.2">
      <c r="A19" s="162"/>
      <c r="B19" s="161" t="s">
        <v>115</v>
      </c>
      <c r="C19" s="136" t="s">
        <v>173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ht="21" x14ac:dyDescent="0.25">
      <c r="A21" s="389">
        <v>0.7</v>
      </c>
      <c r="D21" s="391" t="s">
        <v>98</v>
      </c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</row>
    <row r="22" spans="1:20" ht="16" x14ac:dyDescent="0.2">
      <c r="A22" s="390"/>
      <c r="B22" s="134"/>
      <c r="C22" s="134"/>
      <c r="D22" s="392" t="s">
        <v>99</v>
      </c>
      <c r="E22" s="392"/>
      <c r="F22" s="392" t="s">
        <v>100</v>
      </c>
      <c r="G22" s="392"/>
      <c r="H22" s="393" t="s">
        <v>101</v>
      </c>
      <c r="I22" s="393"/>
      <c r="J22" s="393" t="s">
        <v>102</v>
      </c>
      <c r="K22" s="393"/>
      <c r="L22" s="394" t="s">
        <v>33</v>
      </c>
      <c r="M22" s="394"/>
      <c r="N22" s="394"/>
      <c r="O22" s="395" t="s">
        <v>103</v>
      </c>
      <c r="P22" s="395"/>
      <c r="Q22" s="395"/>
      <c r="R22" s="395" t="s">
        <v>104</v>
      </c>
      <c r="S22" s="395"/>
      <c r="T22" s="395"/>
    </row>
    <row r="23" spans="1:20" ht="16" x14ac:dyDescent="0.2">
      <c r="A23" s="390"/>
      <c r="B23" s="396" t="s">
        <v>5</v>
      </c>
      <c r="C23" s="396" t="s">
        <v>4</v>
      </c>
      <c r="D23" s="392" t="s">
        <v>192</v>
      </c>
      <c r="E23" s="392"/>
      <c r="F23" s="392" t="s">
        <v>192</v>
      </c>
      <c r="G23" s="392"/>
      <c r="H23" s="393" t="s">
        <v>192</v>
      </c>
      <c r="I23" s="393"/>
      <c r="J23" s="393" t="s">
        <v>192</v>
      </c>
      <c r="K23" s="393"/>
      <c r="L23" s="394" t="s">
        <v>145</v>
      </c>
      <c r="M23" s="394"/>
      <c r="N23" s="394"/>
      <c r="O23" s="395" t="s">
        <v>145</v>
      </c>
      <c r="P23" s="395"/>
      <c r="Q23" s="395"/>
      <c r="R23" s="395" t="s">
        <v>145</v>
      </c>
      <c r="S23" s="395"/>
      <c r="T23" s="395"/>
    </row>
    <row r="24" spans="1:20" ht="16" x14ac:dyDescent="0.2">
      <c r="A24" s="390"/>
      <c r="B24" s="396"/>
      <c r="C24" s="396"/>
      <c r="D24" s="392"/>
      <c r="E24" s="392"/>
      <c r="F24" s="392"/>
      <c r="G24" s="392"/>
      <c r="H24" s="393"/>
      <c r="I24" s="393"/>
      <c r="J24" s="393"/>
      <c r="K24" s="393"/>
      <c r="L24" s="394"/>
      <c r="M24" s="394"/>
      <c r="N24" s="394"/>
      <c r="O24" s="397" t="s">
        <v>146</v>
      </c>
      <c r="P24" s="397"/>
      <c r="Q24" s="397"/>
      <c r="R24" s="397" t="s">
        <v>146</v>
      </c>
      <c r="S24" s="397"/>
      <c r="T24" s="397"/>
    </row>
    <row r="25" spans="1:20" ht="16" x14ac:dyDescent="0.2">
      <c r="A25" s="390"/>
      <c r="B25" s="396" t="s">
        <v>147</v>
      </c>
      <c r="C25" s="396"/>
      <c r="D25" s="190" t="s">
        <v>150</v>
      </c>
      <c r="E25" s="190" t="s">
        <v>149</v>
      </c>
      <c r="F25" s="190" t="s">
        <v>150</v>
      </c>
      <c r="G25" s="190" t="s">
        <v>149</v>
      </c>
      <c r="H25" s="191" t="s">
        <v>150</v>
      </c>
      <c r="I25" s="191" t="s">
        <v>149</v>
      </c>
      <c r="J25" s="191" t="s">
        <v>150</v>
      </c>
      <c r="K25" s="191" t="s">
        <v>149</v>
      </c>
      <c r="L25" s="137" t="s">
        <v>150</v>
      </c>
      <c r="M25" s="137" t="s">
        <v>149</v>
      </c>
      <c r="N25" s="137" t="s">
        <v>151</v>
      </c>
      <c r="O25" s="138" t="s">
        <v>150</v>
      </c>
      <c r="P25" s="138" t="s">
        <v>149</v>
      </c>
      <c r="Q25" s="138" t="s">
        <v>151</v>
      </c>
      <c r="R25" s="138" t="s">
        <v>150</v>
      </c>
      <c r="S25" s="138" t="s">
        <v>149</v>
      </c>
      <c r="T25" s="138" t="s">
        <v>151</v>
      </c>
    </row>
    <row r="26" spans="1:20" ht="16" x14ac:dyDescent="0.2">
      <c r="A26" s="390"/>
      <c r="B26" s="192" t="s">
        <v>107</v>
      </c>
      <c r="C26" s="136" t="s">
        <v>173</v>
      </c>
      <c r="D26" s="135">
        <v>-83.25834823049982</v>
      </c>
      <c r="E26" s="135">
        <v>-83.549253110877416</v>
      </c>
      <c r="F26" s="135">
        <v>-88.662342054233363</v>
      </c>
      <c r="G26" s="135">
        <v>-89.111020848505476</v>
      </c>
      <c r="H26" s="135">
        <v>-84.085436688117994</v>
      </c>
      <c r="I26" s="135">
        <v>-84.244278660689233</v>
      </c>
      <c r="J26" s="135">
        <v>-90.0626103007572</v>
      </c>
      <c r="K26" s="135">
        <v>-90.252758070528643</v>
      </c>
      <c r="L26" s="135">
        <v>-93.995195904011197</v>
      </c>
      <c r="M26" s="135">
        <v>-94.987559149672904</v>
      </c>
      <c r="N26" s="135">
        <v>-93.685451374210402</v>
      </c>
      <c r="O26" s="135">
        <v>-87.257036783127703</v>
      </c>
      <c r="P26" s="135">
        <v>-88.685882810718894</v>
      </c>
      <c r="Q26" s="135">
        <v>-87.372268898145194</v>
      </c>
      <c r="R26" s="135">
        <v>-91.855809235432801</v>
      </c>
      <c r="S26" s="135">
        <v>-92.757444416474797</v>
      </c>
      <c r="T26" s="135">
        <v>-91.684671839131994</v>
      </c>
    </row>
    <row r="27" spans="1:20" ht="16" hidden="1" x14ac:dyDescent="0.2">
      <c r="A27" s="390"/>
      <c r="B27" s="192" t="s">
        <v>114</v>
      </c>
      <c r="C27" s="136" t="s">
        <v>173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</row>
    <row r="28" spans="1:20" ht="15" hidden="1" customHeight="1" x14ac:dyDescent="0.2">
      <c r="A28" s="189"/>
      <c r="B28" s="192" t="s">
        <v>115</v>
      </c>
      <c r="C28" s="136" t="s">
        <v>173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30" spans="1:20" ht="21" x14ac:dyDescent="0.25">
      <c r="A30" s="389">
        <v>0.95</v>
      </c>
      <c r="D30" s="391" t="s">
        <v>125</v>
      </c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</row>
    <row r="31" spans="1:20" ht="16" x14ac:dyDescent="0.2">
      <c r="A31" s="390"/>
      <c r="B31" s="134"/>
      <c r="C31" s="134"/>
      <c r="D31" s="392" t="s">
        <v>99</v>
      </c>
      <c r="E31" s="392"/>
      <c r="F31" s="392" t="s">
        <v>100</v>
      </c>
      <c r="G31" s="392"/>
      <c r="H31" s="393" t="s">
        <v>101</v>
      </c>
      <c r="I31" s="393"/>
      <c r="J31" s="393" t="s">
        <v>102</v>
      </c>
      <c r="K31" s="393"/>
      <c r="L31" s="394" t="s">
        <v>33</v>
      </c>
      <c r="M31" s="394"/>
      <c r="N31" s="394"/>
      <c r="O31" s="395" t="s">
        <v>103</v>
      </c>
      <c r="P31" s="395"/>
      <c r="Q31" s="395"/>
      <c r="R31" s="395" t="s">
        <v>104</v>
      </c>
      <c r="S31" s="395"/>
      <c r="T31" s="395"/>
    </row>
    <row r="32" spans="1:20" ht="16" x14ac:dyDescent="0.2">
      <c r="A32" s="390"/>
      <c r="B32" s="396" t="s">
        <v>5</v>
      </c>
      <c r="C32" s="396" t="s">
        <v>4</v>
      </c>
      <c r="D32" s="392" t="s">
        <v>192</v>
      </c>
      <c r="E32" s="392"/>
      <c r="F32" s="392" t="s">
        <v>192</v>
      </c>
      <c r="G32" s="392"/>
      <c r="H32" s="393" t="s">
        <v>192</v>
      </c>
      <c r="I32" s="393"/>
      <c r="J32" s="393" t="s">
        <v>192</v>
      </c>
      <c r="K32" s="393"/>
      <c r="L32" s="394" t="s">
        <v>145</v>
      </c>
      <c r="M32" s="394"/>
      <c r="N32" s="394"/>
      <c r="O32" s="395" t="s">
        <v>145</v>
      </c>
      <c r="P32" s="395"/>
      <c r="Q32" s="395"/>
      <c r="R32" s="395" t="s">
        <v>145</v>
      </c>
      <c r="S32" s="395"/>
      <c r="T32" s="395"/>
    </row>
    <row r="33" spans="1:20" ht="16" x14ac:dyDescent="0.2">
      <c r="A33" s="390"/>
      <c r="B33" s="396"/>
      <c r="C33" s="396"/>
      <c r="D33" s="392"/>
      <c r="E33" s="392"/>
      <c r="F33" s="392"/>
      <c r="G33" s="392"/>
      <c r="H33" s="393"/>
      <c r="I33" s="393"/>
      <c r="J33" s="393"/>
      <c r="K33" s="393"/>
      <c r="L33" s="394"/>
      <c r="M33" s="394"/>
      <c r="N33" s="394"/>
      <c r="O33" s="397" t="s">
        <v>146</v>
      </c>
      <c r="P33" s="397"/>
      <c r="Q33" s="397"/>
      <c r="R33" s="397" t="s">
        <v>146</v>
      </c>
      <c r="S33" s="397"/>
      <c r="T33" s="397"/>
    </row>
    <row r="34" spans="1:20" ht="16" x14ac:dyDescent="0.2">
      <c r="A34" s="390"/>
      <c r="B34" s="396" t="s">
        <v>147</v>
      </c>
      <c r="C34" s="396"/>
      <c r="D34" s="190" t="s">
        <v>150</v>
      </c>
      <c r="E34" s="190" t="s">
        <v>149</v>
      </c>
      <c r="F34" s="190" t="s">
        <v>150</v>
      </c>
      <c r="G34" s="190" t="s">
        <v>149</v>
      </c>
      <c r="H34" s="191" t="s">
        <v>150</v>
      </c>
      <c r="I34" s="191" t="s">
        <v>149</v>
      </c>
      <c r="J34" s="191" t="s">
        <v>150</v>
      </c>
      <c r="K34" s="191" t="s">
        <v>149</v>
      </c>
      <c r="L34" s="137" t="s">
        <v>150</v>
      </c>
      <c r="M34" s="137" t="s">
        <v>149</v>
      </c>
      <c r="N34" s="137" t="s">
        <v>151</v>
      </c>
      <c r="O34" s="138" t="s">
        <v>150</v>
      </c>
      <c r="P34" s="138" t="s">
        <v>149</v>
      </c>
      <c r="Q34" s="138" t="s">
        <v>151</v>
      </c>
      <c r="R34" s="138" t="s">
        <v>150</v>
      </c>
      <c r="S34" s="138" t="s">
        <v>149</v>
      </c>
      <c r="T34" s="138" t="s">
        <v>151</v>
      </c>
    </row>
    <row r="35" spans="1:20" ht="16" x14ac:dyDescent="0.2">
      <c r="A35" s="390"/>
      <c r="B35" s="192" t="s">
        <v>107</v>
      </c>
      <c r="C35" s="136" t="s">
        <v>173</v>
      </c>
      <c r="D35" s="135">
        <v>-79.820930068807897</v>
      </c>
      <c r="E35" s="135">
        <v>-80.026527220443711</v>
      </c>
      <c r="F35" s="135">
        <v>-86.7922463484053</v>
      </c>
      <c r="G35" s="135">
        <v>-87.188950182175489</v>
      </c>
      <c r="H35" s="135" t="s">
        <v>155</v>
      </c>
      <c r="I35" s="135" t="s">
        <v>155</v>
      </c>
      <c r="J35" s="135">
        <v>-87.561969265075874</v>
      </c>
      <c r="K35" s="135">
        <v>-87.758666938822657</v>
      </c>
      <c r="L35" s="135">
        <v>-93.710350152434103</v>
      </c>
      <c r="M35" s="135">
        <v>-94.707536197019607</v>
      </c>
      <c r="N35" s="135">
        <v>-90.623424427782197</v>
      </c>
      <c r="O35" s="135" t="s">
        <v>155</v>
      </c>
      <c r="P35" s="135" t="s">
        <v>155</v>
      </c>
      <c r="Q35" s="135">
        <v>-80.077578057750998</v>
      </c>
      <c r="R35" s="135">
        <v>-90.411115437154706</v>
      </c>
      <c r="S35" s="135">
        <v>-91.296158786038603</v>
      </c>
      <c r="T35" s="135">
        <v>-88.913111374173795</v>
      </c>
    </row>
    <row r="36" spans="1:20" ht="16" hidden="1" x14ac:dyDescent="0.2">
      <c r="A36" s="390"/>
      <c r="B36" s="192" t="s">
        <v>184</v>
      </c>
      <c r="C36" s="136" t="s">
        <v>173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</row>
    <row r="37" spans="1:20" ht="15" hidden="1" customHeight="1" x14ac:dyDescent="0.2">
      <c r="A37" s="189"/>
      <c r="B37" s="192" t="s">
        <v>115</v>
      </c>
      <c r="C37" s="136" t="s">
        <v>173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</row>
    <row r="39" spans="1:20" ht="46" customHeight="1" x14ac:dyDescent="0.2">
      <c r="B39" s="398" t="s">
        <v>166</v>
      </c>
      <c r="F39" s="160"/>
      <c r="G39" s="160"/>
    </row>
    <row r="40" spans="1:20" ht="95" customHeight="1" x14ac:dyDescent="0.2">
      <c r="B40" s="398"/>
      <c r="F40" s="160"/>
      <c r="G40" s="160"/>
      <c r="H40" s="411" t="s">
        <v>213</v>
      </c>
      <c r="I40" s="411"/>
      <c r="O40" s="411" t="s">
        <v>214</v>
      </c>
      <c r="P40" s="411"/>
      <c r="Q40" s="411"/>
    </row>
    <row r="45" spans="1:20" ht="24" x14ac:dyDescent="0.3">
      <c r="A45" s="141" t="s">
        <v>161</v>
      </c>
    </row>
    <row r="46" spans="1:20" x14ac:dyDescent="0.2">
      <c r="B46" t="s">
        <v>152</v>
      </c>
    </row>
    <row r="47" spans="1:20" x14ac:dyDescent="0.2">
      <c r="B47" s="379" t="s">
        <v>81</v>
      </c>
      <c r="C47" s="380"/>
      <c r="D47" s="142"/>
      <c r="E47" s="387" t="s">
        <v>55</v>
      </c>
      <c r="F47" s="399"/>
      <c r="G47" s="388"/>
      <c r="H47" s="387" t="s">
        <v>56</v>
      </c>
      <c r="I47" s="399"/>
      <c r="J47" s="388"/>
      <c r="K47" s="387" t="s">
        <v>57</v>
      </c>
      <c r="L47" s="399"/>
      <c r="M47" s="388"/>
      <c r="N47" s="387" t="s">
        <v>58</v>
      </c>
      <c r="O47" s="388"/>
      <c r="P47" s="387" t="s">
        <v>92</v>
      </c>
      <c r="Q47" s="388"/>
    </row>
    <row r="48" spans="1:20" ht="75" x14ac:dyDescent="0.2">
      <c r="B48" s="381"/>
      <c r="C48" s="382"/>
      <c r="D48" s="142" t="s">
        <v>5</v>
      </c>
      <c r="E48" s="143" t="s">
        <v>157</v>
      </c>
      <c r="F48" s="143" t="s">
        <v>158</v>
      </c>
      <c r="G48" s="143" t="s">
        <v>159</v>
      </c>
      <c r="H48" s="143" t="s">
        <v>157</v>
      </c>
      <c r="I48" s="143" t="str">
        <f>$F$91</f>
        <v xml:space="preserve">Residual Error at 70% </v>
      </c>
      <c r="J48" s="143" t="str">
        <f>$G$91</f>
        <v xml:space="preserve">Residual Error at 95% </v>
      </c>
      <c r="K48" s="143" t="s">
        <v>157</v>
      </c>
      <c r="L48" s="143" t="str">
        <f>$F$91</f>
        <v xml:space="preserve">Residual Error at 70% </v>
      </c>
      <c r="M48" s="143" t="str">
        <f>$G$91</f>
        <v xml:space="preserve">Residual Error at 95% </v>
      </c>
      <c r="N48" s="143" t="str">
        <f>$F$91</f>
        <v xml:space="preserve">Residual Error at 70% </v>
      </c>
      <c r="O48" s="143" t="str">
        <f>$G$91</f>
        <v xml:space="preserve">Residual Error at 95% </v>
      </c>
      <c r="P48" s="143" t="str">
        <f>$F$91</f>
        <v xml:space="preserve">Residual Error at 70% </v>
      </c>
      <c r="Q48" s="143" t="str">
        <f>$G$91</f>
        <v xml:space="preserve">Residual Error at 95% </v>
      </c>
    </row>
    <row r="49" spans="2:17" x14ac:dyDescent="0.2">
      <c r="B49" s="381"/>
      <c r="C49" s="382"/>
      <c r="D49" s="42">
        <v>13</v>
      </c>
      <c r="E49" s="29">
        <f>Opt.C!D3</f>
        <v>4.8</v>
      </c>
      <c r="F49" s="29">
        <f>Opt.C!E3</f>
        <v>1.5840554810657181</v>
      </c>
      <c r="G49" s="29">
        <f>Opt.C!F3</f>
        <v>1.7922325217832338</v>
      </c>
      <c r="H49" s="29">
        <f>Opt.C!G3</f>
        <v>2.5</v>
      </c>
      <c r="I49" s="29">
        <f>Opt.C!H3</f>
        <v>1.5892727868436509</v>
      </c>
      <c r="J49" s="29">
        <f>Opt.C!I3</f>
        <v>1.1418482206476881</v>
      </c>
      <c r="K49" s="29">
        <f>Opt.C!J3</f>
        <v>0.7</v>
      </c>
      <c r="L49" s="29">
        <f>Opt.C!K3</f>
        <v>0.48688716400465637</v>
      </c>
      <c r="M49" s="29">
        <f>Opt.C!L3</f>
        <v>0.46265577026512972</v>
      </c>
      <c r="N49" s="29">
        <f>Opt.C!M3</f>
        <v>1.5892727868436509</v>
      </c>
      <c r="O49" s="29">
        <f>Opt.C!N3</f>
        <v>1.7922325217832338</v>
      </c>
      <c r="P49" s="29">
        <f>Opt.C!O3</f>
        <v>1.5892727868436509</v>
      </c>
      <c r="Q49" s="29">
        <f>Opt.C!P3</f>
        <v>1.1418482206476881</v>
      </c>
    </row>
    <row r="50" spans="2:17" x14ac:dyDescent="0.2">
      <c r="B50" s="381"/>
      <c r="C50" s="382"/>
      <c r="D50" s="42">
        <v>7</v>
      </c>
      <c r="E50" s="29">
        <f>Opt.C!D4</f>
        <v>6.4</v>
      </c>
      <c r="F50" s="29">
        <f>Opt.C!E4</f>
        <v>0.58513185894689457</v>
      </c>
      <c r="G50" s="29">
        <f>Opt.C!F4</f>
        <v>2.1102510905208192</v>
      </c>
      <c r="H50" s="29">
        <f>Opt.C!G4</f>
        <v>4.2</v>
      </c>
      <c r="I50" s="29">
        <f>Opt.C!H4</f>
        <v>0.74113185894690048</v>
      </c>
      <c r="J50" s="29">
        <f>Opt.C!I4</f>
        <v>0.70225109052081791</v>
      </c>
      <c r="K50" s="29">
        <f>Opt.C!J4</f>
        <v>0.4</v>
      </c>
      <c r="L50" s="29">
        <f>Opt.C!K4</f>
        <v>0.4878526686433986</v>
      </c>
      <c r="M50" s="29">
        <f>Opt.C!L4</f>
        <v>0.41461921952591752</v>
      </c>
      <c r="N50" s="29">
        <f>Opt.C!M4</f>
        <v>0.74113185894690048</v>
      </c>
      <c r="O50" s="29">
        <f>Opt.C!N4</f>
        <v>2.1102510905208192</v>
      </c>
      <c r="P50" s="29">
        <f>Opt.C!O4</f>
        <v>0.74113185894690048</v>
      </c>
      <c r="Q50" s="29">
        <f>Opt.C!P4</f>
        <v>0.70225109052081791</v>
      </c>
    </row>
    <row r="51" spans="2:17" x14ac:dyDescent="0.2">
      <c r="B51" s="381"/>
      <c r="C51" s="382"/>
      <c r="D51" s="42">
        <v>41</v>
      </c>
      <c r="E51" s="29">
        <f>Opt.C!D5</f>
        <v>6.1</v>
      </c>
      <c r="F51" s="29">
        <f>Opt.C!E5</f>
        <v>0.23969464565387</v>
      </c>
      <c r="G51" s="29">
        <f>Opt.C!F5</f>
        <v>2.1558422506514745</v>
      </c>
      <c r="H51" s="29">
        <f>Opt.C!G5</f>
        <v>4.4000000000000004</v>
      </c>
      <c r="I51" s="29">
        <f>Opt.C!H5</f>
        <v>0.93969464565387284</v>
      </c>
      <c r="J51" s="29">
        <f>Opt.C!I5</f>
        <v>0.40924721346468118</v>
      </c>
      <c r="K51" s="29">
        <f>Opt.C!J5</f>
        <v>0</v>
      </c>
      <c r="L51" s="29">
        <f>Opt.C!K5</f>
        <v>0</v>
      </c>
      <c r="M51" s="29">
        <f>Opt.C!L5</f>
        <v>0</v>
      </c>
      <c r="N51" s="29">
        <f>Opt.C!M5</f>
        <v>0.93969464565387284</v>
      </c>
      <c r="O51" s="29">
        <f>Opt.C!N5</f>
        <v>2.1558422506514745</v>
      </c>
      <c r="P51" s="29">
        <f>Opt.C!O5</f>
        <v>0.93969464565387284</v>
      </c>
      <c r="Q51" s="29">
        <f>Opt.C!P5</f>
        <v>0.40924721346468118</v>
      </c>
    </row>
    <row r="53" spans="2:17" x14ac:dyDescent="0.2">
      <c r="B53" t="s">
        <v>153</v>
      </c>
    </row>
    <row r="54" spans="2:17" x14ac:dyDescent="0.2">
      <c r="B54" s="383" t="s">
        <v>82</v>
      </c>
      <c r="C54" s="384"/>
      <c r="D54" s="144"/>
      <c r="E54" s="400" t="s">
        <v>55</v>
      </c>
      <c r="F54" s="401"/>
      <c r="G54" s="402"/>
      <c r="H54" s="400" t="s">
        <v>56</v>
      </c>
      <c r="I54" s="401"/>
      <c r="J54" s="402"/>
      <c r="K54" s="400" t="s">
        <v>57</v>
      </c>
      <c r="L54" s="401"/>
      <c r="M54" s="402"/>
      <c r="N54" s="400" t="s">
        <v>58</v>
      </c>
      <c r="O54" s="402"/>
      <c r="P54" s="400" t="s">
        <v>92</v>
      </c>
      <c r="Q54" s="402"/>
    </row>
    <row r="55" spans="2:17" ht="45" x14ac:dyDescent="0.2">
      <c r="B55" s="385"/>
      <c r="C55" s="386"/>
      <c r="D55" s="144" t="s">
        <v>5</v>
      </c>
      <c r="E55" s="145" t="s">
        <v>117</v>
      </c>
      <c r="F55" s="145" t="s">
        <v>156</v>
      </c>
      <c r="G55" s="145" t="s">
        <v>159</v>
      </c>
      <c r="H55" s="145" t="str">
        <f>$E$55</f>
        <v>Offsets to minimize 70% Error</v>
      </c>
      <c r="I55" s="145" t="str">
        <f>$F$55</f>
        <v>Residual Error at 70% (optimized)</v>
      </c>
      <c r="J55" s="145" t="str">
        <f>$G$55</f>
        <v xml:space="preserve">Residual Error at 95% </v>
      </c>
      <c r="K55" s="145" t="str">
        <f>$E$55</f>
        <v>Offsets to minimize 70% Error</v>
      </c>
      <c r="L55" s="145" t="str">
        <f t="shared" ref="L55" si="0">$F$55</f>
        <v>Residual Error at 70% (optimized)</v>
      </c>
      <c r="M55" s="145" t="str">
        <f t="shared" ref="M55" si="1">$G$55</f>
        <v xml:space="preserve">Residual Error at 95% </v>
      </c>
      <c r="N55" s="145" t="str">
        <f t="shared" ref="N55" si="2">$F$55</f>
        <v>Residual Error at 70% (optimized)</v>
      </c>
      <c r="O55" s="145" t="str">
        <f t="shared" ref="O55" si="3">$G$55</f>
        <v xml:space="preserve">Residual Error at 95% </v>
      </c>
      <c r="P55" s="145" t="str">
        <f t="shared" ref="P55" si="4">$F$55</f>
        <v>Residual Error at 70% (optimized)</v>
      </c>
      <c r="Q55" s="145" t="str">
        <f t="shared" ref="Q55" si="5">$G$55</f>
        <v xml:space="preserve">Residual Error at 95% </v>
      </c>
    </row>
    <row r="56" spans="2:17" x14ac:dyDescent="0.2">
      <c r="B56" s="385"/>
      <c r="C56" s="386"/>
      <c r="D56" s="42">
        <v>13</v>
      </c>
      <c r="E56" s="29">
        <f>Opt.D!D3</f>
        <v>3.8</v>
      </c>
      <c r="F56" s="29">
        <f>Opt.D!E3</f>
        <v>1.8131872350492131</v>
      </c>
      <c r="G56" s="29">
        <f>Opt.D!F3</f>
        <v>2.3127343204332078</v>
      </c>
      <c r="H56" s="29">
        <f>Opt.D!G3</f>
        <v>2</v>
      </c>
      <c r="I56" s="29">
        <f>Opt.D!H3</f>
        <v>1.6871872350492225</v>
      </c>
      <c r="J56" s="29">
        <f>Opt.D!I3</f>
        <v>1.2836926421949784</v>
      </c>
      <c r="K56" s="29">
        <f>Opt.D!J3</f>
        <v>0.6</v>
      </c>
      <c r="L56" s="29">
        <f>Opt.D!K3</f>
        <v>0.7317360903261374</v>
      </c>
      <c r="M56" s="29">
        <f>Opt.D!L3</f>
        <v>0.42028325630026586</v>
      </c>
      <c r="N56" s="29">
        <f>Opt.D!M3</f>
        <v>1.8131872350492131</v>
      </c>
      <c r="O56" s="29">
        <f>Opt.D!N3</f>
        <v>2.3127343204332078</v>
      </c>
      <c r="P56" s="29">
        <f>Opt.D!O3</f>
        <v>1.6871872350492225</v>
      </c>
      <c r="Q56" s="29">
        <f>Opt.D!P3</f>
        <v>1.2836926421949784</v>
      </c>
    </row>
    <row r="57" spans="2:17" x14ac:dyDescent="0.2">
      <c r="B57" s="385"/>
      <c r="C57" s="386"/>
      <c r="D57" s="42">
        <v>7</v>
      </c>
      <c r="E57" s="29">
        <f>Opt.D!D4</f>
        <v>5.5</v>
      </c>
      <c r="F57" s="29">
        <f>Opt.D!E4</f>
        <v>0.70983562214786389</v>
      </c>
      <c r="G57" s="29">
        <f>Opt.D!F4</f>
        <v>2.2819696881877576</v>
      </c>
      <c r="H57" s="29">
        <f>Opt.D!G4</f>
        <v>3.9</v>
      </c>
      <c r="I57" s="29">
        <f>Opt.D!H4</f>
        <v>0.71170521105580065</v>
      </c>
      <c r="J57" s="29">
        <f>Opt.D!I4</f>
        <v>0.83596968818775963</v>
      </c>
      <c r="K57" s="29">
        <f>Opt.D!J4</f>
        <v>0.5</v>
      </c>
      <c r="L57" s="29">
        <f>Opt.D!K4</f>
        <v>0.44464754617371227</v>
      </c>
      <c r="M57" s="29">
        <f>Opt.D!L4</f>
        <v>0.34719786583433176</v>
      </c>
      <c r="N57" s="29">
        <f>Opt.D!M4</f>
        <v>0.71170521105580065</v>
      </c>
      <c r="O57" s="29">
        <f>Opt.D!N4</f>
        <v>2.2819696881877576</v>
      </c>
      <c r="P57" s="29">
        <f>Opt.D!O4</f>
        <v>0.71170521105580065</v>
      </c>
      <c r="Q57" s="29">
        <f>Opt.D!P4</f>
        <v>0.83596968818775963</v>
      </c>
    </row>
    <row r="58" spans="2:17" x14ac:dyDescent="0.2">
      <c r="B58" s="385"/>
      <c r="C58" s="386"/>
      <c r="D58" s="42">
        <v>41</v>
      </c>
      <c r="E58" s="29">
        <f>Opt.D!D5</f>
        <v>6</v>
      </c>
      <c r="F58" s="29">
        <f>Opt.D!E5</f>
        <v>0.2539153833332648</v>
      </c>
      <c r="G58" s="29">
        <f>Opt.D!F5</f>
        <v>2.3642557973902285</v>
      </c>
      <c r="H58" s="29">
        <f>Opt.D!G5</f>
        <v>4.5999999999999996</v>
      </c>
      <c r="I58" s="29">
        <f>Opt.D!H5</f>
        <v>0.95391538333325343</v>
      </c>
      <c r="J58" s="29">
        <f>Opt.D!I5</f>
        <v>0.46425579739023703</v>
      </c>
      <c r="K58" s="29">
        <f>Opt.D!J5</f>
        <v>0</v>
      </c>
      <c r="L58" s="29">
        <f>Opt.D!K5</f>
        <v>0</v>
      </c>
      <c r="M58" s="29">
        <f>Opt.D!L5</f>
        <v>0</v>
      </c>
      <c r="N58" s="29">
        <f>Opt.D!M5</f>
        <v>0.95391538333325343</v>
      </c>
      <c r="O58" s="29">
        <f>Opt.D!N5</f>
        <v>2.3642557973902285</v>
      </c>
      <c r="P58" s="29">
        <f>Opt.D!O5</f>
        <v>0.95391538333325343</v>
      </c>
      <c r="Q58" s="29">
        <f>Opt.D!P5</f>
        <v>0.46425579739023703</v>
      </c>
    </row>
    <row r="60" spans="2:17" x14ac:dyDescent="0.2">
      <c r="B60" t="s">
        <v>154</v>
      </c>
    </row>
    <row r="61" spans="2:17" x14ac:dyDescent="0.2">
      <c r="B61" s="375" t="s">
        <v>194</v>
      </c>
      <c r="C61" s="376"/>
      <c r="D61" s="146"/>
      <c r="E61" s="373" t="s">
        <v>55</v>
      </c>
      <c r="F61" s="403"/>
      <c r="G61" s="374"/>
      <c r="H61" s="373" t="s">
        <v>56</v>
      </c>
      <c r="I61" s="403"/>
      <c r="J61" s="374"/>
      <c r="K61" s="373" t="s">
        <v>57</v>
      </c>
      <c r="L61" s="403"/>
      <c r="M61" s="374"/>
      <c r="N61" s="373" t="s">
        <v>58</v>
      </c>
      <c r="O61" s="374"/>
      <c r="P61" s="373" t="s">
        <v>92</v>
      </c>
      <c r="Q61" s="374"/>
    </row>
    <row r="62" spans="2:17" ht="45" x14ac:dyDescent="0.2">
      <c r="B62" s="377"/>
      <c r="C62" s="378"/>
      <c r="D62" s="146" t="s">
        <v>5</v>
      </c>
      <c r="E62" s="147" t="str">
        <f>$E$55</f>
        <v>Offsets to minimize 70% Error</v>
      </c>
      <c r="F62" s="147" t="str">
        <f>$F$55</f>
        <v>Residual Error at 70% (optimized)</v>
      </c>
      <c r="G62" s="147" t="str">
        <f>$G$55</f>
        <v xml:space="preserve">Residual Error at 95% </v>
      </c>
      <c r="H62" s="147" t="str">
        <f>$E$55</f>
        <v>Offsets to minimize 70% Error</v>
      </c>
      <c r="I62" s="147" t="str">
        <f>$F$55</f>
        <v>Residual Error at 70% (optimized)</v>
      </c>
      <c r="J62" s="147" t="str">
        <f>$G$55</f>
        <v xml:space="preserve">Residual Error at 95% </v>
      </c>
      <c r="K62" s="147" t="str">
        <f>$E$55</f>
        <v>Offsets to minimize 70% Error</v>
      </c>
      <c r="L62" s="147" t="str">
        <f t="shared" ref="L62" si="6">$F$55</f>
        <v>Residual Error at 70% (optimized)</v>
      </c>
      <c r="M62" s="147" t="str">
        <f t="shared" ref="M62" si="7">$G$55</f>
        <v xml:space="preserve">Residual Error at 95% </v>
      </c>
      <c r="N62" s="147" t="str">
        <f t="shared" ref="N62" si="8">$F$55</f>
        <v>Residual Error at 70% (optimized)</v>
      </c>
      <c r="O62" s="147" t="str">
        <f t="shared" ref="O62" si="9">$G$55</f>
        <v xml:space="preserve">Residual Error at 95% </v>
      </c>
      <c r="P62" s="147" t="str">
        <f t="shared" ref="P62" si="10">$F$55</f>
        <v>Residual Error at 70% (optimized)</v>
      </c>
      <c r="Q62" s="147" t="str">
        <f t="shared" ref="Q62" si="11">$G$55</f>
        <v xml:space="preserve">Residual Error at 95% </v>
      </c>
    </row>
    <row r="63" spans="2:17" x14ac:dyDescent="0.2">
      <c r="B63" s="377"/>
      <c r="C63" s="378"/>
      <c r="D63" s="42">
        <v>13</v>
      </c>
      <c r="E63" s="29">
        <f>'Opt.G (3 ori)'!D3</f>
        <v>6.5</v>
      </c>
      <c r="F63" s="29">
        <f>'Opt.G (3 ori)'!E3</f>
        <v>4.5131872350492159</v>
      </c>
      <c r="G63" s="29">
        <f>'Opt.G (3 ori)'!F3</f>
        <v>5.6391543891871407</v>
      </c>
      <c r="H63" s="29">
        <f>'Opt.G (3 ori)'!G3</f>
        <v>2.2999999999999998</v>
      </c>
      <c r="I63" s="29">
        <f>'Opt.G (3 ori)'!H3</f>
        <v>1.9871872350492197</v>
      </c>
      <c r="J63" s="29">
        <f>'Opt.G (3 ori)'!I3</f>
        <v>1.5840625698656936</v>
      </c>
      <c r="K63" s="29">
        <f>'Opt.G (3 ori)'!J3</f>
        <v>0.6</v>
      </c>
      <c r="L63" s="29">
        <f>'Opt.G (3 ori)'!K3</f>
        <v>1.0017560942685009</v>
      </c>
      <c r="M63" s="29">
        <f>'Opt.G (3 ori)'!L3</f>
        <v>1.1779825223839566</v>
      </c>
      <c r="N63" s="29">
        <f>'Opt.G (3 ori)'!M3</f>
        <v>4.5131872350492159</v>
      </c>
      <c r="O63" s="29">
        <f>'Opt.G (3 ori)'!N3</f>
        <v>5.6391543891871407</v>
      </c>
      <c r="P63" s="29">
        <f>'Opt.G (3 ori)'!O3</f>
        <v>1.9871872350492197</v>
      </c>
      <c r="Q63" s="29">
        <f>'Opt.G (3 ori)'!P3</f>
        <v>1.5840625698656936</v>
      </c>
    </row>
    <row r="64" spans="2:17" x14ac:dyDescent="0.2">
      <c r="B64" s="377"/>
      <c r="C64" s="378"/>
      <c r="D64" s="42">
        <v>7</v>
      </c>
      <c r="E64" s="29">
        <f>'Opt.G (3 ori)'!D4</f>
        <v>8.1999999999999993</v>
      </c>
      <c r="F64" s="29">
        <f>'Opt.G (3 ori)'!E4</f>
        <v>3.2237198012643091</v>
      </c>
      <c r="G64" s="29">
        <f>'Opt.G (3 ori)'!F4</f>
        <v>4.9325959981563869</v>
      </c>
      <c r="H64" s="29">
        <f>'Opt.G (3 ori)'!G4</f>
        <v>3.8</v>
      </c>
      <c r="I64" s="29">
        <f>'Opt.G (3 ori)'!H4</f>
        <v>0.81528019873569235</v>
      </c>
      <c r="J64" s="29">
        <f>'Opt.G (3 ori)'!I4</f>
        <v>0.93596968818776816</v>
      </c>
      <c r="K64" s="29">
        <f>'Opt.G (3 ori)'!J4</f>
        <v>0.3</v>
      </c>
      <c r="L64" s="29">
        <f>'Opt.G (3 ori)'!K4</f>
        <v>0.68016531733830732</v>
      </c>
      <c r="M64" s="29">
        <f>'Opt.G (3 ori)'!L4</f>
        <v>0.58454070602623176</v>
      </c>
      <c r="N64" s="29">
        <f>'Opt.G (3 ori)'!M4</f>
        <v>3.2237198012643091</v>
      </c>
      <c r="O64" s="29">
        <f>'Opt.G (3 ori)'!N4</f>
        <v>4.9325959981563869</v>
      </c>
      <c r="P64" s="29">
        <f>'Opt.G (3 ori)'!O4</f>
        <v>0.81528019873569235</v>
      </c>
      <c r="Q64" s="29">
        <f>'Opt.G (3 ori)'!P4</f>
        <v>0.93596968818776816</v>
      </c>
    </row>
    <row r="65" spans="2:17" x14ac:dyDescent="0.2">
      <c r="B65" s="377"/>
      <c r="C65" s="378"/>
      <c r="D65" s="42">
        <v>41</v>
      </c>
      <c r="E65" s="29">
        <f>'Opt.G (3 ori)'!D5</f>
        <v>9.1999999999999993</v>
      </c>
      <c r="F65" s="29">
        <f>'Opt.G (3 ori)'!E5</f>
        <v>3.4726961941815659</v>
      </c>
      <c r="G65" s="29">
        <f>'Opt.G (3 ori)'!F5</f>
        <v>5.4016791260714854</v>
      </c>
      <c r="H65" s="29">
        <f>'Opt.G (3 ori)'!G5</f>
        <v>3.8</v>
      </c>
      <c r="I65" s="29">
        <f>'Opt.G (3 ori)'!H5</f>
        <v>1.6406607001869133</v>
      </c>
      <c r="J65" s="29">
        <f>'Opt.G (3 ori)'!I5</f>
        <v>1.2642557973902342</v>
      </c>
      <c r="K65" s="29">
        <f>'Opt.G (3 ori)'!J5</f>
        <v>0</v>
      </c>
      <c r="L65" s="29">
        <f>'Opt.G (3 ori)'!K5</f>
        <v>0</v>
      </c>
      <c r="M65" s="29">
        <f>'Opt.G (3 ori)'!L5</f>
        <v>0</v>
      </c>
      <c r="N65" s="29">
        <f>'Opt.G (3 ori)'!M5</f>
        <v>3.4726961941815659</v>
      </c>
      <c r="O65" s="29">
        <f>'Opt.G (3 ori)'!N5</f>
        <v>5.4016791260714854</v>
      </c>
      <c r="P65" s="29">
        <f>'Opt.G (3 ori)'!O5</f>
        <v>1.6406607001869133</v>
      </c>
      <c r="Q65" s="29">
        <f>'Opt.G (3 ori)'!P5</f>
        <v>1.2642557973902342</v>
      </c>
    </row>
    <row r="67" spans="2:17" x14ac:dyDescent="0.2">
      <c r="B67" t="s">
        <v>154</v>
      </c>
    </row>
    <row r="68" spans="2:17" x14ac:dyDescent="0.2">
      <c r="B68" s="375" t="s">
        <v>195</v>
      </c>
      <c r="C68" s="376"/>
      <c r="D68" s="146"/>
      <c r="E68" s="373" t="s">
        <v>55</v>
      </c>
      <c r="F68" s="403"/>
      <c r="G68" s="374"/>
      <c r="H68" s="373" t="s">
        <v>56</v>
      </c>
      <c r="I68" s="403"/>
      <c r="J68" s="374"/>
      <c r="K68" s="373" t="s">
        <v>57</v>
      </c>
      <c r="L68" s="403"/>
      <c r="M68" s="374"/>
      <c r="N68" s="373" t="s">
        <v>58</v>
      </c>
      <c r="O68" s="374"/>
      <c r="P68" s="373" t="s">
        <v>92</v>
      </c>
      <c r="Q68" s="374"/>
    </row>
    <row r="69" spans="2:17" ht="45" x14ac:dyDescent="0.2">
      <c r="B69" s="377"/>
      <c r="C69" s="378"/>
      <c r="D69" s="146" t="s">
        <v>5</v>
      </c>
      <c r="E69" s="147" t="str">
        <f>$E$55</f>
        <v>Offsets to minimize 70% Error</v>
      </c>
      <c r="F69" s="147" t="str">
        <f>$F$55</f>
        <v>Residual Error at 70% (optimized)</v>
      </c>
      <c r="G69" s="147" t="str">
        <f>$G$55</f>
        <v xml:space="preserve">Residual Error at 95% </v>
      </c>
      <c r="H69" s="147" t="str">
        <f>$E$55</f>
        <v>Offsets to minimize 70% Error</v>
      </c>
      <c r="I69" s="147" t="str">
        <f>$F$55</f>
        <v>Residual Error at 70% (optimized)</v>
      </c>
      <c r="J69" s="147" t="str">
        <f>$G$55</f>
        <v xml:space="preserve">Residual Error at 95% </v>
      </c>
      <c r="K69" s="147" t="str">
        <f>$E$55</f>
        <v>Offsets to minimize 70% Error</v>
      </c>
      <c r="L69" s="147" t="str">
        <f t="shared" ref="L69" si="12">$F$55</f>
        <v>Residual Error at 70% (optimized)</v>
      </c>
      <c r="M69" s="147" t="str">
        <f t="shared" ref="M69" si="13">$G$55</f>
        <v xml:space="preserve">Residual Error at 95% </v>
      </c>
      <c r="N69" s="147" t="str">
        <f t="shared" ref="N69" si="14">$F$55</f>
        <v>Residual Error at 70% (optimized)</v>
      </c>
      <c r="O69" s="147" t="str">
        <f t="shared" ref="O69" si="15">$G$55</f>
        <v xml:space="preserve">Residual Error at 95% </v>
      </c>
      <c r="P69" s="147" t="str">
        <f t="shared" ref="P69" si="16">$F$55</f>
        <v>Residual Error at 70% (optimized)</v>
      </c>
      <c r="Q69" s="147" t="str">
        <f t="shared" ref="Q69" si="17">$G$55</f>
        <v xml:space="preserve">Residual Error at 95% </v>
      </c>
    </row>
    <row r="70" spans="2:17" x14ac:dyDescent="0.2">
      <c r="B70" s="377"/>
      <c r="C70" s="378"/>
      <c r="D70" s="42">
        <v>13</v>
      </c>
      <c r="E70" s="29">
        <f>'Opt.G (2 ori)'!D3</f>
        <v>5.8</v>
      </c>
      <c r="F70" s="29">
        <f>'Opt.G (2 ori)'!E3</f>
        <v>4.288434731930522</v>
      </c>
      <c r="G70" s="29">
        <f>'Opt.G (2 ori)'!F3</f>
        <v>4.6577141867149976</v>
      </c>
      <c r="H70" s="29">
        <f>'Opt.G (2 ori)'!G3</f>
        <v>1.9</v>
      </c>
      <c r="I70" s="29">
        <f>'Opt.G (2 ori)'!H3</f>
        <v>2.3245003680640508</v>
      </c>
      <c r="J70" s="29">
        <f>'Opt.G (2 ori)'!I3</f>
        <v>1.9836307425616013</v>
      </c>
      <c r="K70" s="29">
        <f>'Opt.G (2 ori)'!J3</f>
        <v>0.8</v>
      </c>
      <c r="L70" s="29">
        <f>'Opt.G (2 ori)'!K3</f>
        <v>0.72772480104444526</v>
      </c>
      <c r="M70" s="29">
        <f>'Opt.G (2 ori)'!L3</f>
        <v>0.76192716150218587</v>
      </c>
      <c r="N70" s="29">
        <f>'Opt.G (2 ori)'!M3</f>
        <v>4.288434731930522</v>
      </c>
      <c r="O70" s="29">
        <f>'Opt.G (2 ori)'!N3</f>
        <v>4.6577141867149976</v>
      </c>
      <c r="P70" s="29">
        <f>'Opt.G (2 ori)'!O3</f>
        <v>2.3245003680640508</v>
      </c>
      <c r="Q70" s="29">
        <f>'Opt.G (2 ori)'!P3</f>
        <v>1.9836307425616013</v>
      </c>
    </row>
    <row r="71" spans="2:17" x14ac:dyDescent="0.2">
      <c r="B71" s="377"/>
      <c r="C71" s="378"/>
      <c r="D71" s="42">
        <v>7</v>
      </c>
      <c r="E71" s="29">
        <f>'Opt.G (2 ori)'!D4</f>
        <v>7.6</v>
      </c>
      <c r="F71" s="29">
        <f>'Opt.G (2 ori)'!E4</f>
        <v>3.3396323876463896</v>
      </c>
      <c r="G71" s="29">
        <f>'Opt.G (2 ori)'!F4</f>
        <v>5.1239277868102135</v>
      </c>
      <c r="H71" s="29">
        <f>'Opt.G (2 ori)'!G4</f>
        <v>3.6</v>
      </c>
      <c r="I71" s="29">
        <f>'Opt.G (2 ori)'!H4</f>
        <v>2.2622648300114321</v>
      </c>
      <c r="J71" s="29">
        <f>'Opt.G (2 ori)'!I4</f>
        <v>1.9692118411995523</v>
      </c>
      <c r="K71" s="29">
        <f>'Opt.G (2 ori)'!J4</f>
        <v>-0.2</v>
      </c>
      <c r="L71" s="29">
        <f>'Opt.G (2 ori)'!K4</f>
        <v>1.2327897096950124</v>
      </c>
      <c r="M71" s="29">
        <f>'Opt.G (2 ori)'!L4</f>
        <v>1.2280640888911591</v>
      </c>
      <c r="N71" s="29">
        <f>'Opt.G (2 ori)'!M4</f>
        <v>3.3396323876463896</v>
      </c>
      <c r="O71" s="29">
        <f>'Opt.G (2 ori)'!N4</f>
        <v>5.1239277868102135</v>
      </c>
      <c r="P71" s="29">
        <f>'Opt.G (2 ori)'!O4</f>
        <v>2.2622648300114321</v>
      </c>
      <c r="Q71" s="29">
        <f>'Opt.G (2 ori)'!P4</f>
        <v>1.9692118411995523</v>
      </c>
    </row>
    <row r="72" spans="2:17" x14ac:dyDescent="0.2">
      <c r="B72" s="377"/>
      <c r="C72" s="378"/>
      <c r="D72" s="42">
        <v>41</v>
      </c>
      <c r="E72" s="29">
        <f>'Opt.G (2 ori)'!D5</f>
        <v>8.6</v>
      </c>
      <c r="F72" s="29">
        <f>'Opt.G (2 ori)'!E5</f>
        <v>3.9474101066346208</v>
      </c>
      <c r="G72" s="29">
        <f>'Opt.G (2 ori)'!F5</f>
        <v>6.4378419068424648</v>
      </c>
      <c r="H72" s="29">
        <f>'Opt.G (2 ori)'!G5</f>
        <v>3.2</v>
      </c>
      <c r="I72" s="29">
        <f>'Opt.G (2 ori)'!H5</f>
        <v>1.9988488091730545</v>
      </c>
      <c r="J72" s="29">
        <f>'Opt.G (2 ori)'!I5</f>
        <v>1.7497121832215328</v>
      </c>
      <c r="K72" s="29">
        <f>'Opt.G (2 ori)'!J5</f>
        <v>0</v>
      </c>
      <c r="L72" s="29">
        <f>'Opt.G (2 ori)'!K5</f>
        <v>0</v>
      </c>
      <c r="M72" s="29">
        <f>'Opt.G (2 ori)'!L5</f>
        <v>0</v>
      </c>
      <c r="N72" s="29">
        <f>'Opt.G (2 ori)'!M5</f>
        <v>3.9474101066346208</v>
      </c>
      <c r="O72" s="29">
        <f>'Opt.G (2 ori)'!N5</f>
        <v>6.4378419068424648</v>
      </c>
      <c r="P72" s="29">
        <f>'Opt.G (2 ori)'!O5</f>
        <v>1.9988488091730545</v>
      </c>
      <c r="Q72" s="29">
        <f>'Opt.G (2 ori)'!P5</f>
        <v>1.7497121832215328</v>
      </c>
    </row>
    <row r="74" spans="2:17" x14ac:dyDescent="0.2">
      <c r="B74" t="s">
        <v>203</v>
      </c>
    </row>
    <row r="75" spans="2:17" x14ac:dyDescent="0.2">
      <c r="B75" s="366" t="s">
        <v>202</v>
      </c>
      <c r="C75" s="367"/>
      <c r="D75" s="229"/>
      <c r="E75" s="370" t="s">
        <v>55</v>
      </c>
      <c r="F75" s="372"/>
      <c r="G75" s="371"/>
      <c r="H75" s="370" t="s">
        <v>56</v>
      </c>
      <c r="I75" s="372"/>
      <c r="J75" s="371"/>
      <c r="K75" s="370" t="s">
        <v>57</v>
      </c>
      <c r="L75" s="372"/>
      <c r="M75" s="371"/>
      <c r="N75" s="370" t="s">
        <v>58</v>
      </c>
      <c r="O75" s="371"/>
      <c r="P75" s="370" t="s">
        <v>92</v>
      </c>
      <c r="Q75" s="371"/>
    </row>
    <row r="76" spans="2:17" ht="45" x14ac:dyDescent="0.2">
      <c r="B76" s="368"/>
      <c r="C76" s="369"/>
      <c r="D76" s="229" t="s">
        <v>5</v>
      </c>
      <c r="E76" s="230" t="str">
        <f>$E$55</f>
        <v>Offsets to minimize 70% Error</v>
      </c>
      <c r="F76" s="230" t="str">
        <f>$F$55</f>
        <v>Residual Error at 70% (optimized)</v>
      </c>
      <c r="G76" s="230" t="str">
        <f>$G$55</f>
        <v xml:space="preserve">Residual Error at 95% </v>
      </c>
      <c r="H76" s="230" t="str">
        <f>$E$55</f>
        <v>Offsets to minimize 70% Error</v>
      </c>
      <c r="I76" s="230" t="str">
        <f>$F$55</f>
        <v>Residual Error at 70% (optimized)</v>
      </c>
      <c r="J76" s="230" t="str">
        <f>$G$55</f>
        <v xml:space="preserve">Residual Error at 95% </v>
      </c>
      <c r="K76" s="230" t="str">
        <f>$E$55</f>
        <v>Offsets to minimize 70% Error</v>
      </c>
      <c r="L76" s="230" t="str">
        <f t="shared" ref="L76" si="18">$F$55</f>
        <v>Residual Error at 70% (optimized)</v>
      </c>
      <c r="M76" s="230" t="str">
        <f t="shared" ref="M76" si="19">$G$55</f>
        <v xml:space="preserve">Residual Error at 95% </v>
      </c>
      <c r="N76" s="230" t="str">
        <f t="shared" ref="N76" si="20">$F$55</f>
        <v>Residual Error at 70% (optimized)</v>
      </c>
      <c r="O76" s="230" t="str">
        <f t="shared" ref="O76" si="21">$G$55</f>
        <v xml:space="preserve">Residual Error at 95% </v>
      </c>
      <c r="P76" s="230" t="str">
        <f t="shared" ref="P76" si="22">$F$55</f>
        <v>Residual Error at 70% (optimized)</v>
      </c>
      <c r="Q76" s="230" t="str">
        <f t="shared" ref="Q76" si="23">$G$55</f>
        <v xml:space="preserve">Residual Error at 95% </v>
      </c>
    </row>
    <row r="77" spans="2:17" x14ac:dyDescent="0.2">
      <c r="B77" s="368"/>
      <c r="C77" s="369"/>
      <c r="D77" s="42">
        <v>13</v>
      </c>
      <c r="E77" s="29">
        <f>'Opt.H (3 ori)'!D3</f>
        <v>7.6</v>
      </c>
      <c r="F77" s="29">
        <f>'Opt.H (3 ori)'!E3</f>
        <v>4.3840554810657153</v>
      </c>
      <c r="G77" s="29">
        <f>'Opt.H (3 ori)'!F3</f>
        <v>4.871055805982337</v>
      </c>
      <c r="H77" s="29">
        <f>'Opt.H (3 ori)'!G3</f>
        <v>2.9</v>
      </c>
      <c r="I77" s="29">
        <f>'Opt.H (3 ori)'!H3</f>
        <v>1.9892727868436566</v>
      </c>
      <c r="J77" s="29">
        <f>'Opt.H (3 ori)'!I3</f>
        <v>1.5418482206476938</v>
      </c>
      <c r="K77" s="29">
        <f>'Opt.H (3 ori)'!J3</f>
        <v>0.7</v>
      </c>
      <c r="L77" s="29">
        <f>'Opt.H (3 ori)'!K3</f>
        <v>0.48688716400465637</v>
      </c>
      <c r="M77" s="29">
        <f>'Opt.H (3 ori)'!L3</f>
        <v>0.54017799740604744</v>
      </c>
      <c r="N77" s="29">
        <f>'Opt.H (3 ori)'!M3</f>
        <v>4.3840554810657153</v>
      </c>
      <c r="O77" s="29">
        <f>'Opt.H (3 ori)'!N3</f>
        <v>4.871055805982337</v>
      </c>
      <c r="P77" s="29">
        <f>'Opt.H (3 ori)'!O3</f>
        <v>1.9892727868436566</v>
      </c>
      <c r="Q77" s="29">
        <f>'Opt.H (3 ori)'!P3</f>
        <v>1.5418482206476938</v>
      </c>
    </row>
    <row r="78" spans="2:17" x14ac:dyDescent="0.2">
      <c r="B78" s="368"/>
      <c r="C78" s="369"/>
      <c r="D78" s="42">
        <v>7</v>
      </c>
      <c r="E78" s="29">
        <f>'Opt.H (3 ori)'!D4</f>
        <v>9.1</v>
      </c>
      <c r="F78" s="29">
        <f>'Opt.H (3 ori)'!E4</f>
        <v>3.2851318589468832</v>
      </c>
      <c r="G78" s="29">
        <f>'Opt.H (3 ori)'!F4</f>
        <v>4.9670030634565308</v>
      </c>
      <c r="H78" s="29">
        <f>'Opt.H (3 ori)'!G4</f>
        <v>3.5</v>
      </c>
      <c r="I78" s="29">
        <f>'Opt.H (3 ori)'!H4</f>
        <v>1.2779037413487515</v>
      </c>
      <c r="J78" s="29">
        <f>'Opt.H (3 ori)'!I4</f>
        <v>1.4022510905208208</v>
      </c>
      <c r="K78" s="29">
        <f>'Opt.H (3 ori)'!J4</f>
        <v>-0.4</v>
      </c>
      <c r="L78" s="29">
        <f>'Opt.H (3 ori)'!K4</f>
        <v>1.1738204374746459</v>
      </c>
      <c r="M78" s="29">
        <f>'Opt.H (3 ori)'!L4</f>
        <v>1.0687601752117217</v>
      </c>
      <c r="N78" s="29">
        <f>'Opt.H (3 ori)'!M4</f>
        <v>3.2851318589468832</v>
      </c>
      <c r="O78" s="29">
        <f>'Opt.H (3 ori)'!N4</f>
        <v>4.9670030634565308</v>
      </c>
      <c r="P78" s="29">
        <f>'Opt.H (3 ori)'!O4</f>
        <v>1.2779037413487515</v>
      </c>
      <c r="Q78" s="29">
        <f>'Opt.H (3 ori)'!P4</f>
        <v>1.4022510905208208</v>
      </c>
    </row>
    <row r="79" spans="2:17" x14ac:dyDescent="0.2">
      <c r="B79" s="368"/>
      <c r="C79" s="369"/>
      <c r="D79" s="42">
        <v>41</v>
      </c>
      <c r="E79" s="29">
        <f>'Opt.H (3 ori)'!D5</f>
        <v>9.4</v>
      </c>
      <c r="F79" s="29">
        <f>'Opt.H (3 ori)'!E5</f>
        <v>3.5396946456538814</v>
      </c>
      <c r="G79" s="29">
        <f>'Opt.H (3 ori)'!F5</f>
        <v>4.8442841858562247</v>
      </c>
      <c r="H79" s="29">
        <f>'Opt.H (3 ori)'!G5</f>
        <v>3.9</v>
      </c>
      <c r="I79" s="29">
        <f>'Opt.H (3 ori)'!H5</f>
        <v>1.5923841497514957</v>
      </c>
      <c r="J79" s="29">
        <f>'Opt.H (3 ori)'!I5</f>
        <v>1.2505071852429666</v>
      </c>
      <c r="K79" s="29">
        <f>'Opt.H (3 ori)'!J5</f>
        <v>0</v>
      </c>
      <c r="L79" s="29">
        <f>'Opt.H (3 ori)'!K5</f>
        <v>0</v>
      </c>
      <c r="M79" s="29">
        <f>'Opt.H (3 ori)'!L5</f>
        <v>0</v>
      </c>
      <c r="N79" s="29">
        <f>'Opt.H (3 ori)'!M5</f>
        <v>3.5396946456538814</v>
      </c>
      <c r="O79" s="29">
        <f>'Opt.H (3 ori)'!N5</f>
        <v>4.8442841858562247</v>
      </c>
      <c r="P79" s="29">
        <f>'Opt.H (3 ori)'!O5</f>
        <v>1.5923841497514957</v>
      </c>
      <c r="Q79" s="29">
        <f>'Opt.H (3 ori)'!P5</f>
        <v>1.2505071852429666</v>
      </c>
    </row>
    <row r="81" spans="1:17" x14ac:dyDescent="0.2">
      <c r="B81" t="s">
        <v>238</v>
      </c>
    </row>
    <row r="82" spans="1:17" x14ac:dyDescent="0.2">
      <c r="B82" s="351" t="s">
        <v>242</v>
      </c>
      <c r="C82" s="352"/>
      <c r="D82" s="266"/>
      <c r="E82" s="364" t="s">
        <v>55</v>
      </c>
      <c r="F82" s="404"/>
      <c r="G82" s="365"/>
      <c r="H82" s="364" t="s">
        <v>56</v>
      </c>
      <c r="I82" s="404"/>
      <c r="J82" s="365"/>
      <c r="K82" s="364" t="s">
        <v>57</v>
      </c>
      <c r="L82" s="404"/>
      <c r="M82" s="365"/>
      <c r="N82" s="364" t="s">
        <v>58</v>
      </c>
      <c r="O82" s="365"/>
      <c r="P82" s="364" t="s">
        <v>92</v>
      </c>
      <c r="Q82" s="365"/>
    </row>
    <row r="83" spans="1:17" ht="45" x14ac:dyDescent="0.2">
      <c r="B83" s="353"/>
      <c r="C83" s="354"/>
      <c r="D83" s="266" t="s">
        <v>5</v>
      </c>
      <c r="E83" s="267" t="str">
        <f>$E$55</f>
        <v>Offsets to minimize 70% Error</v>
      </c>
      <c r="F83" s="267" t="str">
        <f>$F$55</f>
        <v>Residual Error at 70% (optimized)</v>
      </c>
      <c r="G83" s="267" t="str">
        <f>$G$55</f>
        <v xml:space="preserve">Residual Error at 95% </v>
      </c>
      <c r="H83" s="267" t="str">
        <f>$E$55</f>
        <v>Offsets to minimize 70% Error</v>
      </c>
      <c r="I83" s="267" t="str">
        <f>$F$55</f>
        <v>Residual Error at 70% (optimized)</v>
      </c>
      <c r="J83" s="267" t="str">
        <f>$G$55</f>
        <v xml:space="preserve">Residual Error at 95% </v>
      </c>
      <c r="K83" s="267" t="str">
        <f>$E$55</f>
        <v>Offsets to minimize 70% Error</v>
      </c>
      <c r="L83" s="267" t="str">
        <f t="shared" ref="L83" si="24">$F$55</f>
        <v>Residual Error at 70% (optimized)</v>
      </c>
      <c r="M83" s="267" t="str">
        <f t="shared" ref="M83" si="25">$G$55</f>
        <v xml:space="preserve">Residual Error at 95% </v>
      </c>
      <c r="N83" s="267" t="str">
        <f t="shared" ref="N83" si="26">$F$55</f>
        <v>Residual Error at 70% (optimized)</v>
      </c>
      <c r="O83" s="267" t="str">
        <f t="shared" ref="O83" si="27">$G$55</f>
        <v xml:space="preserve">Residual Error at 95% </v>
      </c>
      <c r="P83" s="267" t="str">
        <f t="shared" ref="P83" si="28">$F$55</f>
        <v>Residual Error at 70% (optimized)</v>
      </c>
      <c r="Q83" s="267" t="str">
        <f t="shared" ref="Q83" si="29">$G$55</f>
        <v xml:space="preserve">Residual Error at 95% </v>
      </c>
    </row>
    <row r="84" spans="1:17" x14ac:dyDescent="0.2">
      <c r="B84" s="353"/>
      <c r="C84" s="354"/>
      <c r="D84" s="42">
        <v>13</v>
      </c>
      <c r="E84" s="29">
        <f>Opt.I!D3</f>
        <v>9</v>
      </c>
      <c r="F84" s="29">
        <f>Opt.I!E3</f>
        <v>1.964390836070308</v>
      </c>
      <c r="G84" s="29">
        <f>Opt.I!F3</f>
        <v>3.1391543891871407</v>
      </c>
      <c r="H84" s="29">
        <f>Opt.I!G3</f>
        <v>2.4</v>
      </c>
      <c r="I84" s="29">
        <f>Opt.I!H3</f>
        <v>1.8183908360703214</v>
      </c>
      <c r="J84" s="29">
        <f>Opt.I!I3</f>
        <v>1.6840625698657021</v>
      </c>
      <c r="K84" s="29">
        <f>Opt.I!J3</f>
        <v>0.65</v>
      </c>
      <c r="L84" s="29">
        <f>Opt.I!K3</f>
        <v>0.95175609426848951</v>
      </c>
      <c r="M84" s="29">
        <f>Opt.I!L3</f>
        <v>1.1279825223839453</v>
      </c>
      <c r="N84" s="29">
        <f>Opt.I!M3</f>
        <v>1.964390836070308</v>
      </c>
      <c r="O84" s="29">
        <f>Opt.I!N3</f>
        <v>3.1391543891871407</v>
      </c>
      <c r="P84" s="29">
        <f>Opt.I!O3</f>
        <v>1.8183908360703214</v>
      </c>
      <c r="Q84" s="29">
        <f>Opt.I!P3</f>
        <v>1.6840625698657021</v>
      </c>
    </row>
    <row r="85" spans="1:17" x14ac:dyDescent="0.2">
      <c r="B85" s="353"/>
      <c r="C85" s="354"/>
      <c r="D85" s="42">
        <v>7</v>
      </c>
      <c r="E85" s="29">
        <f>Opt.I!D4</f>
        <v>10.8</v>
      </c>
      <c r="F85" s="29">
        <f>Opt.I!E4</f>
        <v>0.70333949820616226</v>
      </c>
      <c r="G85" s="29">
        <f>Opt.I!F4</f>
        <v>2.3325959981563926</v>
      </c>
      <c r="H85" s="29">
        <f>Opt.I!G4</f>
        <v>3.2</v>
      </c>
      <c r="I85" s="29">
        <f>Opt.I!H4</f>
        <v>0.21528019873569804</v>
      </c>
      <c r="J85" s="29">
        <f>Opt.I!I4</f>
        <v>0.14513112422213226</v>
      </c>
      <c r="K85" s="29">
        <f>Opt.I!J4</f>
        <v>0.3</v>
      </c>
      <c r="L85" s="29">
        <f>Opt.I!K4</f>
        <v>0.68016531733830732</v>
      </c>
      <c r="M85" s="29">
        <f>Opt.I!L4</f>
        <v>0.58454070602623176</v>
      </c>
      <c r="N85" s="29">
        <f>Opt.I!M4</f>
        <v>0.70333949820616226</v>
      </c>
      <c r="O85" s="29">
        <f>Opt.I!N4</f>
        <v>2.3325959981563926</v>
      </c>
      <c r="P85" s="29">
        <f>Opt.I!O4</f>
        <v>0.68016531733830732</v>
      </c>
      <c r="Q85" s="29">
        <f>Opt.I!P4</f>
        <v>0.58454070602623176</v>
      </c>
    </row>
    <row r="86" spans="1:17" x14ac:dyDescent="0.2">
      <c r="B86" s="353"/>
      <c r="C86" s="354"/>
      <c r="D86" s="42">
        <v>41</v>
      </c>
      <c r="E86" s="29">
        <f>Opt.I!D5</f>
        <v>11.9</v>
      </c>
      <c r="F86" s="29">
        <f>Opt.I!E5</f>
        <v>0.8406607001869304</v>
      </c>
      <c r="G86" s="29">
        <f>Opt.I!F5</f>
        <v>2.7016791260714825</v>
      </c>
      <c r="H86" s="29">
        <f>Opt.I!G5</f>
        <v>3.6</v>
      </c>
      <c r="I86" s="29">
        <f>Opt.I!H5</f>
        <v>1.4406607001869105</v>
      </c>
      <c r="J86" s="29">
        <f>Opt.I!I5</f>
        <v>0.83005932146737393</v>
      </c>
      <c r="K86" s="29">
        <f>Opt.I!J5</f>
        <v>0</v>
      </c>
      <c r="L86" s="29">
        <f>Opt.I!K5</f>
        <v>0</v>
      </c>
      <c r="M86" s="29">
        <f>Opt.I!L5</f>
        <v>0</v>
      </c>
      <c r="N86" s="29">
        <f>Opt.I!M5</f>
        <v>1.4406607001869105</v>
      </c>
      <c r="O86" s="29">
        <f>Opt.I!N5</f>
        <v>2.7016791260714825</v>
      </c>
      <c r="P86" s="29">
        <f>Opt.I!O5</f>
        <v>1.4406607001869105</v>
      </c>
      <c r="Q86" s="29">
        <f>Opt.I!P5</f>
        <v>0.83005932146737393</v>
      </c>
    </row>
    <row r="88" spans="1:17" ht="24" x14ac:dyDescent="0.3">
      <c r="A88" s="141" t="s">
        <v>160</v>
      </c>
    </row>
    <row r="89" spans="1:17" x14ac:dyDescent="0.2">
      <c r="B89" t="s">
        <v>152</v>
      </c>
    </row>
    <row r="90" spans="1:17" x14ac:dyDescent="0.2">
      <c r="B90" s="379" t="s">
        <v>81</v>
      </c>
      <c r="C90" s="380"/>
      <c r="D90" s="142"/>
      <c r="E90" s="355" t="s">
        <v>55</v>
      </c>
      <c r="F90" s="356"/>
      <c r="G90" s="357"/>
      <c r="H90" s="358" t="s">
        <v>56</v>
      </c>
      <c r="I90" s="359"/>
      <c r="J90" s="360"/>
      <c r="K90" s="361" t="s">
        <v>57</v>
      </c>
      <c r="L90" s="362"/>
      <c r="M90" s="363"/>
      <c r="N90" s="387" t="s">
        <v>58</v>
      </c>
      <c r="O90" s="388"/>
      <c r="P90" s="387" t="s">
        <v>92</v>
      </c>
      <c r="Q90" s="388"/>
    </row>
    <row r="91" spans="1:17" ht="75" x14ac:dyDescent="0.2">
      <c r="B91" s="381"/>
      <c r="C91" s="382"/>
      <c r="D91" s="142" t="s">
        <v>5</v>
      </c>
      <c r="E91" s="178" t="s">
        <v>157</v>
      </c>
      <c r="F91" s="178" t="s">
        <v>158</v>
      </c>
      <c r="G91" s="178" t="s">
        <v>159</v>
      </c>
      <c r="H91" s="179" t="s">
        <v>157</v>
      </c>
      <c r="I91" s="179" t="str">
        <f>$F$91</f>
        <v xml:space="preserve">Residual Error at 70% </v>
      </c>
      <c r="J91" s="179" t="str">
        <f>$G$91</f>
        <v xml:space="preserve">Residual Error at 95% </v>
      </c>
      <c r="K91" s="180" t="s">
        <v>157</v>
      </c>
      <c r="L91" s="180" t="str">
        <f>$F$91</f>
        <v xml:space="preserve">Residual Error at 70% </v>
      </c>
      <c r="M91" s="180" t="str">
        <f>$G$91</f>
        <v xml:space="preserve">Residual Error at 95% </v>
      </c>
      <c r="N91" s="143" t="str">
        <f>$F$91</f>
        <v xml:space="preserve">Residual Error at 70% </v>
      </c>
      <c r="O91" s="143" t="str">
        <f>$G$91</f>
        <v xml:space="preserve">Residual Error at 95% </v>
      </c>
      <c r="P91" s="143" t="str">
        <f>$F$91</f>
        <v xml:space="preserve">Residual Error at 70% </v>
      </c>
      <c r="Q91" s="143" t="str">
        <f>$G$91</f>
        <v xml:space="preserve">Residual Error at 95% </v>
      </c>
    </row>
    <row r="92" spans="1:17" x14ac:dyDescent="0.2">
      <c r="B92" s="381"/>
      <c r="C92" s="382"/>
      <c r="D92" s="42">
        <v>13</v>
      </c>
      <c r="E92" s="29">
        <f>Opt.C!D3</f>
        <v>4.8</v>
      </c>
      <c r="F92" s="30">
        <f>IF(ISBLANK(G8),0,ABS(G8-(M8+E92)))</f>
        <v>0.87716126780620129</v>
      </c>
      <c r="G92" s="45">
        <f>IF(ISBLANK(G17),0,ABS(G17-(M17+E92)))</f>
        <v>2.5282059385859128</v>
      </c>
      <c r="H92" s="29">
        <f>Opt.C!G3</f>
        <v>2.5</v>
      </c>
      <c r="I92" s="30">
        <f>IF(ISBLANK(G8),0,ABS(G8-(S8+H92)))</f>
        <v>0.94704653460809141</v>
      </c>
      <c r="J92" s="2">
        <f>IF(ISBLANK(G17),0,ABS(G17-(S17+H92)))</f>
        <v>1.4168285276049062</v>
      </c>
      <c r="K92" s="29">
        <f>Opt.C!J3</f>
        <v>0.7</v>
      </c>
      <c r="L92" s="30">
        <f>IF(ISBLANK(G8),0,ABS(G8-(K8+K92)))</f>
        <v>0.42901107339288558</v>
      </c>
      <c r="M92" s="2">
        <f>IF(ISBLANK(G17),0,ABS(G17-(K17+K92)))</f>
        <v>1.8952824209904406E-2</v>
      </c>
      <c r="N92" s="30">
        <f>MAX(I92,F92,L92)</f>
        <v>0.94704653460809141</v>
      </c>
      <c r="O92" s="30">
        <f>MAX(J92,G92,M92)</f>
        <v>2.5282059385859128</v>
      </c>
      <c r="P92" s="30">
        <f>MAX(L92,I92)</f>
        <v>0.94704653460809141</v>
      </c>
      <c r="Q92" s="30">
        <f>MAX(M92,J92)</f>
        <v>1.4168285276049062</v>
      </c>
    </row>
    <row r="93" spans="1:17" hidden="1" x14ac:dyDescent="0.2">
      <c r="B93" s="381"/>
      <c r="C93" s="382"/>
      <c r="D93" s="167">
        <v>7</v>
      </c>
      <c r="E93" s="166">
        <f>Opt.C!D4</f>
        <v>6.4</v>
      </c>
      <c r="F93" s="166"/>
      <c r="G93" s="168"/>
      <c r="H93" s="166">
        <f>Opt.C!G4</f>
        <v>4.2</v>
      </c>
      <c r="I93" s="166"/>
      <c r="J93" s="168"/>
      <c r="K93" s="166">
        <f>Opt.C!J4</f>
        <v>0.4</v>
      </c>
      <c r="L93" s="166"/>
      <c r="M93" s="168"/>
      <c r="N93" s="166"/>
      <c r="O93" s="166"/>
      <c r="P93" s="166"/>
      <c r="Q93" s="166"/>
    </row>
    <row r="94" spans="1:17" hidden="1" x14ac:dyDescent="0.2">
      <c r="B94" s="381"/>
      <c r="C94" s="382"/>
      <c r="D94" s="167">
        <v>41</v>
      </c>
      <c r="E94" s="166">
        <f>Opt.C!D5</f>
        <v>6.1</v>
      </c>
      <c r="F94" s="166"/>
      <c r="G94" s="168"/>
      <c r="H94" s="166">
        <f>Opt.C!G5</f>
        <v>4.4000000000000004</v>
      </c>
      <c r="I94" s="166"/>
      <c r="J94" s="168"/>
      <c r="K94" s="166">
        <f>Opt.C!J5</f>
        <v>0</v>
      </c>
      <c r="L94" s="166"/>
      <c r="M94" s="168"/>
      <c r="N94" s="166"/>
      <c r="O94" s="166"/>
      <c r="P94" s="166"/>
      <c r="Q94" s="166"/>
    </row>
    <row r="96" spans="1:17" x14ac:dyDescent="0.2">
      <c r="B96" t="s">
        <v>153</v>
      </c>
    </row>
    <row r="97" spans="2:17" x14ac:dyDescent="0.2">
      <c r="B97" s="383" t="s">
        <v>82</v>
      </c>
      <c r="C97" s="384"/>
      <c r="D97" s="144"/>
      <c r="E97" s="355" t="s">
        <v>55</v>
      </c>
      <c r="F97" s="356"/>
      <c r="G97" s="357"/>
      <c r="H97" s="358" t="s">
        <v>56</v>
      </c>
      <c r="I97" s="359"/>
      <c r="J97" s="360"/>
      <c r="K97" s="361" t="s">
        <v>57</v>
      </c>
      <c r="L97" s="362"/>
      <c r="M97" s="363"/>
      <c r="N97" s="400" t="s">
        <v>58</v>
      </c>
      <c r="O97" s="402"/>
      <c r="P97" s="400" t="s">
        <v>92</v>
      </c>
      <c r="Q97" s="402"/>
    </row>
    <row r="98" spans="2:17" ht="75" x14ac:dyDescent="0.2">
      <c r="B98" s="385"/>
      <c r="C98" s="386"/>
      <c r="D98" s="144" t="s">
        <v>5</v>
      </c>
      <c r="E98" s="178" t="s">
        <v>157</v>
      </c>
      <c r="F98" s="178" t="str">
        <f>$F$91</f>
        <v xml:space="preserve">Residual Error at 70% </v>
      </c>
      <c r="G98" s="178" t="str">
        <f>$G$91</f>
        <v xml:space="preserve">Residual Error at 95% </v>
      </c>
      <c r="H98" s="179" t="s">
        <v>157</v>
      </c>
      <c r="I98" s="179" t="str">
        <f>$F$91</f>
        <v xml:space="preserve">Residual Error at 70% </v>
      </c>
      <c r="J98" s="179" t="str">
        <f>$G$91</f>
        <v xml:space="preserve">Residual Error at 95% </v>
      </c>
      <c r="K98" s="180" t="s">
        <v>157</v>
      </c>
      <c r="L98" s="180" t="str">
        <f>$F$91</f>
        <v xml:space="preserve">Residual Error at 70% </v>
      </c>
      <c r="M98" s="180" t="str">
        <f>$G$91</f>
        <v xml:space="preserve">Residual Error at 95% </v>
      </c>
      <c r="N98" s="145" t="str">
        <f>$F$91</f>
        <v xml:space="preserve">Residual Error at 70% </v>
      </c>
      <c r="O98" s="145" t="str">
        <f>$G$91</f>
        <v xml:space="preserve">Residual Error at 95% </v>
      </c>
      <c r="P98" s="145" t="str">
        <f>$F$91</f>
        <v xml:space="preserve">Residual Error at 70% </v>
      </c>
      <c r="Q98" s="145" t="str">
        <f>$G$91</f>
        <v xml:space="preserve">Residual Error at 95% </v>
      </c>
    </row>
    <row r="99" spans="2:17" x14ac:dyDescent="0.2">
      <c r="B99" s="385"/>
      <c r="C99" s="386"/>
      <c r="D99" s="42">
        <v>13</v>
      </c>
      <c r="E99" s="29">
        <f>Opt.D!D3</f>
        <v>3.8</v>
      </c>
      <c r="F99" s="30">
        <f>IF(ISBLANK(F8),0,ABS(F8-(L8+E99)))</f>
        <v>1.2637940052519951</v>
      </c>
      <c r="G99" s="45">
        <f>IF(ISBLANK(F17),0,ABS(F17-(L17+E99)))</f>
        <v>2.8745891298190998</v>
      </c>
      <c r="H99" s="29">
        <f>Opt.D!G3</f>
        <v>2</v>
      </c>
      <c r="I99" s="30">
        <f>IF(ISBLANK(F8),0,ABS(F8-(R8+H99)))</f>
        <v>0.92440733667359609</v>
      </c>
      <c r="J99" s="2">
        <f>IF(ISBLANK(F17),0,ABS(F17-(R17+H99)))</f>
        <v>1.3753544145397001</v>
      </c>
      <c r="K99" s="29">
        <f>Opt.D!J3</f>
        <v>0.6</v>
      </c>
      <c r="L99" s="30">
        <f>IF(ISBLANK(F8),0,ABS(F8-(J8+K99)))</f>
        <v>0.71472187216960492</v>
      </c>
      <c r="M99" s="2">
        <f>IF(ISBLANK(F17),0,ABS(F17-(J17+K99)))</f>
        <v>0.23283741226970278</v>
      </c>
      <c r="N99" s="30">
        <f>MAX(I99,F99,L99)</f>
        <v>1.2637940052519951</v>
      </c>
      <c r="O99" s="30">
        <f>MAX(J99,G99,M99)</f>
        <v>2.8745891298190998</v>
      </c>
      <c r="P99" s="30">
        <f>MAX(L99,I99)</f>
        <v>0.92440733667359609</v>
      </c>
      <c r="Q99" s="30">
        <f>MAX(M99,J99)</f>
        <v>1.3753544145397001</v>
      </c>
    </row>
    <row r="100" spans="2:17" hidden="1" x14ac:dyDescent="0.2">
      <c r="B100" s="385"/>
      <c r="C100" s="386"/>
      <c r="D100" s="167">
        <v>7</v>
      </c>
      <c r="E100" s="166">
        <f>Opt.D!D4</f>
        <v>5.5</v>
      </c>
      <c r="F100" s="166"/>
      <c r="G100" s="168"/>
      <c r="H100" s="166">
        <f>Opt.D!G4</f>
        <v>3.9</v>
      </c>
      <c r="I100" s="166"/>
      <c r="J100" s="168"/>
      <c r="K100" s="166">
        <f>Opt.D!J4</f>
        <v>0.5</v>
      </c>
      <c r="L100" s="166"/>
      <c r="M100" s="168"/>
      <c r="N100" s="166"/>
      <c r="O100" s="166"/>
      <c r="P100" s="166"/>
      <c r="Q100" s="166"/>
    </row>
    <row r="101" spans="2:17" hidden="1" x14ac:dyDescent="0.2">
      <c r="B101" s="385"/>
      <c r="C101" s="386"/>
      <c r="D101" s="167">
        <v>41</v>
      </c>
      <c r="E101" s="166">
        <f>Opt.D!D5</f>
        <v>6</v>
      </c>
      <c r="F101" s="166"/>
      <c r="G101" s="168"/>
      <c r="H101" s="166">
        <f>Opt.D!G5</f>
        <v>4.5999999999999996</v>
      </c>
      <c r="I101" s="166"/>
      <c r="J101" s="168"/>
      <c r="K101" s="166">
        <f>Opt.D!J5</f>
        <v>0</v>
      </c>
      <c r="L101" s="166"/>
      <c r="M101" s="168"/>
      <c r="N101" s="166"/>
      <c r="O101" s="166"/>
      <c r="P101" s="166"/>
      <c r="Q101" s="166"/>
    </row>
    <row r="103" spans="2:17" x14ac:dyDescent="0.2">
      <c r="B103" t="s">
        <v>154</v>
      </c>
    </row>
    <row r="104" spans="2:17" x14ac:dyDescent="0.2">
      <c r="B104" s="375" t="s">
        <v>194</v>
      </c>
      <c r="C104" s="376"/>
      <c r="D104" s="146"/>
      <c r="E104" s="355" t="s">
        <v>55</v>
      </c>
      <c r="F104" s="356"/>
      <c r="G104" s="357"/>
      <c r="H104" s="358" t="s">
        <v>56</v>
      </c>
      <c r="I104" s="359"/>
      <c r="J104" s="360"/>
      <c r="K104" s="361" t="s">
        <v>57</v>
      </c>
      <c r="L104" s="362"/>
      <c r="M104" s="363"/>
      <c r="N104" s="373" t="s">
        <v>58</v>
      </c>
      <c r="O104" s="374"/>
      <c r="P104" s="373" t="s">
        <v>92</v>
      </c>
      <c r="Q104" s="374"/>
    </row>
    <row r="105" spans="2:17" ht="75" x14ac:dyDescent="0.2">
      <c r="B105" s="377"/>
      <c r="C105" s="378"/>
      <c r="D105" s="146" t="s">
        <v>5</v>
      </c>
      <c r="E105" s="178" t="s">
        <v>157</v>
      </c>
      <c r="F105" s="178" t="str">
        <f>$F$91</f>
        <v xml:space="preserve">Residual Error at 70% </v>
      </c>
      <c r="G105" s="178" t="str">
        <f>$G$91</f>
        <v xml:space="preserve">Residual Error at 95% </v>
      </c>
      <c r="H105" s="179" t="s">
        <v>157</v>
      </c>
      <c r="I105" s="179" t="str">
        <f>$F$91</f>
        <v xml:space="preserve">Residual Error at 70% </v>
      </c>
      <c r="J105" s="179" t="str">
        <f>$G$91</f>
        <v xml:space="preserve">Residual Error at 95% </v>
      </c>
      <c r="K105" s="180" t="s">
        <v>157</v>
      </c>
      <c r="L105" s="180" t="str">
        <f>$F$91</f>
        <v xml:space="preserve">Residual Error at 70% </v>
      </c>
      <c r="M105" s="180" t="str">
        <f>$G$91</f>
        <v xml:space="preserve">Residual Error at 95% </v>
      </c>
      <c r="N105" s="147" t="str">
        <f t="shared" ref="N105" si="30">$F$91</f>
        <v xml:space="preserve">Residual Error at 70% </v>
      </c>
      <c r="O105" s="147" t="str">
        <f t="shared" ref="O105" si="31">$G$91</f>
        <v xml:space="preserve">Residual Error at 95% </v>
      </c>
      <c r="P105" s="147" t="str">
        <f t="shared" ref="P105" si="32">$F$91</f>
        <v xml:space="preserve">Residual Error at 70% </v>
      </c>
      <c r="Q105" s="147" t="str">
        <f t="shared" ref="Q105" si="33">$G$91</f>
        <v xml:space="preserve">Residual Error at 95% </v>
      </c>
    </row>
    <row r="106" spans="2:17" x14ac:dyDescent="0.2">
      <c r="B106" s="377"/>
      <c r="C106" s="378"/>
      <c r="D106" s="42">
        <v>13</v>
      </c>
      <c r="E106" s="29">
        <f>'Opt.G (3 ori)'!D3</f>
        <v>6.5</v>
      </c>
      <c r="F106" s="30">
        <f>IF(ISBLANK(D8),0,MAX(ABS(D8-(L8+E106)),ABS(F8-(L8+E106))))</f>
        <v>3.8958651700423985</v>
      </c>
      <c r="G106" s="45">
        <f>IF(ISBLANK(D17),0,MAX(ABS(D17-(L17+E106)),ABS(F17-(L17+E106))))</f>
        <v>6.7267357637619085</v>
      </c>
      <c r="H106" s="29">
        <f>'Opt.G (3 ori)'!G3</f>
        <v>2.2999999999999998</v>
      </c>
      <c r="I106" s="30">
        <f>IF(ISBLANK(D8),0,MAX(ABS(D8-(O8+H106)),ABS(F8-(R8+H106))))</f>
        <v>1.3577060491589066</v>
      </c>
      <c r="J106" s="2">
        <f>IF(O17="NaN",MAX(ABS(F17-(R17+H106))),MAX(ABS(D17-(O17+H106)),ABS(F17-(R17+H106))))</f>
        <v>1.0753544145397029</v>
      </c>
      <c r="K106" s="29">
        <f>'Opt.G (3 ori)'!J3</f>
        <v>0.6</v>
      </c>
      <c r="L106" s="30">
        <f>IF(ISBLANK(D8),0,MAX(ABS(D8-(H8+K106)),ABS(F8-(J8+K106))))</f>
        <v>0.71472187216960492</v>
      </c>
      <c r="M106" s="2">
        <f>IF(H17="NaN",MAX(ABS(F17-(J17+K106))),MAX(ABS(D17-(H17+K106)),ABS(F17-(J17+K106))))</f>
        <v>0.23283741226970278</v>
      </c>
      <c r="N106" s="30">
        <f>MAX(I106,F106,L106)</f>
        <v>3.8958651700423985</v>
      </c>
      <c r="O106" s="30">
        <f>MAX(J106,G106,M106)</f>
        <v>6.7267357637619085</v>
      </c>
      <c r="P106" s="30">
        <f>MAX(L106,I106)</f>
        <v>1.3577060491589066</v>
      </c>
      <c r="Q106" s="30">
        <f>MAX(M106,J106)</f>
        <v>1.0753544145397029</v>
      </c>
    </row>
    <row r="107" spans="2:17" hidden="1" x14ac:dyDescent="0.2">
      <c r="B107" s="377"/>
      <c r="C107" s="378"/>
      <c r="D107" s="167">
        <v>7</v>
      </c>
      <c r="E107" s="166">
        <f>'Opt.G (3 ori)'!D4</f>
        <v>8.1999999999999993</v>
      </c>
      <c r="F107" s="166"/>
      <c r="G107" s="168"/>
      <c r="H107" s="166">
        <f>'Opt.G (3 ori)'!G4</f>
        <v>3.8</v>
      </c>
      <c r="I107" s="166"/>
      <c r="J107" s="168"/>
      <c r="K107" s="166">
        <f>'Opt.G (3 ori)'!J4</f>
        <v>0.3</v>
      </c>
      <c r="L107" s="166"/>
      <c r="M107" s="168"/>
      <c r="N107" s="166"/>
      <c r="O107" s="166"/>
      <c r="P107" s="166"/>
      <c r="Q107" s="166"/>
    </row>
    <row r="108" spans="2:17" hidden="1" x14ac:dyDescent="0.2">
      <c r="B108" s="377"/>
      <c r="C108" s="378"/>
      <c r="D108" s="167">
        <v>41</v>
      </c>
      <c r="E108" s="166">
        <f>'Opt.G (3 ori)'!D5</f>
        <v>9.1999999999999993</v>
      </c>
      <c r="F108" s="166"/>
      <c r="G108" s="168"/>
      <c r="H108" s="166">
        <f>'Opt.G (3 ori)'!G5</f>
        <v>3.8</v>
      </c>
      <c r="I108" s="166"/>
      <c r="J108" s="168"/>
      <c r="K108" s="166">
        <f>'Opt.G (3 ori)'!J5</f>
        <v>0</v>
      </c>
      <c r="L108" s="166"/>
      <c r="M108" s="168"/>
      <c r="N108" s="166"/>
      <c r="O108" s="166"/>
      <c r="P108" s="166"/>
      <c r="Q108" s="166"/>
    </row>
    <row r="110" spans="2:17" x14ac:dyDescent="0.2">
      <c r="B110" t="s">
        <v>154</v>
      </c>
    </row>
    <row r="111" spans="2:17" x14ac:dyDescent="0.2">
      <c r="B111" s="375" t="s">
        <v>195</v>
      </c>
      <c r="C111" s="376"/>
      <c r="D111" s="146"/>
      <c r="E111" s="355" t="s">
        <v>55</v>
      </c>
      <c r="F111" s="356"/>
      <c r="G111" s="357"/>
      <c r="H111" s="358" t="s">
        <v>56</v>
      </c>
      <c r="I111" s="359"/>
      <c r="J111" s="360"/>
      <c r="K111" s="361" t="s">
        <v>57</v>
      </c>
      <c r="L111" s="362"/>
      <c r="M111" s="363"/>
      <c r="N111" s="373" t="s">
        <v>58</v>
      </c>
      <c r="O111" s="374"/>
      <c r="P111" s="373" t="s">
        <v>92</v>
      </c>
      <c r="Q111" s="374"/>
    </row>
    <row r="112" spans="2:17" ht="75" x14ac:dyDescent="0.2">
      <c r="B112" s="377"/>
      <c r="C112" s="378"/>
      <c r="D112" s="146" t="s">
        <v>5</v>
      </c>
      <c r="E112" s="178" t="s">
        <v>157</v>
      </c>
      <c r="F112" s="178" t="str">
        <f>$F$91</f>
        <v xml:space="preserve">Residual Error at 70% </v>
      </c>
      <c r="G112" s="178" t="str">
        <f>$G$91</f>
        <v xml:space="preserve">Residual Error at 95% </v>
      </c>
      <c r="H112" s="179" t="s">
        <v>157</v>
      </c>
      <c r="I112" s="179" t="str">
        <f>$F$91</f>
        <v xml:space="preserve">Residual Error at 70% </v>
      </c>
      <c r="J112" s="179" t="str">
        <f>$G$91</f>
        <v xml:space="preserve">Residual Error at 95% </v>
      </c>
      <c r="K112" s="180" t="s">
        <v>157</v>
      </c>
      <c r="L112" s="180" t="str">
        <f>$F$91</f>
        <v xml:space="preserve">Residual Error at 70% </v>
      </c>
      <c r="M112" s="180" t="str">
        <f>$G$91</f>
        <v xml:space="preserve">Residual Error at 95% </v>
      </c>
      <c r="N112" s="147" t="str">
        <f t="shared" ref="N112" si="34">$F$91</f>
        <v xml:space="preserve">Residual Error at 70% </v>
      </c>
      <c r="O112" s="147" t="str">
        <f t="shared" ref="O112" si="35">$G$91</f>
        <v xml:space="preserve">Residual Error at 95% </v>
      </c>
      <c r="P112" s="147" t="str">
        <f t="shared" ref="P112" si="36">$F$91</f>
        <v xml:space="preserve">Residual Error at 70% </v>
      </c>
      <c r="Q112" s="147" t="str">
        <f t="shared" ref="Q112" si="37">$G$91</f>
        <v xml:space="preserve">Residual Error at 95% </v>
      </c>
    </row>
    <row r="113" spans="2:17" x14ac:dyDescent="0.2">
      <c r="B113" s="377"/>
      <c r="C113" s="378"/>
      <c r="D113" s="42">
        <v>13</v>
      </c>
      <c r="E113" s="29">
        <f>'Opt.G (2 ori)'!D3</f>
        <v>5.8</v>
      </c>
      <c r="F113" s="30">
        <f>IF(ISBLANK(D26),0,MAX(ABS(D26-(L26+E113)),ABS(F26-(N26+E113))))</f>
        <v>4.9368476735113802</v>
      </c>
      <c r="G113" s="45">
        <f>IF(ISBLANK(D35),0,MAX(ABS(D35-(L35+E113)),ABS(F35-(L35+E113))))</f>
        <v>8.0894200836262087</v>
      </c>
      <c r="H113" s="29">
        <f>'Opt.G (2 ori)'!G3</f>
        <v>1.9</v>
      </c>
      <c r="I113" s="30">
        <f>IF(ISBLANK(D26),0,MAX(ABS(D26-(O26+H113)),ABS(F26-(R26+H113))))</f>
        <v>2.0986885526278769</v>
      </c>
      <c r="J113" s="2">
        <f>IF(O35="NaN",MAX(ABS(F35-(R35+H113))),MAX(ABS(D35-(O35+H113)),ABS(F35-(R35+H113))))</f>
        <v>1.7188690887494005</v>
      </c>
      <c r="K113" s="29">
        <f>'Opt.G (2 ori)'!J3</f>
        <v>0.8</v>
      </c>
      <c r="L113" s="30">
        <f>IF(ISBLANK(D26),0,MAX(ABS(D26-(H26+K113)),ABS(F26-(J26+K113))))</f>
        <v>0.60026824652383937</v>
      </c>
      <c r="M113" s="2">
        <f>IF(H35="NaN",MAX(ABS(F35-(J35+K113))),MAX(ABS(D35-(H35+K113)),ABS(F35-(J35+K113))))</f>
        <v>3.0277083329423249E-2</v>
      </c>
      <c r="N113" s="30">
        <f>MAX(I113,F113,L113)</f>
        <v>4.9368476735113802</v>
      </c>
      <c r="O113" s="166">
        <f>MAX(J113,G113,M113)</f>
        <v>8.0894200836262087</v>
      </c>
      <c r="P113" s="30">
        <f>MAX(L113,I113)</f>
        <v>2.0986885526278769</v>
      </c>
      <c r="Q113" s="166">
        <f>MAX(M113,J113)</f>
        <v>1.7188690887494005</v>
      </c>
    </row>
    <row r="114" spans="2:17" hidden="1" x14ac:dyDescent="0.2">
      <c r="B114" s="377"/>
      <c r="C114" s="378"/>
      <c r="D114" s="42">
        <v>7</v>
      </c>
      <c r="E114" s="29"/>
      <c r="F114" s="30"/>
      <c r="G114" s="45"/>
      <c r="H114" s="29">
        <f>'Opt.G (2 ori)'!G4</f>
        <v>3.6</v>
      </c>
      <c r="I114" s="30"/>
      <c r="J114" s="2"/>
      <c r="K114" s="29">
        <f>'Opt.G (2 ori)'!J4</f>
        <v>-0.2</v>
      </c>
      <c r="L114" s="30"/>
      <c r="M114" s="2"/>
      <c r="N114" s="30"/>
      <c r="O114" s="30"/>
      <c r="P114" s="30"/>
      <c r="Q114" s="30"/>
    </row>
    <row r="115" spans="2:17" hidden="1" x14ac:dyDescent="0.2">
      <c r="B115" s="377"/>
      <c r="C115" s="378"/>
      <c r="D115" s="42">
        <v>41</v>
      </c>
      <c r="E115" s="29"/>
      <c r="F115" s="30"/>
      <c r="G115" s="45"/>
      <c r="H115" s="29">
        <f>'Opt.G (2 ori)'!G5</f>
        <v>3.2</v>
      </c>
      <c r="I115" s="30"/>
      <c r="J115" s="2"/>
      <c r="K115" s="29">
        <f>'Opt.G (2 ori)'!J5</f>
        <v>0</v>
      </c>
      <c r="L115" s="30"/>
      <c r="M115" s="2"/>
      <c r="N115" s="30"/>
      <c r="O115" s="30"/>
      <c r="P115" s="30"/>
      <c r="Q115" s="30"/>
    </row>
    <row r="117" spans="2:17" x14ac:dyDescent="0.2">
      <c r="B117" t="s">
        <v>203</v>
      </c>
    </row>
    <row r="118" spans="2:17" x14ac:dyDescent="0.2">
      <c r="B118" s="366" t="s">
        <v>202</v>
      </c>
      <c r="C118" s="367"/>
      <c r="D118" s="229"/>
      <c r="E118" s="355" t="s">
        <v>55</v>
      </c>
      <c r="F118" s="356"/>
      <c r="G118" s="357"/>
      <c r="H118" s="358" t="s">
        <v>56</v>
      </c>
      <c r="I118" s="359"/>
      <c r="J118" s="360"/>
      <c r="K118" s="361" t="s">
        <v>57</v>
      </c>
      <c r="L118" s="362"/>
      <c r="M118" s="363"/>
      <c r="N118" s="370" t="s">
        <v>58</v>
      </c>
      <c r="O118" s="371"/>
      <c r="P118" s="370" t="s">
        <v>92</v>
      </c>
      <c r="Q118" s="371"/>
    </row>
    <row r="119" spans="2:17" ht="75" x14ac:dyDescent="0.2">
      <c r="B119" s="368"/>
      <c r="C119" s="369"/>
      <c r="D119" s="229" t="s">
        <v>5</v>
      </c>
      <c r="E119" s="178" t="s">
        <v>157</v>
      </c>
      <c r="F119" s="178" t="str">
        <f>$F$91</f>
        <v xml:space="preserve">Residual Error at 70% </v>
      </c>
      <c r="G119" s="178" t="str">
        <f>$G$91</f>
        <v xml:space="preserve">Residual Error at 95% </v>
      </c>
      <c r="H119" s="179" t="s">
        <v>157</v>
      </c>
      <c r="I119" s="179" t="str">
        <f>$F$91</f>
        <v xml:space="preserve">Residual Error at 70% </v>
      </c>
      <c r="J119" s="179" t="str">
        <f>$G$91</f>
        <v xml:space="preserve">Residual Error at 95% </v>
      </c>
      <c r="K119" s="180" t="s">
        <v>157</v>
      </c>
      <c r="L119" s="180" t="str">
        <f>$F$91</f>
        <v xml:space="preserve">Residual Error at 70% </v>
      </c>
      <c r="M119" s="180" t="str">
        <f>$G$91</f>
        <v xml:space="preserve">Residual Error at 95% </v>
      </c>
      <c r="N119" s="230" t="str">
        <f t="shared" ref="N119" si="38">$F$91</f>
        <v xml:space="preserve">Residual Error at 70% </v>
      </c>
      <c r="O119" s="230" t="str">
        <f t="shared" ref="O119" si="39">$G$91</f>
        <v xml:space="preserve">Residual Error at 95% </v>
      </c>
      <c r="P119" s="230" t="str">
        <f t="shared" ref="P119" si="40">$F$91</f>
        <v xml:space="preserve">Residual Error at 70% </v>
      </c>
      <c r="Q119" s="230" t="str">
        <f t="shared" ref="Q119" si="41">$G$91</f>
        <v xml:space="preserve">Residual Error at 95% </v>
      </c>
    </row>
    <row r="120" spans="2:17" x14ac:dyDescent="0.2">
      <c r="B120" s="368"/>
      <c r="C120" s="369"/>
      <c r="D120" s="42">
        <v>13</v>
      </c>
      <c r="E120" s="29">
        <f>'Opt.H (3 ori)'!D3</f>
        <v>7.6</v>
      </c>
      <c r="F120" s="30">
        <f>IF(ISBLANK(E8),0,MAX(ABS(E8-(M8+E120)),ABS(G8-(M8+E120))))</f>
        <v>3.5379430477717051</v>
      </c>
      <c r="G120" s="45">
        <f>IF(ISBLANK(E17),0,MAX(ABS(E17-(M17+E120)),ABS(G17-(M17+E120))))</f>
        <v>6.2110442747991073</v>
      </c>
      <c r="H120" s="29">
        <f>'Opt.H (3 ori)'!G3</f>
        <v>2.9</v>
      </c>
      <c r="I120" s="30">
        <f>IF(ISBLANK(E8),0,MAX(ABS(E8-(P8+H120)),ABS(G8-(S8+H120))))</f>
        <v>1.9362667088176835</v>
      </c>
      <c r="J120" s="2">
        <f>IF(P17="NaN",MAX(ABS(G17-(S17+H120))),MAX(ABS(E17-(P17+H120)),ABS(G17-(S17+H120))))</f>
        <v>1.0168285276049005</v>
      </c>
      <c r="K120" s="29">
        <f>'Opt.H (3 ori)'!J3</f>
        <v>0.7</v>
      </c>
      <c r="L120" s="30">
        <f>IF(ISBLANK(E8),0,MAX(ABS(E8-(I8+K120)),ABS(G8-(K8+K120))))</f>
        <v>0.42901107339288558</v>
      </c>
      <c r="M120" s="2">
        <f>IF(I17="NaN",MAX(ABS(G17-(K17+K120))),MAX(ABS(E17-(I17+K120)),ABS(G17-(K17+K120))))</f>
        <v>1.8952824209904406E-2</v>
      </c>
      <c r="N120" s="30">
        <f>MAX(I120,F120,L120)</f>
        <v>3.5379430477717051</v>
      </c>
      <c r="O120" s="30">
        <f>MAX(J120,G120,M120)</f>
        <v>6.2110442747991073</v>
      </c>
      <c r="P120" s="30">
        <f>MAX(L120,I120)</f>
        <v>1.9362667088176835</v>
      </c>
      <c r="Q120" s="30">
        <f>MAX(M120,J120)</f>
        <v>1.0168285276049005</v>
      </c>
    </row>
    <row r="121" spans="2:17" hidden="1" x14ac:dyDescent="0.2">
      <c r="B121" s="368"/>
      <c r="C121" s="369"/>
      <c r="D121" s="167">
        <v>7</v>
      </c>
      <c r="E121" s="166" t="str">
        <f>'Opt.G (3 ori)'!D18</f>
        <v>Method option</v>
      </c>
      <c r="F121" s="166"/>
      <c r="G121" s="168"/>
      <c r="H121" s="166" t="str">
        <f>'Opt.G (3 ori)'!G18</f>
        <v>Method &amp; DUT label</v>
      </c>
      <c r="I121" s="166"/>
      <c r="J121" s="168"/>
      <c r="K121" s="166" t="str">
        <f>'Opt.G (3 ori)'!J18</f>
        <v>Offset</v>
      </c>
      <c r="L121" s="166"/>
      <c r="M121" s="168"/>
      <c r="N121" s="166"/>
      <c r="O121" s="166"/>
      <c r="P121" s="166"/>
      <c r="Q121" s="166"/>
    </row>
    <row r="122" spans="2:17" hidden="1" x14ac:dyDescent="0.2">
      <c r="B122" s="368"/>
      <c r="C122" s="369"/>
      <c r="D122" s="167">
        <v>41</v>
      </c>
      <c r="E122" s="166" t="str">
        <f>'Opt.G (3 ori)'!D19</f>
        <v>Top 3 Pos</v>
      </c>
      <c r="F122" s="166"/>
      <c r="G122" s="168"/>
      <c r="H122" s="166" t="str">
        <f>'Opt.G (3 ori)'!G19</f>
        <v>MPAC UMa Top 3 Pos XT1080</v>
      </c>
      <c r="I122" s="166"/>
      <c r="J122" s="168"/>
      <c r="K122" s="166">
        <f>'Opt.G (3 ori)'!J19</f>
        <v>0</v>
      </c>
      <c r="L122" s="166"/>
      <c r="M122" s="168"/>
      <c r="N122" s="166"/>
      <c r="O122" s="166"/>
      <c r="P122" s="166"/>
      <c r="Q122" s="166"/>
    </row>
    <row r="124" spans="2:17" x14ac:dyDescent="0.2">
      <c r="B124" t="s">
        <v>238</v>
      </c>
    </row>
    <row r="125" spans="2:17" x14ac:dyDescent="0.2">
      <c r="B125" s="351" t="s">
        <v>242</v>
      </c>
      <c r="C125" s="352"/>
      <c r="D125" s="266"/>
      <c r="E125" s="355" t="s">
        <v>55</v>
      </c>
      <c r="F125" s="356"/>
      <c r="G125" s="357"/>
      <c r="H125" s="358" t="s">
        <v>56</v>
      </c>
      <c r="I125" s="359"/>
      <c r="J125" s="360"/>
      <c r="K125" s="361" t="s">
        <v>57</v>
      </c>
      <c r="L125" s="362"/>
      <c r="M125" s="363"/>
      <c r="N125" s="364" t="s">
        <v>58</v>
      </c>
      <c r="O125" s="365"/>
      <c r="P125" s="364" t="s">
        <v>92</v>
      </c>
      <c r="Q125" s="365"/>
    </row>
    <row r="126" spans="2:17" ht="75" x14ac:dyDescent="0.2">
      <c r="B126" s="353"/>
      <c r="C126" s="354"/>
      <c r="D126" s="266" t="s">
        <v>5</v>
      </c>
      <c r="E126" s="178" t="s">
        <v>157</v>
      </c>
      <c r="F126" s="178" t="str">
        <f>$F$91</f>
        <v xml:space="preserve">Residual Error at 70% </v>
      </c>
      <c r="G126" s="178" t="str">
        <f>$G$91</f>
        <v xml:space="preserve">Residual Error at 95% </v>
      </c>
      <c r="H126" s="179" t="s">
        <v>157</v>
      </c>
      <c r="I126" s="179" t="str">
        <f>$F$91</f>
        <v xml:space="preserve">Residual Error at 70% </v>
      </c>
      <c r="J126" s="179" t="str">
        <f>$G$91</f>
        <v xml:space="preserve">Residual Error at 95% </v>
      </c>
      <c r="K126" s="180" t="s">
        <v>157</v>
      </c>
      <c r="L126" s="180" t="str">
        <f>$F$91</f>
        <v xml:space="preserve">Residual Error at 70% </v>
      </c>
      <c r="M126" s="180" t="str">
        <f>$G$91</f>
        <v xml:space="preserve">Residual Error at 95% </v>
      </c>
      <c r="N126" s="267" t="str">
        <f t="shared" ref="N126" si="42">$F$91</f>
        <v xml:space="preserve">Residual Error at 70% </v>
      </c>
      <c r="O126" s="267" t="str">
        <f t="shared" ref="O126" si="43">$G$91</f>
        <v xml:space="preserve">Residual Error at 95% </v>
      </c>
      <c r="P126" s="267" t="str">
        <f t="shared" ref="P126" si="44">$F$91</f>
        <v xml:space="preserve">Residual Error at 70% </v>
      </c>
      <c r="Q126" s="267" t="str">
        <f t="shared" ref="Q126" si="45">$G$91</f>
        <v xml:space="preserve">Residual Error at 95% </v>
      </c>
    </row>
    <row r="127" spans="2:17" x14ac:dyDescent="0.2">
      <c r="B127" s="353"/>
      <c r="C127" s="354"/>
      <c r="D127" s="42">
        <v>13</v>
      </c>
      <c r="E127" s="29">
        <f>Opt.I!D3</f>
        <v>9</v>
      </c>
      <c r="F127" s="30">
        <f>MAX(ABS(D8-(L8+E127)))</f>
        <v>1.3958651700423985</v>
      </c>
      <c r="G127" s="45">
        <f>MAX(ABS(D17-(L17+E127)))</f>
        <v>4.2267357637619085</v>
      </c>
      <c r="H127" s="29">
        <f>Opt.I!G3</f>
        <v>2.4</v>
      </c>
      <c r="I127" s="30">
        <f>MAX(ABS(D8-(O8+H127)))</f>
        <v>1.2577060491588981</v>
      </c>
      <c r="J127" s="2" t="s">
        <v>155</v>
      </c>
      <c r="K127" s="29">
        <f>Opt.I!J3</f>
        <v>0.65</v>
      </c>
      <c r="L127" s="30">
        <f>MAX(ABS(D8-(H8+K127)))</f>
        <v>0.35144742366779269</v>
      </c>
      <c r="M127" s="2" t="s">
        <v>155</v>
      </c>
      <c r="N127" s="30">
        <f>MAX(I127,F127,L127)</f>
        <v>1.3958651700423985</v>
      </c>
      <c r="O127" s="166">
        <f>MAX(J127,G127,M127)</f>
        <v>4.2267357637619085</v>
      </c>
      <c r="P127" s="30">
        <f>MAX(L127,I127)</f>
        <v>1.2577060491588981</v>
      </c>
      <c r="Q127" s="166">
        <f>MAX(M127,J127)</f>
        <v>0</v>
      </c>
    </row>
    <row r="128" spans="2:17" x14ac:dyDescent="0.2">
      <c r="B128" s="353"/>
      <c r="C128" s="354"/>
      <c r="D128" s="42">
        <v>7</v>
      </c>
      <c r="E128" s="29"/>
      <c r="F128" s="30"/>
      <c r="G128" s="45"/>
      <c r="H128" s="29"/>
      <c r="I128" s="30"/>
      <c r="J128" s="2"/>
      <c r="K128" s="29"/>
      <c r="L128" s="30"/>
      <c r="M128" s="2"/>
      <c r="N128" s="30"/>
      <c r="O128" s="30"/>
      <c r="P128" s="30"/>
      <c r="Q128" s="30"/>
    </row>
    <row r="129" spans="1:17" x14ac:dyDescent="0.2">
      <c r="B129" s="353"/>
      <c r="C129" s="354"/>
      <c r="D129" s="42">
        <v>41</v>
      </c>
      <c r="E129" s="29"/>
      <c r="F129" s="30"/>
      <c r="G129" s="45"/>
      <c r="H129" s="29"/>
      <c r="I129" s="30"/>
      <c r="J129" s="2"/>
      <c r="K129" s="29"/>
      <c r="L129" s="30"/>
      <c r="M129" s="2"/>
      <c r="N129" s="30"/>
      <c r="O129" s="30"/>
      <c r="P129" s="30"/>
      <c r="Q129" s="30"/>
    </row>
    <row r="131" spans="1:17" ht="24" x14ac:dyDescent="0.3">
      <c r="A131" s="141" t="s">
        <v>163</v>
      </c>
    </row>
    <row r="132" spans="1:17" x14ac:dyDescent="0.2">
      <c r="B132" t="s">
        <v>152</v>
      </c>
    </row>
    <row r="133" spans="1:17" x14ac:dyDescent="0.2">
      <c r="B133" s="379" t="s">
        <v>81</v>
      </c>
      <c r="C133" s="380"/>
      <c r="D133" s="142"/>
      <c r="E133" s="181" t="s">
        <v>55</v>
      </c>
      <c r="F133" s="183" t="s">
        <v>56</v>
      </c>
      <c r="G133" s="184" t="s">
        <v>57</v>
      </c>
    </row>
    <row r="134" spans="1:17" x14ac:dyDescent="0.2">
      <c r="B134" s="381"/>
      <c r="C134" s="382"/>
      <c r="D134" s="142" t="s">
        <v>5</v>
      </c>
      <c r="E134" s="182" t="s">
        <v>162</v>
      </c>
      <c r="F134" s="179" t="s">
        <v>162</v>
      </c>
      <c r="G134" s="180" t="s">
        <v>162</v>
      </c>
    </row>
    <row r="135" spans="1:17" x14ac:dyDescent="0.2">
      <c r="B135" s="381"/>
      <c r="C135" s="382"/>
      <c r="D135" s="42">
        <v>13</v>
      </c>
      <c r="E135" s="29">
        <f>IF(F92&gt;F49,F92-F49,0)</f>
        <v>0</v>
      </c>
      <c r="F135" s="29">
        <f>IF(I92&gt;I49,I92-I49,0)</f>
        <v>0</v>
      </c>
      <c r="G135" s="29">
        <f>IF(L92&gt;L49,L92-L49,0)</f>
        <v>0</v>
      </c>
    </row>
    <row r="136" spans="1:17" hidden="1" x14ac:dyDescent="0.2">
      <c r="B136" s="381"/>
      <c r="C136" s="382"/>
      <c r="D136" s="42">
        <v>7</v>
      </c>
      <c r="E136" s="29">
        <f>IF(F93&gt;F50,F93-F50,0)</f>
        <v>0</v>
      </c>
      <c r="F136" s="29">
        <f>IF(I93&gt;I50,I93-I50,0)</f>
        <v>0</v>
      </c>
      <c r="G136" s="29">
        <f>IF(L93&gt;L50,L93-L50,0)</f>
        <v>0</v>
      </c>
    </row>
    <row r="137" spans="1:17" hidden="1" x14ac:dyDescent="0.2">
      <c r="B137" s="381"/>
      <c r="C137" s="382"/>
      <c r="D137" s="42">
        <v>41</v>
      </c>
      <c r="E137" s="29">
        <f>IF(F94&gt;F51,F94-F51,0)</f>
        <v>0</v>
      </c>
      <c r="F137" s="29">
        <f>IF(I94&gt;I51,I94-I51,0)</f>
        <v>0</v>
      </c>
      <c r="G137" s="29"/>
    </row>
    <row r="139" spans="1:17" x14ac:dyDescent="0.2">
      <c r="B139" t="s">
        <v>153</v>
      </c>
    </row>
    <row r="140" spans="1:17" x14ac:dyDescent="0.2">
      <c r="B140" s="383" t="s">
        <v>82</v>
      </c>
      <c r="C140" s="384"/>
      <c r="D140" s="144"/>
      <c r="E140" s="181" t="s">
        <v>55</v>
      </c>
      <c r="F140" s="183" t="s">
        <v>56</v>
      </c>
      <c r="G140" s="184" t="s">
        <v>57</v>
      </c>
    </row>
    <row r="141" spans="1:17" x14ac:dyDescent="0.2">
      <c r="B141" s="385"/>
      <c r="C141" s="386"/>
      <c r="D141" s="144" t="s">
        <v>5</v>
      </c>
      <c r="E141" s="182" t="s">
        <v>162</v>
      </c>
      <c r="F141" s="179" t="s">
        <v>162</v>
      </c>
      <c r="G141" s="180" t="s">
        <v>162</v>
      </c>
    </row>
    <row r="142" spans="1:17" x14ac:dyDescent="0.2">
      <c r="B142" s="385"/>
      <c r="C142" s="386"/>
      <c r="D142" s="42">
        <v>13</v>
      </c>
      <c r="E142" s="29">
        <f>IF(F99&gt;F56,F99-F56,0)</f>
        <v>0</v>
      </c>
      <c r="F142" s="29">
        <f>IF(I99&gt;I56,I99-I56,0)</f>
        <v>0</v>
      </c>
      <c r="G142" s="29">
        <f>IF(L99&gt;L56,L99-L56,0)</f>
        <v>0</v>
      </c>
    </row>
    <row r="143" spans="1:17" hidden="1" x14ac:dyDescent="0.2">
      <c r="B143" s="385"/>
      <c r="C143" s="386"/>
      <c r="D143" s="42">
        <v>7</v>
      </c>
      <c r="E143" s="29">
        <f>IF(F100&gt;F57,F100-F57,0)</f>
        <v>0</v>
      </c>
      <c r="F143" s="29">
        <f>IF(I100&gt;I57,I100-I57,0)</f>
        <v>0</v>
      </c>
      <c r="G143" s="29">
        <f>IF(L100&gt;L57,L100-L57,0)</f>
        <v>0</v>
      </c>
    </row>
    <row r="144" spans="1:17" hidden="1" x14ac:dyDescent="0.2">
      <c r="B144" s="385"/>
      <c r="C144" s="386"/>
      <c r="D144" s="42">
        <v>41</v>
      </c>
      <c r="E144" s="29">
        <f>IF(F101&gt;F58,F101-F58,0)</f>
        <v>0</v>
      </c>
      <c r="F144" s="29">
        <f>IF(I101&gt;I58,I101-I58,0)</f>
        <v>0</v>
      </c>
      <c r="G144" s="29"/>
    </row>
    <row r="146" spans="2:7" x14ac:dyDescent="0.2">
      <c r="B146" t="s">
        <v>154</v>
      </c>
    </row>
    <row r="147" spans="2:7" x14ac:dyDescent="0.2">
      <c r="B147" s="375" t="s">
        <v>194</v>
      </c>
      <c r="C147" s="376"/>
      <c r="D147" s="146"/>
      <c r="E147" s="181" t="s">
        <v>55</v>
      </c>
      <c r="F147" s="183" t="s">
        <v>56</v>
      </c>
      <c r="G147" s="184" t="s">
        <v>57</v>
      </c>
    </row>
    <row r="148" spans="2:7" x14ac:dyDescent="0.2">
      <c r="B148" s="377"/>
      <c r="C148" s="378"/>
      <c r="D148" s="146" t="s">
        <v>5</v>
      </c>
      <c r="E148" s="182" t="s">
        <v>162</v>
      </c>
      <c r="F148" s="179" t="s">
        <v>162</v>
      </c>
      <c r="G148" s="180" t="s">
        <v>162</v>
      </c>
    </row>
    <row r="149" spans="2:7" x14ac:dyDescent="0.2">
      <c r="B149" s="377"/>
      <c r="C149" s="378"/>
      <c r="D149" s="42">
        <v>13</v>
      </c>
      <c r="E149" s="29">
        <f>IF(F106&gt;F63,F106-F63,0)</f>
        <v>0</v>
      </c>
      <c r="F149" s="29">
        <f>IF(I106&gt;I63,I106-I63,0)</f>
        <v>0</v>
      </c>
      <c r="G149" s="29">
        <f>IF(L106&gt;L63,L106-L63,0)</f>
        <v>0</v>
      </c>
    </row>
    <row r="150" spans="2:7" hidden="1" x14ac:dyDescent="0.2">
      <c r="B150" s="377"/>
      <c r="C150" s="378"/>
      <c r="D150" s="42">
        <v>7</v>
      </c>
      <c r="E150" s="29">
        <f>IF(F107&gt;F64,F107-F64,0)</f>
        <v>0</v>
      </c>
      <c r="F150" s="29">
        <f>IF(I107&gt;I64,I107-I64,0)</f>
        <v>0</v>
      </c>
      <c r="G150" s="29">
        <f>IF(L107&gt;L64,L107-L64,0)</f>
        <v>0</v>
      </c>
    </row>
    <row r="151" spans="2:7" hidden="1" x14ac:dyDescent="0.2">
      <c r="B151" s="377"/>
      <c r="C151" s="378"/>
      <c r="D151" s="42">
        <v>41</v>
      </c>
      <c r="E151" s="29">
        <f>IF(F108&gt;F65,F108-F65,0)</f>
        <v>0</v>
      </c>
      <c r="F151" s="29">
        <f>IF(I108&gt;I65,I108-I65,0)</f>
        <v>0</v>
      </c>
      <c r="G151" s="29"/>
    </row>
    <row r="153" spans="2:7" x14ac:dyDescent="0.2">
      <c r="B153" t="s">
        <v>154</v>
      </c>
    </row>
    <row r="154" spans="2:7" x14ac:dyDescent="0.2">
      <c r="B154" s="375" t="s">
        <v>195</v>
      </c>
      <c r="C154" s="376"/>
      <c r="D154" s="146"/>
      <c r="E154" s="181" t="s">
        <v>55</v>
      </c>
      <c r="F154" s="183" t="s">
        <v>56</v>
      </c>
      <c r="G154" s="184" t="s">
        <v>57</v>
      </c>
    </row>
    <row r="155" spans="2:7" x14ac:dyDescent="0.2">
      <c r="B155" s="377"/>
      <c r="C155" s="378"/>
      <c r="D155" s="146" t="s">
        <v>5</v>
      </c>
      <c r="E155" s="182" t="s">
        <v>162</v>
      </c>
      <c r="F155" s="179" t="s">
        <v>162</v>
      </c>
      <c r="G155" s="180" t="s">
        <v>162</v>
      </c>
    </row>
    <row r="156" spans="2:7" x14ac:dyDescent="0.2">
      <c r="B156" s="377"/>
      <c r="C156" s="378"/>
      <c r="D156" s="42">
        <v>13</v>
      </c>
      <c r="E156" s="196">
        <f>IF(F113&gt;F70,F113-F70,0)</f>
        <v>0.64841294158085816</v>
      </c>
      <c r="F156" s="29">
        <f>IF(I113&gt;I70,I113-I70,0)</f>
        <v>0</v>
      </c>
      <c r="G156" s="29">
        <f>IF(L113&gt;L70,L113-L70,0)</f>
        <v>0</v>
      </c>
    </row>
    <row r="157" spans="2:7" hidden="1" x14ac:dyDescent="0.2">
      <c r="B157" s="377"/>
      <c r="C157" s="378"/>
      <c r="D157" s="42">
        <v>7</v>
      </c>
      <c r="E157" s="196">
        <f>IF(F114&gt;F71,F114-F71,0)</f>
        <v>0</v>
      </c>
      <c r="F157" s="29">
        <f>IF(I114&gt;I71,I114-I71,0)</f>
        <v>0</v>
      </c>
      <c r="G157" s="29">
        <f>IF(L114&gt;L71,L114-L71,0)</f>
        <v>0</v>
      </c>
    </row>
    <row r="158" spans="2:7" hidden="1" x14ac:dyDescent="0.2">
      <c r="B158" s="377"/>
      <c r="C158" s="378"/>
      <c r="D158" s="42">
        <v>41</v>
      </c>
      <c r="E158" s="196"/>
      <c r="F158" s="166">
        <f>IF(I115&gt;I93,I115-I93,0)</f>
        <v>0</v>
      </c>
      <c r="G158" s="29"/>
    </row>
    <row r="160" spans="2:7" x14ac:dyDescent="0.2">
      <c r="B160" t="s">
        <v>203</v>
      </c>
    </row>
    <row r="161" spans="1:7" x14ac:dyDescent="0.2">
      <c r="B161" s="366" t="s">
        <v>202</v>
      </c>
      <c r="C161" s="367"/>
      <c r="D161" s="229"/>
      <c r="E161" s="181" t="s">
        <v>55</v>
      </c>
      <c r="F161" s="183" t="s">
        <v>56</v>
      </c>
      <c r="G161" s="184" t="s">
        <v>57</v>
      </c>
    </row>
    <row r="162" spans="1:7" x14ac:dyDescent="0.2">
      <c r="B162" s="368"/>
      <c r="C162" s="369"/>
      <c r="D162" s="229" t="s">
        <v>5</v>
      </c>
      <c r="E162" s="182" t="s">
        <v>162</v>
      </c>
      <c r="F162" s="179" t="s">
        <v>162</v>
      </c>
      <c r="G162" s="180" t="s">
        <v>162</v>
      </c>
    </row>
    <row r="163" spans="1:7" x14ac:dyDescent="0.2">
      <c r="B163" s="368"/>
      <c r="C163" s="369"/>
      <c r="D163" s="42">
        <v>13</v>
      </c>
      <c r="E163" s="196">
        <f>IF(F120&gt;F77,F120-F77,0)</f>
        <v>0</v>
      </c>
      <c r="F163" s="29">
        <f>IF(I120&gt;I77,I120-I77,0)</f>
        <v>0</v>
      </c>
      <c r="G163" s="29">
        <f>IF(L120&gt;L77,L120-L77,0)</f>
        <v>0</v>
      </c>
    </row>
    <row r="164" spans="1:7" hidden="1" x14ac:dyDescent="0.2">
      <c r="B164" s="368"/>
      <c r="C164" s="369"/>
      <c r="D164" s="42">
        <v>7</v>
      </c>
      <c r="E164" s="196">
        <f>IF(F121&gt;F78,F121-F78,0)</f>
        <v>0</v>
      </c>
      <c r="F164" s="29">
        <f>IF(I121&gt;I78,I121-I78,0)</f>
        <v>0</v>
      </c>
      <c r="G164" s="29">
        <f>IF(L121&gt;L78,L121-L78,0)</f>
        <v>0</v>
      </c>
    </row>
    <row r="165" spans="1:7" hidden="1" x14ac:dyDescent="0.2">
      <c r="B165" s="368"/>
      <c r="C165" s="369"/>
      <c r="D165" s="42">
        <v>41</v>
      </c>
      <c r="E165" s="196"/>
      <c r="F165" s="166">
        <f>IF(I122&gt;I100,I122-I100,0)</f>
        <v>0</v>
      </c>
      <c r="G165" s="29"/>
    </row>
    <row r="167" spans="1:7" x14ac:dyDescent="0.2">
      <c r="B167" t="s">
        <v>238</v>
      </c>
    </row>
    <row r="168" spans="1:7" x14ac:dyDescent="0.2">
      <c r="B168" s="351" t="s">
        <v>242</v>
      </c>
      <c r="C168" s="352"/>
      <c r="D168" s="266"/>
      <c r="E168" s="181" t="s">
        <v>55</v>
      </c>
      <c r="F168" s="183" t="s">
        <v>56</v>
      </c>
      <c r="G168" s="268" t="s">
        <v>57</v>
      </c>
    </row>
    <row r="169" spans="1:7" x14ac:dyDescent="0.2">
      <c r="B169" s="353"/>
      <c r="C169" s="354"/>
      <c r="D169" s="266" t="s">
        <v>5</v>
      </c>
      <c r="E169" s="182" t="s">
        <v>162</v>
      </c>
      <c r="F169" s="179" t="s">
        <v>162</v>
      </c>
      <c r="G169" s="180" t="s">
        <v>162</v>
      </c>
    </row>
    <row r="170" spans="1:7" x14ac:dyDescent="0.2">
      <c r="B170" s="353"/>
      <c r="C170" s="354"/>
      <c r="D170" s="42">
        <v>13</v>
      </c>
      <c r="E170" s="29">
        <f>IF(F127&gt;F84,F127-F84,0)</f>
        <v>0</v>
      </c>
      <c r="F170" s="29">
        <f>IF(I127&gt;I84,I127-I84,0)</f>
        <v>0</v>
      </c>
      <c r="G170" s="29">
        <f>IF(L127&gt;L84,L127-L84,0)</f>
        <v>0</v>
      </c>
    </row>
    <row r="171" spans="1:7" x14ac:dyDescent="0.2">
      <c r="B171" s="353"/>
      <c r="C171" s="354"/>
      <c r="D171" s="42">
        <v>7</v>
      </c>
      <c r="E171" s="29">
        <f>IF(F128&gt;F85,F128-F85,0)</f>
        <v>0</v>
      </c>
      <c r="F171" s="29">
        <f>IF(I128&gt;I85,I128-I85,0)</f>
        <v>0</v>
      </c>
      <c r="G171" s="29">
        <f>IF(L128&gt;L85,L128-L85,0)</f>
        <v>0</v>
      </c>
    </row>
    <row r="172" spans="1:7" hidden="1" x14ac:dyDescent="0.2">
      <c r="B172" s="353"/>
      <c r="C172" s="354"/>
      <c r="D172" s="42">
        <v>41</v>
      </c>
      <c r="E172" s="166">
        <f>IF(F129&gt;F86,F129-F86,0)</f>
        <v>0</v>
      </c>
      <c r="F172" s="166">
        <f>IF(I129&gt;I86,I129-I86,0)</f>
        <v>0</v>
      </c>
      <c r="G172" s="29"/>
    </row>
    <row r="174" spans="1:7" x14ac:dyDescent="0.2">
      <c r="A174" t="s">
        <v>164</v>
      </c>
    </row>
    <row r="175" spans="1:7" x14ac:dyDescent="0.2">
      <c r="A175" t="s">
        <v>165</v>
      </c>
      <c r="B175" t="s">
        <v>180</v>
      </c>
    </row>
  </sheetData>
  <mergeCells count="165">
    <mergeCell ref="R13:T13"/>
    <mergeCell ref="O5:Q5"/>
    <mergeCell ref="R5:T5"/>
    <mergeCell ref="O6:Q6"/>
    <mergeCell ref="R6:T6"/>
    <mergeCell ref="O4:Q4"/>
    <mergeCell ref="R4:T4"/>
    <mergeCell ref="B7:C7"/>
    <mergeCell ref="J5:K6"/>
    <mergeCell ref="L5:N6"/>
    <mergeCell ref="C5:C6"/>
    <mergeCell ref="D5:E6"/>
    <mergeCell ref="F5:G6"/>
    <mergeCell ref="H5:I6"/>
    <mergeCell ref="B5:B6"/>
    <mergeCell ref="H4:I4"/>
    <mergeCell ref="J4:K4"/>
    <mergeCell ref="L4:N4"/>
    <mergeCell ref="A3:A9"/>
    <mergeCell ref="D3:T3"/>
    <mergeCell ref="D4:E4"/>
    <mergeCell ref="F4:G4"/>
    <mergeCell ref="B16:C16"/>
    <mergeCell ref="B14:B15"/>
    <mergeCell ref="C14:C15"/>
    <mergeCell ref="D14:E15"/>
    <mergeCell ref="F14:G15"/>
    <mergeCell ref="L14:N15"/>
    <mergeCell ref="O14:Q14"/>
    <mergeCell ref="R14:T14"/>
    <mergeCell ref="O15:Q15"/>
    <mergeCell ref="R15:T15"/>
    <mergeCell ref="H14:I15"/>
    <mergeCell ref="J14:K15"/>
    <mergeCell ref="A12:A18"/>
    <mergeCell ref="D12:T12"/>
    <mergeCell ref="D13:E13"/>
    <mergeCell ref="F13:G13"/>
    <mergeCell ref="H13:I13"/>
    <mergeCell ref="J13:K13"/>
    <mergeCell ref="L13:N13"/>
    <mergeCell ref="O13:Q13"/>
    <mergeCell ref="B61:C65"/>
    <mergeCell ref="E61:G61"/>
    <mergeCell ref="H61:J61"/>
    <mergeCell ref="K61:M61"/>
    <mergeCell ref="N61:O61"/>
    <mergeCell ref="P61:Q61"/>
    <mergeCell ref="B82:C86"/>
    <mergeCell ref="N82:O82"/>
    <mergeCell ref="P82:Q82"/>
    <mergeCell ref="B68:C72"/>
    <mergeCell ref="E68:G68"/>
    <mergeCell ref="H68:J68"/>
    <mergeCell ref="K68:M68"/>
    <mergeCell ref="N68:O68"/>
    <mergeCell ref="P68:Q68"/>
    <mergeCell ref="K97:M97"/>
    <mergeCell ref="N97:O97"/>
    <mergeCell ref="P97:Q97"/>
    <mergeCell ref="B90:C94"/>
    <mergeCell ref="E90:G90"/>
    <mergeCell ref="H90:J90"/>
    <mergeCell ref="K90:M90"/>
    <mergeCell ref="N90:O90"/>
    <mergeCell ref="P90:Q90"/>
    <mergeCell ref="O23:Q23"/>
    <mergeCell ref="R23:T23"/>
    <mergeCell ref="O24:Q24"/>
    <mergeCell ref="R24:T24"/>
    <mergeCell ref="B25:C25"/>
    <mergeCell ref="A21:A27"/>
    <mergeCell ref="D21:T21"/>
    <mergeCell ref="D22:E22"/>
    <mergeCell ref="F22:G22"/>
    <mergeCell ref="H22:I22"/>
    <mergeCell ref="J22:K22"/>
    <mergeCell ref="L22:N22"/>
    <mergeCell ref="O22:Q22"/>
    <mergeCell ref="R22:T22"/>
    <mergeCell ref="B23:B24"/>
    <mergeCell ref="C23:C24"/>
    <mergeCell ref="D23:E24"/>
    <mergeCell ref="F23:G24"/>
    <mergeCell ref="H23:I24"/>
    <mergeCell ref="J23:K24"/>
    <mergeCell ref="L23:N24"/>
    <mergeCell ref="A30:A36"/>
    <mergeCell ref="D30:T30"/>
    <mergeCell ref="D31:E31"/>
    <mergeCell ref="F31:G31"/>
    <mergeCell ref="H31:I31"/>
    <mergeCell ref="J31:K31"/>
    <mergeCell ref="L31:N31"/>
    <mergeCell ref="O31:Q31"/>
    <mergeCell ref="R31:T31"/>
    <mergeCell ref="B32:B33"/>
    <mergeCell ref="C32:C33"/>
    <mergeCell ref="D32:E33"/>
    <mergeCell ref="F32:G33"/>
    <mergeCell ref="H32:I33"/>
    <mergeCell ref="J32:K33"/>
    <mergeCell ref="L32:N33"/>
    <mergeCell ref="B39:B40"/>
    <mergeCell ref="B47:C51"/>
    <mergeCell ref="E47:G47"/>
    <mergeCell ref="B54:C58"/>
    <mergeCell ref="E54:G54"/>
    <mergeCell ref="O32:Q32"/>
    <mergeCell ref="R32:T32"/>
    <mergeCell ref="O33:Q33"/>
    <mergeCell ref="R33:T33"/>
    <mergeCell ref="H40:I40"/>
    <mergeCell ref="O40:Q40"/>
    <mergeCell ref="H54:J54"/>
    <mergeCell ref="K54:M54"/>
    <mergeCell ref="N54:O54"/>
    <mergeCell ref="H47:J47"/>
    <mergeCell ref="K47:M47"/>
    <mergeCell ref="N47:O47"/>
    <mergeCell ref="P47:Q47"/>
    <mergeCell ref="P54:Q54"/>
    <mergeCell ref="B34:C34"/>
    <mergeCell ref="B75:C79"/>
    <mergeCell ref="E75:G75"/>
    <mergeCell ref="H75:J75"/>
    <mergeCell ref="K75:M75"/>
    <mergeCell ref="N75:O75"/>
    <mergeCell ref="P75:Q75"/>
    <mergeCell ref="B118:C122"/>
    <mergeCell ref="E118:G118"/>
    <mergeCell ref="H118:J118"/>
    <mergeCell ref="K118:M118"/>
    <mergeCell ref="N118:O118"/>
    <mergeCell ref="P118:Q118"/>
    <mergeCell ref="E82:G82"/>
    <mergeCell ref="H82:J82"/>
    <mergeCell ref="K82:M82"/>
    <mergeCell ref="B104:C108"/>
    <mergeCell ref="E104:G104"/>
    <mergeCell ref="H104:J104"/>
    <mergeCell ref="K104:M104"/>
    <mergeCell ref="N104:O104"/>
    <mergeCell ref="P104:Q104"/>
    <mergeCell ref="B97:C101"/>
    <mergeCell ref="E97:G97"/>
    <mergeCell ref="H97:J97"/>
    <mergeCell ref="B168:C172"/>
    <mergeCell ref="B161:C165"/>
    <mergeCell ref="P111:Q111"/>
    <mergeCell ref="B154:C158"/>
    <mergeCell ref="B111:C115"/>
    <mergeCell ref="E111:G111"/>
    <mergeCell ref="H111:J111"/>
    <mergeCell ref="K111:M111"/>
    <mergeCell ref="N111:O111"/>
    <mergeCell ref="B133:C137"/>
    <mergeCell ref="B140:C144"/>
    <mergeCell ref="B147:C151"/>
    <mergeCell ref="B125:C129"/>
    <mergeCell ref="E125:G125"/>
    <mergeCell ref="H125:J125"/>
    <mergeCell ref="K125:M125"/>
    <mergeCell ref="N125:O125"/>
    <mergeCell ref="P125:Q125"/>
  </mergeCells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76"/>
  <sheetViews>
    <sheetView topLeftCell="A125" workbookViewId="0">
      <selection activeCell="B169" sqref="B169:C173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389">
        <v>0.7</v>
      </c>
      <c r="D3" s="391" t="s">
        <v>98</v>
      </c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</row>
    <row r="4" spans="1:20" ht="16" x14ac:dyDescent="0.2">
      <c r="A4" s="390"/>
      <c r="B4" s="134"/>
      <c r="C4" s="134"/>
      <c r="D4" s="392" t="s">
        <v>99</v>
      </c>
      <c r="E4" s="392"/>
      <c r="F4" s="392" t="s">
        <v>100</v>
      </c>
      <c r="G4" s="392"/>
      <c r="H4" s="393" t="s">
        <v>101</v>
      </c>
      <c r="I4" s="393"/>
      <c r="J4" s="393" t="s">
        <v>102</v>
      </c>
      <c r="K4" s="393"/>
      <c r="L4" s="394" t="s">
        <v>33</v>
      </c>
      <c r="M4" s="394"/>
      <c r="N4" s="394"/>
      <c r="O4" s="395" t="s">
        <v>103</v>
      </c>
      <c r="P4" s="395"/>
      <c r="Q4" s="395"/>
      <c r="R4" s="395" t="s">
        <v>104</v>
      </c>
      <c r="S4" s="395"/>
      <c r="T4" s="395"/>
    </row>
    <row r="5" spans="1:20" ht="16" x14ac:dyDescent="0.2">
      <c r="A5" s="390"/>
      <c r="B5" s="396" t="s">
        <v>5</v>
      </c>
      <c r="C5" s="396" t="s">
        <v>4</v>
      </c>
      <c r="D5" s="405" t="s">
        <v>193</v>
      </c>
      <c r="E5" s="406"/>
      <c r="F5" s="405" t="s">
        <v>193</v>
      </c>
      <c r="G5" s="406"/>
      <c r="H5" s="409" t="s">
        <v>193</v>
      </c>
      <c r="I5" s="409"/>
      <c r="J5" s="409" t="s">
        <v>193</v>
      </c>
      <c r="K5" s="409"/>
      <c r="L5" s="394" t="s">
        <v>145</v>
      </c>
      <c r="M5" s="394"/>
      <c r="N5" s="394"/>
      <c r="O5" s="395" t="s">
        <v>145</v>
      </c>
      <c r="P5" s="395"/>
      <c r="Q5" s="395"/>
      <c r="R5" s="395" t="s">
        <v>145</v>
      </c>
      <c r="S5" s="395"/>
      <c r="T5" s="395"/>
    </row>
    <row r="6" spans="1:20" ht="16" x14ac:dyDescent="0.2">
      <c r="A6" s="390"/>
      <c r="B6" s="396"/>
      <c r="C6" s="396"/>
      <c r="D6" s="407"/>
      <c r="E6" s="408"/>
      <c r="F6" s="407"/>
      <c r="G6" s="408"/>
      <c r="H6" s="409"/>
      <c r="I6" s="409"/>
      <c r="J6" s="409"/>
      <c r="K6" s="409"/>
      <c r="L6" s="394"/>
      <c r="M6" s="394"/>
      <c r="N6" s="394"/>
      <c r="O6" s="397" t="s">
        <v>146</v>
      </c>
      <c r="P6" s="397"/>
      <c r="Q6" s="397"/>
      <c r="R6" s="397" t="s">
        <v>146</v>
      </c>
      <c r="S6" s="397"/>
      <c r="T6" s="397"/>
    </row>
    <row r="7" spans="1:20" ht="16" x14ac:dyDescent="0.2">
      <c r="A7" s="390"/>
      <c r="B7" s="396" t="s">
        <v>147</v>
      </c>
      <c r="C7" s="396"/>
      <c r="D7" s="156" t="s">
        <v>150</v>
      </c>
      <c r="E7" s="156" t="s">
        <v>149</v>
      </c>
      <c r="F7" s="156" t="s">
        <v>150</v>
      </c>
      <c r="G7" s="156" t="s">
        <v>149</v>
      </c>
      <c r="H7" s="157" t="s">
        <v>150</v>
      </c>
      <c r="I7" s="157" t="s">
        <v>149</v>
      </c>
      <c r="J7" s="157" t="s">
        <v>150</v>
      </c>
      <c r="K7" s="157" t="s">
        <v>149</v>
      </c>
      <c r="L7" s="137" t="s">
        <v>150</v>
      </c>
      <c r="M7" s="137" t="s">
        <v>149</v>
      </c>
      <c r="N7" s="137" t="s">
        <v>151</v>
      </c>
      <c r="O7" s="138" t="s">
        <v>150</v>
      </c>
      <c r="P7" s="138" t="s">
        <v>149</v>
      </c>
      <c r="Q7" s="138" t="s">
        <v>151</v>
      </c>
      <c r="R7" s="138" t="s">
        <v>150</v>
      </c>
      <c r="S7" s="138" t="s">
        <v>149</v>
      </c>
      <c r="T7" s="138" t="s">
        <v>151</v>
      </c>
    </row>
    <row r="8" spans="1:20" ht="16" hidden="1" x14ac:dyDescent="0.2">
      <c r="A8" s="390"/>
      <c r="B8" s="155" t="s">
        <v>107</v>
      </c>
      <c r="C8" s="136" t="s">
        <v>170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x14ac:dyDescent="0.2">
      <c r="A9" s="390"/>
      <c r="B9" s="155" t="s">
        <v>114</v>
      </c>
      <c r="C9" s="136" t="s">
        <v>170</v>
      </c>
      <c r="D9" s="135" t="s">
        <v>155</v>
      </c>
      <c r="E9" s="135" t="s">
        <v>155</v>
      </c>
      <c r="F9" s="135">
        <v>-100.198472352292</v>
      </c>
      <c r="G9" s="135">
        <v>-100.32741103628599</v>
      </c>
      <c r="H9" s="135"/>
      <c r="I9" s="135"/>
      <c r="J9" s="135"/>
      <c r="K9" s="135"/>
      <c r="L9" s="135">
        <v>-104.99334368900401</v>
      </c>
      <c r="M9" s="135">
        <v>-106.149142511929</v>
      </c>
      <c r="N9" s="135">
        <v>-104.493150734493</v>
      </c>
      <c r="O9" s="135" t="s">
        <v>155</v>
      </c>
      <c r="P9" s="135" t="s">
        <v>155</v>
      </c>
      <c r="Q9" s="135" t="s">
        <v>155</v>
      </c>
      <c r="R9" s="135">
        <v>-104.805140191256</v>
      </c>
      <c r="S9" s="135">
        <v>-105.326325167295</v>
      </c>
      <c r="T9" s="135">
        <v>-104.703082205508</v>
      </c>
    </row>
    <row r="10" spans="1:20" ht="15" hidden="1" customHeight="1" x14ac:dyDescent="0.2">
      <c r="A10" s="162"/>
      <c r="B10" s="161" t="s">
        <v>115</v>
      </c>
      <c r="C10" s="136" t="s">
        <v>170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2" spans="1:20" ht="21" x14ac:dyDescent="0.25">
      <c r="A12" s="389">
        <v>0.95</v>
      </c>
      <c r="D12" s="391" t="s">
        <v>125</v>
      </c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</row>
    <row r="13" spans="1:20" ht="16" x14ac:dyDescent="0.2">
      <c r="A13" s="390"/>
      <c r="B13" s="134"/>
      <c r="C13" s="134"/>
      <c r="D13" s="392" t="s">
        <v>99</v>
      </c>
      <c r="E13" s="392"/>
      <c r="F13" s="392" t="s">
        <v>100</v>
      </c>
      <c r="G13" s="392"/>
      <c r="H13" s="393" t="s">
        <v>101</v>
      </c>
      <c r="I13" s="393"/>
      <c r="J13" s="393" t="s">
        <v>102</v>
      </c>
      <c r="K13" s="393"/>
      <c r="L13" s="394" t="s">
        <v>33</v>
      </c>
      <c r="M13" s="394"/>
      <c r="N13" s="394"/>
      <c r="O13" s="395" t="s">
        <v>103</v>
      </c>
      <c r="P13" s="395"/>
      <c r="Q13" s="395"/>
      <c r="R13" s="395" t="s">
        <v>104</v>
      </c>
      <c r="S13" s="395"/>
      <c r="T13" s="395"/>
    </row>
    <row r="14" spans="1:20" ht="16" x14ac:dyDescent="0.2">
      <c r="A14" s="390"/>
      <c r="B14" s="396" t="s">
        <v>5</v>
      </c>
      <c r="C14" s="396" t="s">
        <v>4</v>
      </c>
      <c r="D14" s="405" t="s">
        <v>193</v>
      </c>
      <c r="E14" s="406"/>
      <c r="F14" s="405" t="s">
        <v>193</v>
      </c>
      <c r="G14" s="406"/>
      <c r="H14" s="409" t="s">
        <v>193</v>
      </c>
      <c r="I14" s="409"/>
      <c r="J14" s="409" t="s">
        <v>193</v>
      </c>
      <c r="K14" s="409"/>
      <c r="L14" s="394" t="s">
        <v>145</v>
      </c>
      <c r="M14" s="394"/>
      <c r="N14" s="394"/>
      <c r="O14" s="395" t="s">
        <v>145</v>
      </c>
      <c r="P14" s="395"/>
      <c r="Q14" s="395"/>
      <c r="R14" s="395" t="s">
        <v>145</v>
      </c>
      <c r="S14" s="395"/>
      <c r="T14" s="395"/>
    </row>
    <row r="15" spans="1:20" ht="16" x14ac:dyDescent="0.2">
      <c r="A15" s="390"/>
      <c r="B15" s="396"/>
      <c r="C15" s="396"/>
      <c r="D15" s="407"/>
      <c r="E15" s="408"/>
      <c r="F15" s="407"/>
      <c r="G15" s="408"/>
      <c r="H15" s="409"/>
      <c r="I15" s="409"/>
      <c r="J15" s="409"/>
      <c r="K15" s="409"/>
      <c r="L15" s="394"/>
      <c r="M15" s="394"/>
      <c r="N15" s="394"/>
      <c r="O15" s="397" t="s">
        <v>146</v>
      </c>
      <c r="P15" s="397"/>
      <c r="Q15" s="397"/>
      <c r="R15" s="397" t="s">
        <v>146</v>
      </c>
      <c r="S15" s="397"/>
      <c r="T15" s="397"/>
    </row>
    <row r="16" spans="1:20" ht="16" x14ac:dyDescent="0.2">
      <c r="A16" s="390"/>
      <c r="B16" s="396" t="s">
        <v>147</v>
      </c>
      <c r="C16" s="396"/>
      <c r="D16" s="156" t="s">
        <v>150</v>
      </c>
      <c r="E16" s="156" t="s">
        <v>149</v>
      </c>
      <c r="F16" s="156" t="s">
        <v>150</v>
      </c>
      <c r="G16" s="156" t="s">
        <v>149</v>
      </c>
      <c r="H16" s="157" t="s">
        <v>150</v>
      </c>
      <c r="I16" s="157" t="s">
        <v>149</v>
      </c>
      <c r="J16" s="157" t="s">
        <v>150</v>
      </c>
      <c r="K16" s="157" t="s">
        <v>149</v>
      </c>
      <c r="L16" s="137" t="s">
        <v>150</v>
      </c>
      <c r="M16" s="137" t="s">
        <v>149</v>
      </c>
      <c r="N16" s="137" t="s">
        <v>151</v>
      </c>
      <c r="O16" s="138" t="s">
        <v>150</v>
      </c>
      <c r="P16" s="138" t="s">
        <v>149</v>
      </c>
      <c r="Q16" s="138" t="s">
        <v>151</v>
      </c>
      <c r="R16" s="138" t="s">
        <v>150</v>
      </c>
      <c r="S16" s="138" t="s">
        <v>149</v>
      </c>
      <c r="T16" s="138" t="s">
        <v>151</v>
      </c>
    </row>
    <row r="17" spans="1:20" ht="16" hidden="1" x14ac:dyDescent="0.2">
      <c r="A17" s="390"/>
      <c r="B17" s="155" t="s">
        <v>107</v>
      </c>
      <c r="C17" s="136" t="s">
        <v>170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x14ac:dyDescent="0.2">
      <c r="A18" s="390"/>
      <c r="B18" s="155" t="s">
        <v>114</v>
      </c>
      <c r="C18" s="136" t="s">
        <v>170</v>
      </c>
      <c r="D18" s="135" t="s">
        <v>155</v>
      </c>
      <c r="E18" s="135" t="s">
        <v>155</v>
      </c>
      <c r="F18" s="135">
        <v>-98.293024337597899</v>
      </c>
      <c r="G18" s="135">
        <v>-98.420548729638895</v>
      </c>
      <c r="H18" s="135"/>
      <c r="I18" s="135"/>
      <c r="J18" s="135"/>
      <c r="K18" s="135"/>
      <c r="L18" s="135">
        <v>-104.27068983229699</v>
      </c>
      <c r="M18" s="135">
        <v>-105.594460422438</v>
      </c>
      <c r="N18" s="135">
        <v>-101.873415937804</v>
      </c>
      <c r="O18" s="135" t="s">
        <v>155</v>
      </c>
      <c r="P18" s="135" t="s">
        <v>155</v>
      </c>
      <c r="Q18" s="135" t="s">
        <v>155</v>
      </c>
      <c r="R18" s="135">
        <v>-103.099497332128</v>
      </c>
      <c r="S18" s="135">
        <v>-103.614836767162</v>
      </c>
      <c r="T18" s="135">
        <v>-102.28738467174701</v>
      </c>
    </row>
    <row r="19" spans="1:20" ht="15" hidden="1" customHeight="1" x14ac:dyDescent="0.2">
      <c r="A19" s="162"/>
      <c r="B19" s="161" t="s">
        <v>115</v>
      </c>
      <c r="C19" s="136" t="s">
        <v>170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1" spans="1:20" ht="21" x14ac:dyDescent="0.25">
      <c r="A21" s="389">
        <v>0.7</v>
      </c>
      <c r="D21" s="391" t="s">
        <v>98</v>
      </c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</row>
    <row r="22" spans="1:20" ht="16" x14ac:dyDescent="0.2">
      <c r="A22" s="390"/>
      <c r="B22" s="134"/>
      <c r="C22" s="134"/>
      <c r="D22" s="392" t="s">
        <v>99</v>
      </c>
      <c r="E22" s="392"/>
      <c r="F22" s="392" t="s">
        <v>100</v>
      </c>
      <c r="G22" s="392"/>
      <c r="H22" s="393" t="s">
        <v>101</v>
      </c>
      <c r="I22" s="393"/>
      <c r="J22" s="393" t="s">
        <v>102</v>
      </c>
      <c r="K22" s="393"/>
      <c r="L22" s="394" t="s">
        <v>33</v>
      </c>
      <c r="M22" s="394"/>
      <c r="N22" s="394"/>
      <c r="O22" s="395" t="s">
        <v>103</v>
      </c>
      <c r="P22" s="395"/>
      <c r="Q22" s="395"/>
      <c r="R22" s="395" t="s">
        <v>104</v>
      </c>
      <c r="S22" s="395"/>
      <c r="T22" s="395"/>
    </row>
    <row r="23" spans="1:20" ht="16" x14ac:dyDescent="0.2">
      <c r="A23" s="390"/>
      <c r="B23" s="396" t="s">
        <v>5</v>
      </c>
      <c r="C23" s="396" t="s">
        <v>4</v>
      </c>
      <c r="D23" s="392" t="s">
        <v>192</v>
      </c>
      <c r="E23" s="392"/>
      <c r="F23" s="392" t="s">
        <v>192</v>
      </c>
      <c r="G23" s="392"/>
      <c r="H23" s="393" t="s">
        <v>192</v>
      </c>
      <c r="I23" s="393"/>
      <c r="J23" s="393" t="s">
        <v>192</v>
      </c>
      <c r="K23" s="393"/>
      <c r="L23" s="394" t="s">
        <v>145</v>
      </c>
      <c r="M23" s="394"/>
      <c r="N23" s="394"/>
      <c r="O23" s="395" t="s">
        <v>145</v>
      </c>
      <c r="P23" s="395"/>
      <c r="Q23" s="395"/>
      <c r="R23" s="395" t="s">
        <v>145</v>
      </c>
      <c r="S23" s="395"/>
      <c r="T23" s="395"/>
    </row>
    <row r="24" spans="1:20" ht="16" x14ac:dyDescent="0.2">
      <c r="A24" s="390"/>
      <c r="B24" s="396"/>
      <c r="C24" s="396"/>
      <c r="D24" s="392"/>
      <c r="E24" s="392"/>
      <c r="F24" s="392"/>
      <c r="G24" s="392"/>
      <c r="H24" s="393"/>
      <c r="I24" s="393"/>
      <c r="J24" s="393"/>
      <c r="K24" s="393"/>
      <c r="L24" s="394"/>
      <c r="M24" s="394"/>
      <c r="N24" s="394"/>
      <c r="O24" s="397" t="s">
        <v>146</v>
      </c>
      <c r="P24" s="397"/>
      <c r="Q24" s="397"/>
      <c r="R24" s="397" t="s">
        <v>146</v>
      </c>
      <c r="S24" s="397"/>
      <c r="T24" s="397"/>
    </row>
    <row r="25" spans="1:20" ht="16" x14ac:dyDescent="0.2">
      <c r="A25" s="390"/>
      <c r="B25" s="396" t="s">
        <v>147</v>
      </c>
      <c r="C25" s="396"/>
      <c r="D25" s="190" t="s">
        <v>150</v>
      </c>
      <c r="E25" s="190" t="s">
        <v>149</v>
      </c>
      <c r="F25" s="190" t="s">
        <v>150</v>
      </c>
      <c r="G25" s="190" t="s">
        <v>149</v>
      </c>
      <c r="H25" s="191" t="s">
        <v>150</v>
      </c>
      <c r="I25" s="191" t="s">
        <v>149</v>
      </c>
      <c r="J25" s="191" t="s">
        <v>150</v>
      </c>
      <c r="K25" s="191" t="s">
        <v>149</v>
      </c>
      <c r="L25" s="137" t="s">
        <v>150</v>
      </c>
      <c r="M25" s="137" t="s">
        <v>149</v>
      </c>
      <c r="N25" s="137" t="s">
        <v>151</v>
      </c>
      <c r="O25" s="138" t="s">
        <v>150</v>
      </c>
      <c r="P25" s="138" t="s">
        <v>149</v>
      </c>
      <c r="Q25" s="138" t="s">
        <v>151</v>
      </c>
      <c r="R25" s="138" t="s">
        <v>150</v>
      </c>
      <c r="S25" s="138" t="s">
        <v>149</v>
      </c>
      <c r="T25" s="138" t="s">
        <v>151</v>
      </c>
    </row>
    <row r="26" spans="1:20" ht="16" hidden="1" x14ac:dyDescent="0.2">
      <c r="A26" s="390"/>
      <c r="B26" s="192" t="s">
        <v>107</v>
      </c>
      <c r="C26" s="136" t="s">
        <v>170</v>
      </c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</row>
    <row r="27" spans="1:20" ht="16" x14ac:dyDescent="0.2">
      <c r="A27" s="390"/>
      <c r="B27" s="192" t="s">
        <v>114</v>
      </c>
      <c r="C27" s="136" t="s">
        <v>170</v>
      </c>
      <c r="D27" s="135" t="s">
        <v>155</v>
      </c>
      <c r="E27" s="135" t="s">
        <v>155</v>
      </c>
      <c r="F27" s="135">
        <v>-100.20233263284945</v>
      </c>
      <c r="G27" s="135">
        <v>-100.35957424114174</v>
      </c>
      <c r="H27" s="135"/>
      <c r="I27" s="135"/>
      <c r="J27" s="135"/>
      <c r="K27" s="135"/>
      <c r="L27" s="135">
        <v>-104.99334368900401</v>
      </c>
      <c r="M27" s="135">
        <v>-106.149142511929</v>
      </c>
      <c r="N27" s="135">
        <v>-104.493150734493</v>
      </c>
      <c r="O27" s="135" t="s">
        <v>155</v>
      </c>
      <c r="P27" s="135" t="s">
        <v>155</v>
      </c>
      <c r="Q27" s="135" t="s">
        <v>155</v>
      </c>
      <c r="R27" s="135">
        <v>-104.805140191256</v>
      </c>
      <c r="S27" s="135">
        <v>-105.326325167295</v>
      </c>
      <c r="T27" s="135">
        <v>-104.703082205508</v>
      </c>
    </row>
    <row r="28" spans="1:20" ht="15" hidden="1" customHeight="1" x14ac:dyDescent="0.2">
      <c r="A28" s="189"/>
      <c r="B28" s="192" t="s">
        <v>115</v>
      </c>
      <c r="C28" s="136" t="s">
        <v>170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30" spans="1:20" ht="21" x14ac:dyDescent="0.25">
      <c r="A30" s="389">
        <v>0.95</v>
      </c>
      <c r="D30" s="391" t="s">
        <v>125</v>
      </c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</row>
    <row r="31" spans="1:20" ht="16" x14ac:dyDescent="0.2">
      <c r="A31" s="390"/>
      <c r="B31" s="134"/>
      <c r="C31" s="134"/>
      <c r="D31" s="392" t="s">
        <v>99</v>
      </c>
      <c r="E31" s="392"/>
      <c r="F31" s="392" t="s">
        <v>100</v>
      </c>
      <c r="G31" s="392"/>
      <c r="H31" s="393" t="s">
        <v>101</v>
      </c>
      <c r="I31" s="393"/>
      <c r="J31" s="393" t="s">
        <v>102</v>
      </c>
      <c r="K31" s="393"/>
      <c r="L31" s="394" t="s">
        <v>33</v>
      </c>
      <c r="M31" s="394"/>
      <c r="N31" s="394"/>
      <c r="O31" s="395" t="s">
        <v>103</v>
      </c>
      <c r="P31" s="395"/>
      <c r="Q31" s="395"/>
      <c r="R31" s="395" t="s">
        <v>104</v>
      </c>
      <c r="S31" s="395"/>
      <c r="T31" s="395"/>
    </row>
    <row r="32" spans="1:20" ht="16" x14ac:dyDescent="0.2">
      <c r="A32" s="390"/>
      <c r="B32" s="396" t="s">
        <v>5</v>
      </c>
      <c r="C32" s="396" t="s">
        <v>4</v>
      </c>
      <c r="D32" s="392" t="s">
        <v>192</v>
      </c>
      <c r="E32" s="392"/>
      <c r="F32" s="392" t="s">
        <v>192</v>
      </c>
      <c r="G32" s="392"/>
      <c r="H32" s="393" t="s">
        <v>192</v>
      </c>
      <c r="I32" s="393"/>
      <c r="J32" s="393" t="s">
        <v>192</v>
      </c>
      <c r="K32" s="393"/>
      <c r="L32" s="394" t="s">
        <v>145</v>
      </c>
      <c r="M32" s="394"/>
      <c r="N32" s="394"/>
      <c r="O32" s="395" t="s">
        <v>145</v>
      </c>
      <c r="P32" s="395"/>
      <c r="Q32" s="395"/>
      <c r="R32" s="395" t="s">
        <v>145</v>
      </c>
      <c r="S32" s="395"/>
      <c r="T32" s="395"/>
    </row>
    <row r="33" spans="1:20" ht="16" x14ac:dyDescent="0.2">
      <c r="A33" s="390"/>
      <c r="B33" s="396"/>
      <c r="C33" s="396"/>
      <c r="D33" s="392"/>
      <c r="E33" s="392"/>
      <c r="F33" s="392"/>
      <c r="G33" s="392"/>
      <c r="H33" s="393"/>
      <c r="I33" s="393"/>
      <c r="J33" s="393"/>
      <c r="K33" s="393"/>
      <c r="L33" s="394"/>
      <c r="M33" s="394"/>
      <c r="N33" s="394"/>
      <c r="O33" s="397" t="s">
        <v>146</v>
      </c>
      <c r="P33" s="397"/>
      <c r="Q33" s="397"/>
      <c r="R33" s="397" t="s">
        <v>146</v>
      </c>
      <c r="S33" s="397"/>
      <c r="T33" s="397"/>
    </row>
    <row r="34" spans="1:20" ht="16" x14ac:dyDescent="0.2">
      <c r="A34" s="390"/>
      <c r="B34" s="396" t="s">
        <v>147</v>
      </c>
      <c r="C34" s="396"/>
      <c r="D34" s="190" t="s">
        <v>150</v>
      </c>
      <c r="E34" s="190" t="s">
        <v>149</v>
      </c>
      <c r="F34" s="190" t="s">
        <v>150</v>
      </c>
      <c r="G34" s="190" t="s">
        <v>149</v>
      </c>
      <c r="H34" s="191" t="s">
        <v>150</v>
      </c>
      <c r="I34" s="191" t="s">
        <v>149</v>
      </c>
      <c r="J34" s="191" t="s">
        <v>150</v>
      </c>
      <c r="K34" s="191" t="s">
        <v>149</v>
      </c>
      <c r="L34" s="137" t="s">
        <v>150</v>
      </c>
      <c r="M34" s="137" t="s">
        <v>149</v>
      </c>
      <c r="N34" s="137" t="s">
        <v>151</v>
      </c>
      <c r="O34" s="138" t="s">
        <v>150</v>
      </c>
      <c r="P34" s="138" t="s">
        <v>149</v>
      </c>
      <c r="Q34" s="138" t="s">
        <v>151</v>
      </c>
      <c r="R34" s="138" t="s">
        <v>150</v>
      </c>
      <c r="S34" s="138" t="s">
        <v>149</v>
      </c>
      <c r="T34" s="138" t="s">
        <v>151</v>
      </c>
    </row>
    <row r="35" spans="1:20" ht="16" hidden="1" x14ac:dyDescent="0.2">
      <c r="A35" s="390"/>
      <c r="B35" s="192" t="s">
        <v>107</v>
      </c>
      <c r="C35" s="136" t="s">
        <v>170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</row>
    <row r="36" spans="1:20" ht="16" x14ac:dyDescent="0.2">
      <c r="A36" s="390"/>
      <c r="B36" s="192" t="s">
        <v>114</v>
      </c>
      <c r="C36" s="136" t="s">
        <v>170</v>
      </c>
      <c r="D36" s="135" t="s">
        <v>155</v>
      </c>
      <c r="E36" s="135" t="s">
        <v>155</v>
      </c>
      <c r="F36" s="135">
        <v>-98.303999591008008</v>
      </c>
      <c r="G36" s="135">
        <v>-98.464598682667912</v>
      </c>
      <c r="H36" s="135"/>
      <c r="I36" s="135"/>
      <c r="J36" s="135"/>
      <c r="K36" s="135"/>
      <c r="L36" s="135">
        <v>-104.27068983229699</v>
      </c>
      <c r="M36" s="135">
        <v>-105.594460422438</v>
      </c>
      <c r="N36" s="135">
        <v>-101.873415937804</v>
      </c>
      <c r="O36" s="135" t="s">
        <v>155</v>
      </c>
      <c r="P36" s="135" t="s">
        <v>155</v>
      </c>
      <c r="Q36" s="135" t="s">
        <v>155</v>
      </c>
      <c r="R36" s="135">
        <v>-103.099497332128</v>
      </c>
      <c r="S36" s="135">
        <v>-103.614836767162</v>
      </c>
      <c r="T36" s="135">
        <v>-102.28738467174701</v>
      </c>
    </row>
    <row r="37" spans="1:20" ht="15" hidden="1" customHeight="1" x14ac:dyDescent="0.2">
      <c r="A37" s="189"/>
      <c r="B37" s="192" t="s">
        <v>115</v>
      </c>
      <c r="C37" s="136" t="s">
        <v>170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</row>
    <row r="39" spans="1:20" ht="92" customHeight="1" x14ac:dyDescent="0.2">
      <c r="B39" s="398" t="s">
        <v>166</v>
      </c>
      <c r="D39" s="411" t="s">
        <v>197</v>
      </c>
      <c r="E39" s="411"/>
      <c r="F39" s="160"/>
      <c r="G39" s="160"/>
      <c r="H39" s="412" t="s">
        <v>223</v>
      </c>
      <c r="I39" s="412"/>
      <c r="J39" s="412"/>
      <c r="K39" s="412"/>
      <c r="O39" s="411" t="s">
        <v>171</v>
      </c>
      <c r="P39" s="411"/>
      <c r="Q39" s="411"/>
    </row>
    <row r="40" spans="1:20" ht="76" customHeight="1" x14ac:dyDescent="0.2">
      <c r="B40" s="398"/>
      <c r="D40" s="411" t="s">
        <v>172</v>
      </c>
      <c r="E40" s="411"/>
      <c r="H40" s="412"/>
      <c r="I40" s="412"/>
      <c r="J40" s="412"/>
      <c r="K40" s="412"/>
      <c r="O40" s="411" t="s">
        <v>171</v>
      </c>
      <c r="P40" s="411"/>
      <c r="Q40" s="411"/>
    </row>
    <row r="45" spans="1:20" ht="24" x14ac:dyDescent="0.3">
      <c r="A45" s="141" t="s">
        <v>161</v>
      </c>
    </row>
    <row r="46" spans="1:20" x14ac:dyDescent="0.2">
      <c r="B46" t="s">
        <v>152</v>
      </c>
    </row>
    <row r="47" spans="1:20" x14ac:dyDescent="0.2">
      <c r="B47" s="379" t="s">
        <v>81</v>
      </c>
      <c r="C47" s="380"/>
      <c r="D47" s="142"/>
      <c r="E47" s="387" t="s">
        <v>55</v>
      </c>
      <c r="F47" s="399"/>
      <c r="G47" s="388"/>
      <c r="H47" s="387" t="s">
        <v>56</v>
      </c>
      <c r="I47" s="399"/>
      <c r="J47" s="388"/>
      <c r="K47" s="387" t="s">
        <v>57</v>
      </c>
      <c r="L47" s="399"/>
      <c r="M47" s="388"/>
      <c r="N47" s="387" t="s">
        <v>58</v>
      </c>
      <c r="O47" s="388"/>
      <c r="P47" s="387" t="s">
        <v>92</v>
      </c>
      <c r="Q47" s="388"/>
    </row>
    <row r="48" spans="1:20" ht="75" x14ac:dyDescent="0.2">
      <c r="B48" s="381"/>
      <c r="C48" s="382"/>
      <c r="D48" s="142" t="s">
        <v>5</v>
      </c>
      <c r="E48" s="143" t="s">
        <v>157</v>
      </c>
      <c r="F48" s="143" t="s">
        <v>158</v>
      </c>
      <c r="G48" s="143" t="s">
        <v>159</v>
      </c>
      <c r="H48" s="143" t="s">
        <v>157</v>
      </c>
      <c r="I48" s="143" t="str">
        <f>$F$91</f>
        <v xml:space="preserve">Residual Error at 70% </v>
      </c>
      <c r="J48" s="143" t="str">
        <f>$G$91</f>
        <v xml:space="preserve">Residual Error at 95% </v>
      </c>
      <c r="K48" s="143" t="s">
        <v>157</v>
      </c>
      <c r="L48" s="143" t="str">
        <f>$F$91</f>
        <v xml:space="preserve">Residual Error at 70% </v>
      </c>
      <c r="M48" s="143" t="str">
        <f>$G$91</f>
        <v xml:space="preserve">Residual Error at 95% </v>
      </c>
      <c r="N48" s="143" t="str">
        <f>$F$91</f>
        <v xml:space="preserve">Residual Error at 70% </v>
      </c>
      <c r="O48" s="143" t="str">
        <f>$G$91</f>
        <v xml:space="preserve">Residual Error at 95% </v>
      </c>
      <c r="P48" s="143" t="str">
        <f>$F$91</f>
        <v xml:space="preserve">Residual Error at 70% </v>
      </c>
      <c r="Q48" s="143" t="str">
        <f>$G$91</f>
        <v xml:space="preserve">Residual Error at 95% </v>
      </c>
    </row>
    <row r="49" spans="2:17" x14ac:dyDescent="0.2">
      <c r="B49" s="381"/>
      <c r="C49" s="382"/>
      <c r="D49" s="42">
        <v>13</v>
      </c>
      <c r="E49" s="29">
        <f>Opt.C!D3</f>
        <v>4.8</v>
      </c>
      <c r="F49" s="29">
        <f>Opt.C!E3</f>
        <v>1.5840554810657181</v>
      </c>
      <c r="G49" s="29">
        <f>Opt.C!F3</f>
        <v>1.7922325217832338</v>
      </c>
      <c r="H49" s="29">
        <f>Opt.C!G3</f>
        <v>2.5</v>
      </c>
      <c r="I49" s="29">
        <f>Opt.C!H3</f>
        <v>1.5892727868436509</v>
      </c>
      <c r="J49" s="29">
        <f>Opt.C!I3</f>
        <v>1.1418482206476881</v>
      </c>
      <c r="K49" s="29">
        <f>Opt.C!J3</f>
        <v>0.7</v>
      </c>
      <c r="L49" s="29">
        <f>Opt.C!K3</f>
        <v>0.48688716400465637</v>
      </c>
      <c r="M49" s="29">
        <f>Opt.C!L3</f>
        <v>0.46265577026512972</v>
      </c>
      <c r="N49" s="29">
        <f>Opt.C!M3</f>
        <v>1.5892727868436509</v>
      </c>
      <c r="O49" s="29">
        <f>Opt.C!N3</f>
        <v>1.7922325217832338</v>
      </c>
      <c r="P49" s="29">
        <f>Opt.C!O3</f>
        <v>1.5892727868436509</v>
      </c>
      <c r="Q49" s="29">
        <f>Opt.C!P3</f>
        <v>1.1418482206476881</v>
      </c>
    </row>
    <row r="50" spans="2:17" x14ac:dyDescent="0.2">
      <c r="B50" s="381"/>
      <c r="C50" s="382"/>
      <c r="D50" s="42">
        <v>7</v>
      </c>
      <c r="E50" s="29">
        <f>Opt.C!D4</f>
        <v>6.4</v>
      </c>
      <c r="F50" s="29">
        <f>Opt.C!E4</f>
        <v>0.58513185894689457</v>
      </c>
      <c r="G50" s="29">
        <f>Opt.C!F4</f>
        <v>2.1102510905208192</v>
      </c>
      <c r="H50" s="29">
        <f>Opt.C!G4</f>
        <v>4.2</v>
      </c>
      <c r="I50" s="29">
        <f>Opt.C!H4</f>
        <v>0.74113185894690048</v>
      </c>
      <c r="J50" s="29">
        <f>Opt.C!I4</f>
        <v>0.70225109052081791</v>
      </c>
      <c r="K50" s="29">
        <f>Opt.C!J4</f>
        <v>0.4</v>
      </c>
      <c r="L50" s="29">
        <f>Opt.C!K4</f>
        <v>0.4878526686433986</v>
      </c>
      <c r="M50" s="29">
        <f>Opt.C!L4</f>
        <v>0.41461921952591752</v>
      </c>
      <c r="N50" s="29">
        <f>Opt.C!M4</f>
        <v>0.74113185894690048</v>
      </c>
      <c r="O50" s="29">
        <f>Opt.C!N4</f>
        <v>2.1102510905208192</v>
      </c>
      <c r="P50" s="29">
        <f>Opt.C!O4</f>
        <v>0.74113185894690048</v>
      </c>
      <c r="Q50" s="29">
        <f>Opt.C!P4</f>
        <v>0.70225109052081791</v>
      </c>
    </row>
    <row r="51" spans="2:17" x14ac:dyDescent="0.2">
      <c r="B51" s="381"/>
      <c r="C51" s="382"/>
      <c r="D51" s="42">
        <v>41</v>
      </c>
      <c r="E51" s="29">
        <f>Opt.C!D5</f>
        <v>6.1</v>
      </c>
      <c r="F51" s="29">
        <f>Opt.C!E5</f>
        <v>0.23969464565387</v>
      </c>
      <c r="G51" s="29">
        <f>Opt.C!F5</f>
        <v>2.1558422506514745</v>
      </c>
      <c r="H51" s="29">
        <f>Opt.C!G5</f>
        <v>4.4000000000000004</v>
      </c>
      <c r="I51" s="29">
        <f>Opt.C!H5</f>
        <v>0.93969464565387284</v>
      </c>
      <c r="J51" s="29">
        <f>Opt.C!I5</f>
        <v>0.40924721346468118</v>
      </c>
      <c r="K51" s="29">
        <f>Opt.C!J5</f>
        <v>0</v>
      </c>
      <c r="L51" s="29">
        <f>Opt.C!K5</f>
        <v>0</v>
      </c>
      <c r="M51" s="29">
        <f>Opt.C!L5</f>
        <v>0</v>
      </c>
      <c r="N51" s="29">
        <f>Opt.C!M5</f>
        <v>0.93969464565387284</v>
      </c>
      <c r="O51" s="29">
        <f>Opt.C!N5</f>
        <v>2.1558422506514745</v>
      </c>
      <c r="P51" s="29">
        <f>Opt.C!O5</f>
        <v>0.93969464565387284</v>
      </c>
      <c r="Q51" s="29">
        <f>Opt.C!P5</f>
        <v>0.40924721346468118</v>
      </c>
    </row>
    <row r="53" spans="2:17" x14ac:dyDescent="0.2">
      <c r="B53" t="s">
        <v>153</v>
      </c>
    </row>
    <row r="54" spans="2:17" x14ac:dyDescent="0.2">
      <c r="B54" s="383" t="s">
        <v>82</v>
      </c>
      <c r="C54" s="384"/>
      <c r="D54" s="144"/>
      <c r="E54" s="400" t="s">
        <v>55</v>
      </c>
      <c r="F54" s="401"/>
      <c r="G54" s="402"/>
      <c r="H54" s="400" t="s">
        <v>56</v>
      </c>
      <c r="I54" s="401"/>
      <c r="J54" s="402"/>
      <c r="K54" s="400" t="s">
        <v>57</v>
      </c>
      <c r="L54" s="401"/>
      <c r="M54" s="402"/>
      <c r="N54" s="400" t="s">
        <v>58</v>
      </c>
      <c r="O54" s="402"/>
      <c r="P54" s="400" t="s">
        <v>92</v>
      </c>
      <c r="Q54" s="402"/>
    </row>
    <row r="55" spans="2:17" ht="45" x14ac:dyDescent="0.2">
      <c r="B55" s="385"/>
      <c r="C55" s="386"/>
      <c r="D55" s="144" t="s">
        <v>5</v>
      </c>
      <c r="E55" s="145" t="s">
        <v>117</v>
      </c>
      <c r="F55" s="145" t="s">
        <v>156</v>
      </c>
      <c r="G55" s="145" t="s">
        <v>159</v>
      </c>
      <c r="H55" s="145" t="str">
        <f>$E$55</f>
        <v>Offsets to minimize 70% Error</v>
      </c>
      <c r="I55" s="145" t="str">
        <f>$F$55</f>
        <v>Residual Error at 70% (optimized)</v>
      </c>
      <c r="J55" s="145" t="str">
        <f>$G$55</f>
        <v xml:space="preserve">Residual Error at 95% </v>
      </c>
      <c r="K55" s="145" t="str">
        <f>$E$55</f>
        <v>Offsets to minimize 70% Error</v>
      </c>
      <c r="L55" s="145" t="str">
        <f t="shared" ref="L55" si="0">$F$55</f>
        <v>Residual Error at 70% (optimized)</v>
      </c>
      <c r="M55" s="145" t="str">
        <f t="shared" ref="M55" si="1">$G$55</f>
        <v xml:space="preserve">Residual Error at 95% </v>
      </c>
      <c r="N55" s="145" t="str">
        <f t="shared" ref="N55" si="2">$F$55</f>
        <v>Residual Error at 70% (optimized)</v>
      </c>
      <c r="O55" s="145" t="str">
        <f t="shared" ref="O55" si="3">$G$55</f>
        <v xml:space="preserve">Residual Error at 95% </v>
      </c>
      <c r="P55" s="145" t="str">
        <f t="shared" ref="P55" si="4">$F$55</f>
        <v>Residual Error at 70% (optimized)</v>
      </c>
      <c r="Q55" s="145" t="str">
        <f t="shared" ref="Q55" si="5">$G$55</f>
        <v xml:space="preserve">Residual Error at 95% </v>
      </c>
    </row>
    <row r="56" spans="2:17" x14ac:dyDescent="0.2">
      <c r="B56" s="385"/>
      <c r="C56" s="386"/>
      <c r="D56" s="42">
        <v>13</v>
      </c>
      <c r="E56" s="29">
        <f>Opt.D!D3</f>
        <v>3.8</v>
      </c>
      <c r="F56" s="29">
        <f>Opt.D!E3</f>
        <v>1.8131872350492131</v>
      </c>
      <c r="G56" s="29">
        <f>Opt.D!F3</f>
        <v>2.3127343204332078</v>
      </c>
      <c r="H56" s="29">
        <f>Opt.D!G3</f>
        <v>2</v>
      </c>
      <c r="I56" s="29">
        <f>Opt.D!H3</f>
        <v>1.6871872350492225</v>
      </c>
      <c r="J56" s="29">
        <f>Opt.D!I3</f>
        <v>1.2836926421949784</v>
      </c>
      <c r="K56" s="29">
        <f>Opt.D!J3</f>
        <v>0.6</v>
      </c>
      <c r="L56" s="29">
        <f>Opt.D!K3</f>
        <v>0.7317360903261374</v>
      </c>
      <c r="M56" s="29">
        <f>Opt.D!L3</f>
        <v>0.42028325630026586</v>
      </c>
      <c r="N56" s="29">
        <f>Opt.D!M3</f>
        <v>1.8131872350492131</v>
      </c>
      <c r="O56" s="29">
        <f>Opt.D!N3</f>
        <v>2.3127343204332078</v>
      </c>
      <c r="P56" s="29">
        <f>Opt.D!O3</f>
        <v>1.6871872350492225</v>
      </c>
      <c r="Q56" s="29">
        <f>Opt.D!P3</f>
        <v>1.2836926421949784</v>
      </c>
    </row>
    <row r="57" spans="2:17" x14ac:dyDescent="0.2">
      <c r="B57" s="385"/>
      <c r="C57" s="386"/>
      <c r="D57" s="42">
        <v>7</v>
      </c>
      <c r="E57" s="29">
        <f>Opt.D!D4</f>
        <v>5.5</v>
      </c>
      <c r="F57" s="29">
        <f>Opt.D!E4</f>
        <v>0.70983562214786389</v>
      </c>
      <c r="G57" s="29">
        <f>Opt.D!F4</f>
        <v>2.2819696881877576</v>
      </c>
      <c r="H57" s="29">
        <f>Opt.D!G4</f>
        <v>3.9</v>
      </c>
      <c r="I57" s="29">
        <f>Opt.D!H4</f>
        <v>0.71170521105580065</v>
      </c>
      <c r="J57" s="29">
        <f>Opt.D!I4</f>
        <v>0.83596968818775963</v>
      </c>
      <c r="K57" s="29">
        <f>Opt.D!J4</f>
        <v>0.5</v>
      </c>
      <c r="L57" s="29">
        <f>Opt.D!K4</f>
        <v>0.44464754617371227</v>
      </c>
      <c r="M57" s="29">
        <f>Opt.D!L4</f>
        <v>0.34719786583433176</v>
      </c>
      <c r="N57" s="29">
        <f>Opt.D!M4</f>
        <v>0.71170521105580065</v>
      </c>
      <c r="O57" s="29">
        <f>Opt.D!N4</f>
        <v>2.2819696881877576</v>
      </c>
      <c r="P57" s="29">
        <f>Opt.D!O4</f>
        <v>0.71170521105580065</v>
      </c>
      <c r="Q57" s="29">
        <f>Opt.D!P4</f>
        <v>0.83596968818775963</v>
      </c>
    </row>
    <row r="58" spans="2:17" x14ac:dyDescent="0.2">
      <c r="B58" s="385"/>
      <c r="C58" s="386"/>
      <c r="D58" s="42">
        <v>41</v>
      </c>
      <c r="E58" s="29">
        <f>Opt.D!D5</f>
        <v>6</v>
      </c>
      <c r="F58" s="29">
        <f>Opt.D!E5</f>
        <v>0.2539153833332648</v>
      </c>
      <c r="G58" s="29">
        <f>Opt.D!F5</f>
        <v>2.3642557973902285</v>
      </c>
      <c r="H58" s="29">
        <f>Opt.D!G5</f>
        <v>4.5999999999999996</v>
      </c>
      <c r="I58" s="29">
        <f>Opt.D!H5</f>
        <v>0.95391538333325343</v>
      </c>
      <c r="J58" s="29">
        <f>Opt.D!I5</f>
        <v>0.46425579739023703</v>
      </c>
      <c r="K58" s="29">
        <f>Opt.D!J5</f>
        <v>0</v>
      </c>
      <c r="L58" s="29">
        <f>Opt.D!K5</f>
        <v>0</v>
      </c>
      <c r="M58" s="29">
        <f>Opt.D!L5</f>
        <v>0</v>
      </c>
      <c r="N58" s="29">
        <f>Opt.D!M5</f>
        <v>0.95391538333325343</v>
      </c>
      <c r="O58" s="29">
        <f>Opt.D!N5</f>
        <v>2.3642557973902285</v>
      </c>
      <c r="P58" s="29">
        <f>Opt.D!O5</f>
        <v>0.95391538333325343</v>
      </c>
      <c r="Q58" s="29">
        <f>Opt.D!P5</f>
        <v>0.46425579739023703</v>
      </c>
    </row>
    <row r="60" spans="2:17" x14ac:dyDescent="0.2">
      <c r="B60" t="s">
        <v>154</v>
      </c>
    </row>
    <row r="61" spans="2:17" x14ac:dyDescent="0.2">
      <c r="B61" s="375" t="s">
        <v>194</v>
      </c>
      <c r="C61" s="376"/>
      <c r="D61" s="146"/>
      <c r="E61" s="373" t="s">
        <v>55</v>
      </c>
      <c r="F61" s="403"/>
      <c r="G61" s="374"/>
      <c r="H61" s="373" t="s">
        <v>56</v>
      </c>
      <c r="I61" s="403"/>
      <c r="J61" s="374"/>
      <c r="K61" s="373" t="s">
        <v>57</v>
      </c>
      <c r="L61" s="403"/>
      <c r="M61" s="374"/>
      <c r="N61" s="373" t="s">
        <v>58</v>
      </c>
      <c r="O61" s="374"/>
      <c r="P61" s="373" t="s">
        <v>92</v>
      </c>
      <c r="Q61" s="374"/>
    </row>
    <row r="62" spans="2:17" ht="45" x14ac:dyDescent="0.2">
      <c r="B62" s="377"/>
      <c r="C62" s="378"/>
      <c r="D62" s="146" t="s">
        <v>5</v>
      </c>
      <c r="E62" s="147" t="str">
        <f>$E$55</f>
        <v>Offsets to minimize 70% Error</v>
      </c>
      <c r="F62" s="147" t="str">
        <f>$F$55</f>
        <v>Residual Error at 70% (optimized)</v>
      </c>
      <c r="G62" s="147" t="str">
        <f>$G$55</f>
        <v xml:space="preserve">Residual Error at 95% </v>
      </c>
      <c r="H62" s="147" t="str">
        <f>$E$55</f>
        <v>Offsets to minimize 70% Error</v>
      </c>
      <c r="I62" s="147" t="str">
        <f>$F$55</f>
        <v>Residual Error at 70% (optimized)</v>
      </c>
      <c r="J62" s="147" t="str">
        <f>$G$55</f>
        <v xml:space="preserve">Residual Error at 95% </v>
      </c>
      <c r="K62" s="147" t="str">
        <f>$E$55</f>
        <v>Offsets to minimize 70% Error</v>
      </c>
      <c r="L62" s="147" t="str">
        <f t="shared" ref="L62" si="6">$F$55</f>
        <v>Residual Error at 70% (optimized)</v>
      </c>
      <c r="M62" s="147" t="str">
        <f t="shared" ref="M62" si="7">$G$55</f>
        <v xml:space="preserve">Residual Error at 95% </v>
      </c>
      <c r="N62" s="147" t="str">
        <f t="shared" ref="N62" si="8">$F$55</f>
        <v>Residual Error at 70% (optimized)</v>
      </c>
      <c r="O62" s="147" t="str">
        <f t="shared" ref="O62" si="9">$G$55</f>
        <v xml:space="preserve">Residual Error at 95% </v>
      </c>
      <c r="P62" s="147" t="str">
        <f t="shared" ref="P62" si="10">$F$55</f>
        <v>Residual Error at 70% (optimized)</v>
      </c>
      <c r="Q62" s="147" t="str">
        <f t="shared" ref="Q62" si="11">$G$55</f>
        <v xml:space="preserve">Residual Error at 95% </v>
      </c>
    </row>
    <row r="63" spans="2:17" x14ac:dyDescent="0.2">
      <c r="B63" s="377"/>
      <c r="C63" s="378"/>
      <c r="D63" s="42">
        <v>13</v>
      </c>
      <c r="E63" s="29">
        <f>'Opt.G (3 ori)'!D3</f>
        <v>6.5</v>
      </c>
      <c r="F63" s="29">
        <f>'Opt.G (3 ori)'!E3</f>
        <v>4.5131872350492159</v>
      </c>
      <c r="G63" s="29">
        <f>'Opt.G (3 ori)'!F3</f>
        <v>5.6391543891871407</v>
      </c>
      <c r="H63" s="29">
        <f>'Opt.G (3 ori)'!G3</f>
        <v>2.2999999999999998</v>
      </c>
      <c r="I63" s="29">
        <f>'Opt.G (3 ori)'!H3</f>
        <v>1.9871872350492197</v>
      </c>
      <c r="J63" s="29">
        <f>'Opt.G (3 ori)'!I3</f>
        <v>1.5840625698656936</v>
      </c>
      <c r="K63" s="29">
        <f>'Opt.G (3 ori)'!J3</f>
        <v>0.6</v>
      </c>
      <c r="L63" s="29">
        <f>'Opt.G (3 ori)'!K3</f>
        <v>1.0017560942685009</v>
      </c>
      <c r="M63" s="29">
        <f>'Opt.G (3 ori)'!L3</f>
        <v>1.1779825223839566</v>
      </c>
      <c r="N63" s="29">
        <f>'Opt.G (3 ori)'!M3</f>
        <v>4.5131872350492159</v>
      </c>
      <c r="O63" s="29">
        <f>'Opt.G (3 ori)'!N3</f>
        <v>5.6391543891871407</v>
      </c>
      <c r="P63" s="29">
        <f>'Opt.G (3 ori)'!O3</f>
        <v>1.9871872350492197</v>
      </c>
      <c r="Q63" s="29">
        <f>'Opt.G (3 ori)'!P3</f>
        <v>1.5840625698656936</v>
      </c>
    </row>
    <row r="64" spans="2:17" x14ac:dyDescent="0.2">
      <c r="B64" s="377"/>
      <c r="C64" s="378"/>
      <c r="D64" s="42">
        <v>7</v>
      </c>
      <c r="E64" s="29">
        <f>'Opt.G (3 ori)'!D4</f>
        <v>8.1999999999999993</v>
      </c>
      <c r="F64" s="29">
        <f>'Opt.G (3 ori)'!E4</f>
        <v>3.2237198012643091</v>
      </c>
      <c r="G64" s="29">
        <f>'Opt.G (3 ori)'!F4</f>
        <v>4.9325959981563869</v>
      </c>
      <c r="H64" s="29">
        <f>'Opt.G (3 ori)'!G4</f>
        <v>3.8</v>
      </c>
      <c r="I64" s="29">
        <f>'Opt.G (3 ori)'!H4</f>
        <v>0.81528019873569235</v>
      </c>
      <c r="J64" s="29">
        <f>'Opt.G (3 ori)'!I4</f>
        <v>0.93596968818776816</v>
      </c>
      <c r="K64" s="29">
        <f>'Opt.G (3 ori)'!J4</f>
        <v>0.3</v>
      </c>
      <c r="L64" s="29">
        <f>'Opt.G (3 ori)'!K4</f>
        <v>0.68016531733830732</v>
      </c>
      <c r="M64" s="29">
        <f>'Opt.G (3 ori)'!L4</f>
        <v>0.58454070602623176</v>
      </c>
      <c r="N64" s="29">
        <f>'Opt.G (3 ori)'!M4</f>
        <v>3.2237198012643091</v>
      </c>
      <c r="O64" s="29">
        <f>'Opt.G (3 ori)'!N4</f>
        <v>4.9325959981563869</v>
      </c>
      <c r="P64" s="29">
        <f>'Opt.G (3 ori)'!O4</f>
        <v>0.81528019873569235</v>
      </c>
      <c r="Q64" s="29">
        <f>'Opt.G (3 ori)'!P4</f>
        <v>0.93596968818776816</v>
      </c>
    </row>
    <row r="65" spans="2:17" x14ac:dyDescent="0.2">
      <c r="B65" s="377"/>
      <c r="C65" s="378"/>
      <c r="D65" s="42">
        <v>41</v>
      </c>
      <c r="E65" s="29">
        <f>'Opt.G (3 ori)'!D5</f>
        <v>9.1999999999999993</v>
      </c>
      <c r="F65" s="29">
        <f>'Opt.G (3 ori)'!E5</f>
        <v>3.4726961941815659</v>
      </c>
      <c r="G65" s="29">
        <f>'Opt.G (3 ori)'!F5</f>
        <v>5.4016791260714854</v>
      </c>
      <c r="H65" s="29">
        <f>'Opt.G (3 ori)'!G5</f>
        <v>3.8</v>
      </c>
      <c r="I65" s="29">
        <f>'Opt.G (3 ori)'!H5</f>
        <v>1.6406607001869133</v>
      </c>
      <c r="J65" s="29">
        <f>'Opt.G (3 ori)'!I5</f>
        <v>1.2642557973902342</v>
      </c>
      <c r="K65" s="29">
        <f>'Opt.G (3 ori)'!J5</f>
        <v>0</v>
      </c>
      <c r="L65" s="29">
        <f>'Opt.G (3 ori)'!K5</f>
        <v>0</v>
      </c>
      <c r="M65" s="29">
        <f>'Opt.G (3 ori)'!L5</f>
        <v>0</v>
      </c>
      <c r="N65" s="29">
        <f>'Opt.G (3 ori)'!M5</f>
        <v>3.4726961941815659</v>
      </c>
      <c r="O65" s="29">
        <f>'Opt.G (3 ori)'!N5</f>
        <v>5.4016791260714854</v>
      </c>
      <c r="P65" s="29">
        <f>'Opt.G (3 ori)'!O5</f>
        <v>1.6406607001869133</v>
      </c>
      <c r="Q65" s="29">
        <f>'Opt.G (3 ori)'!P5</f>
        <v>1.2642557973902342</v>
      </c>
    </row>
    <row r="67" spans="2:17" x14ac:dyDescent="0.2">
      <c r="B67" t="s">
        <v>154</v>
      </c>
    </row>
    <row r="68" spans="2:17" x14ac:dyDescent="0.2">
      <c r="B68" s="375" t="s">
        <v>195</v>
      </c>
      <c r="C68" s="376"/>
      <c r="D68" s="146"/>
      <c r="E68" s="373" t="s">
        <v>55</v>
      </c>
      <c r="F68" s="403"/>
      <c r="G68" s="374"/>
      <c r="H68" s="373" t="s">
        <v>56</v>
      </c>
      <c r="I68" s="403"/>
      <c r="J68" s="374"/>
      <c r="K68" s="373" t="s">
        <v>57</v>
      </c>
      <c r="L68" s="403"/>
      <c r="M68" s="374"/>
      <c r="N68" s="373" t="s">
        <v>58</v>
      </c>
      <c r="O68" s="374"/>
      <c r="P68" s="373" t="s">
        <v>92</v>
      </c>
      <c r="Q68" s="374"/>
    </row>
    <row r="69" spans="2:17" ht="45" x14ac:dyDescent="0.2">
      <c r="B69" s="377"/>
      <c r="C69" s="378"/>
      <c r="D69" s="146" t="s">
        <v>5</v>
      </c>
      <c r="E69" s="147" t="str">
        <f>$E$55</f>
        <v>Offsets to minimize 70% Error</v>
      </c>
      <c r="F69" s="147" t="str">
        <f>$F$55</f>
        <v>Residual Error at 70% (optimized)</v>
      </c>
      <c r="G69" s="147" t="str">
        <f>$G$55</f>
        <v xml:space="preserve">Residual Error at 95% </v>
      </c>
      <c r="H69" s="147" t="str">
        <f>$E$55</f>
        <v>Offsets to minimize 70% Error</v>
      </c>
      <c r="I69" s="147" t="str">
        <f>$F$55</f>
        <v>Residual Error at 70% (optimized)</v>
      </c>
      <c r="J69" s="147" t="str">
        <f>$G$55</f>
        <v xml:space="preserve">Residual Error at 95% </v>
      </c>
      <c r="K69" s="147" t="str">
        <f>$E$55</f>
        <v>Offsets to minimize 70% Error</v>
      </c>
      <c r="L69" s="147" t="str">
        <f t="shared" ref="L69" si="12">$F$55</f>
        <v>Residual Error at 70% (optimized)</v>
      </c>
      <c r="M69" s="147" t="str">
        <f t="shared" ref="M69" si="13">$G$55</f>
        <v xml:space="preserve">Residual Error at 95% </v>
      </c>
      <c r="N69" s="147" t="str">
        <f t="shared" ref="N69" si="14">$F$55</f>
        <v>Residual Error at 70% (optimized)</v>
      </c>
      <c r="O69" s="147" t="str">
        <f t="shared" ref="O69" si="15">$G$55</f>
        <v xml:space="preserve">Residual Error at 95% </v>
      </c>
      <c r="P69" s="147" t="str">
        <f t="shared" ref="P69" si="16">$F$55</f>
        <v>Residual Error at 70% (optimized)</v>
      </c>
      <c r="Q69" s="147" t="str">
        <f t="shared" ref="Q69" si="17">$G$55</f>
        <v xml:space="preserve">Residual Error at 95% </v>
      </c>
    </row>
    <row r="70" spans="2:17" x14ac:dyDescent="0.2">
      <c r="B70" s="377"/>
      <c r="C70" s="378"/>
      <c r="D70" s="42">
        <v>13</v>
      </c>
      <c r="E70" s="29">
        <f>'Opt.G (2 ori)'!D3</f>
        <v>5.8</v>
      </c>
      <c r="F70" s="29">
        <f>'Opt.G (2 ori)'!E3</f>
        <v>4.288434731930522</v>
      </c>
      <c r="G70" s="29">
        <f>'Opt.G (2 ori)'!F3</f>
        <v>4.6577141867149976</v>
      </c>
      <c r="H70" s="29">
        <f>'Opt.G (2 ori)'!G3</f>
        <v>1.9</v>
      </c>
      <c r="I70" s="29">
        <f>'Opt.G (2 ori)'!H3</f>
        <v>2.3245003680640508</v>
      </c>
      <c r="J70" s="29">
        <f>'Opt.G (2 ori)'!I3</f>
        <v>1.9836307425616013</v>
      </c>
      <c r="K70" s="29">
        <f>'Opt.G (2 ori)'!J3</f>
        <v>0.8</v>
      </c>
      <c r="L70" s="29">
        <f>'Opt.G (2 ori)'!K3</f>
        <v>0.72772480104444526</v>
      </c>
      <c r="M70" s="29">
        <f>'Opt.G (2 ori)'!L3</f>
        <v>0.76192716150218587</v>
      </c>
      <c r="N70" s="29">
        <f>'Opt.G (2 ori)'!M3</f>
        <v>4.288434731930522</v>
      </c>
      <c r="O70" s="29">
        <f>'Opt.G (2 ori)'!N3</f>
        <v>4.6577141867149976</v>
      </c>
      <c r="P70" s="29">
        <f>'Opt.G (2 ori)'!O3</f>
        <v>2.3245003680640508</v>
      </c>
      <c r="Q70" s="29">
        <f>'Opt.G (2 ori)'!P3</f>
        <v>1.9836307425616013</v>
      </c>
    </row>
    <row r="71" spans="2:17" x14ac:dyDescent="0.2">
      <c r="B71" s="377"/>
      <c r="C71" s="378"/>
      <c r="D71" s="42">
        <v>7</v>
      </c>
      <c r="E71" s="29">
        <f>'Opt.G (2 ori)'!D4</f>
        <v>7.6</v>
      </c>
      <c r="F71" s="29">
        <f>'Opt.G (2 ori)'!E4</f>
        <v>3.3396323876463896</v>
      </c>
      <c r="G71" s="29">
        <f>'Opt.G (2 ori)'!F4</f>
        <v>5.1239277868102135</v>
      </c>
      <c r="H71" s="29">
        <f>'Opt.G (2 ori)'!G4</f>
        <v>3.6</v>
      </c>
      <c r="I71" s="29">
        <f>'Opt.G (2 ori)'!H4</f>
        <v>2.2622648300114321</v>
      </c>
      <c r="J71" s="29">
        <f>'Opt.G (2 ori)'!I4</f>
        <v>1.9692118411995523</v>
      </c>
      <c r="K71" s="29">
        <f>'Opt.G (2 ori)'!J4</f>
        <v>-0.2</v>
      </c>
      <c r="L71" s="29">
        <f>'Opt.G (2 ori)'!K4</f>
        <v>1.2327897096950124</v>
      </c>
      <c r="M71" s="29">
        <f>'Opt.G (2 ori)'!L4</f>
        <v>1.2280640888911591</v>
      </c>
      <c r="N71" s="29">
        <f>'Opt.G (2 ori)'!M4</f>
        <v>3.3396323876463896</v>
      </c>
      <c r="O71" s="29">
        <f>'Opt.G (2 ori)'!N4</f>
        <v>5.1239277868102135</v>
      </c>
      <c r="P71" s="29">
        <f>'Opt.G (2 ori)'!O4</f>
        <v>2.2622648300114321</v>
      </c>
      <c r="Q71" s="29">
        <f>'Opt.G (2 ori)'!P4</f>
        <v>1.9692118411995523</v>
      </c>
    </row>
    <row r="72" spans="2:17" x14ac:dyDescent="0.2">
      <c r="B72" s="377"/>
      <c r="C72" s="378"/>
      <c r="D72" s="42">
        <v>41</v>
      </c>
      <c r="E72" s="29">
        <f>'Opt.G (2 ori)'!D5</f>
        <v>8.6</v>
      </c>
      <c r="F72" s="29">
        <f>'Opt.G (2 ori)'!E5</f>
        <v>3.9474101066346208</v>
      </c>
      <c r="G72" s="29">
        <f>'Opt.G (2 ori)'!F5</f>
        <v>6.4378419068424648</v>
      </c>
      <c r="H72" s="29">
        <f>'Opt.G (2 ori)'!G5</f>
        <v>3.2</v>
      </c>
      <c r="I72" s="29">
        <f>'Opt.G (2 ori)'!H5</f>
        <v>1.9988488091730545</v>
      </c>
      <c r="J72" s="29">
        <f>'Opt.G (2 ori)'!I5</f>
        <v>1.7497121832215328</v>
      </c>
      <c r="K72" s="29">
        <f>'Opt.G (2 ori)'!J5</f>
        <v>0</v>
      </c>
      <c r="L72" s="29">
        <f>'Opt.G (2 ori)'!K5</f>
        <v>0</v>
      </c>
      <c r="M72" s="29">
        <f>'Opt.G (2 ori)'!L5</f>
        <v>0</v>
      </c>
      <c r="N72" s="29">
        <f>'Opt.G (2 ori)'!M5</f>
        <v>3.9474101066346208</v>
      </c>
      <c r="O72" s="29">
        <f>'Opt.G (2 ori)'!N5</f>
        <v>6.4378419068424648</v>
      </c>
      <c r="P72" s="29">
        <f>'Opt.G (2 ori)'!O5</f>
        <v>1.9988488091730545</v>
      </c>
      <c r="Q72" s="29">
        <f>'Opt.G (2 ori)'!P5</f>
        <v>1.7497121832215328</v>
      </c>
    </row>
    <row r="74" spans="2:17" x14ac:dyDescent="0.2">
      <c r="B74" t="s">
        <v>203</v>
      </c>
    </row>
    <row r="75" spans="2:17" x14ac:dyDescent="0.2">
      <c r="B75" s="366" t="s">
        <v>202</v>
      </c>
      <c r="C75" s="367"/>
      <c r="D75" s="229"/>
      <c r="E75" s="370" t="s">
        <v>55</v>
      </c>
      <c r="F75" s="372"/>
      <c r="G75" s="371"/>
      <c r="H75" s="370" t="s">
        <v>56</v>
      </c>
      <c r="I75" s="372"/>
      <c r="J75" s="371"/>
      <c r="K75" s="370" t="s">
        <v>57</v>
      </c>
      <c r="L75" s="372"/>
      <c r="M75" s="371"/>
      <c r="N75" s="370" t="s">
        <v>58</v>
      </c>
      <c r="O75" s="371"/>
      <c r="P75" s="370" t="s">
        <v>92</v>
      </c>
      <c r="Q75" s="371"/>
    </row>
    <row r="76" spans="2:17" ht="45" x14ac:dyDescent="0.2">
      <c r="B76" s="368"/>
      <c r="C76" s="369"/>
      <c r="D76" s="229" t="s">
        <v>5</v>
      </c>
      <c r="E76" s="230" t="str">
        <f>$E$55</f>
        <v>Offsets to minimize 70% Error</v>
      </c>
      <c r="F76" s="230" t="str">
        <f>$F$55</f>
        <v>Residual Error at 70% (optimized)</v>
      </c>
      <c r="G76" s="230" t="str">
        <f>$G$55</f>
        <v xml:space="preserve">Residual Error at 95% </v>
      </c>
      <c r="H76" s="230" t="str">
        <f>$E$55</f>
        <v>Offsets to minimize 70% Error</v>
      </c>
      <c r="I76" s="230" t="str">
        <f>$F$55</f>
        <v>Residual Error at 70% (optimized)</v>
      </c>
      <c r="J76" s="230" t="str">
        <f>$G$55</f>
        <v xml:space="preserve">Residual Error at 95% </v>
      </c>
      <c r="K76" s="230" t="str">
        <f>$E$55</f>
        <v>Offsets to minimize 70% Error</v>
      </c>
      <c r="L76" s="230" t="str">
        <f t="shared" ref="L76" si="18">$F$55</f>
        <v>Residual Error at 70% (optimized)</v>
      </c>
      <c r="M76" s="230" t="str">
        <f t="shared" ref="M76" si="19">$G$55</f>
        <v xml:space="preserve">Residual Error at 95% </v>
      </c>
      <c r="N76" s="230" t="str">
        <f t="shared" ref="N76" si="20">$F$55</f>
        <v>Residual Error at 70% (optimized)</v>
      </c>
      <c r="O76" s="230" t="str">
        <f t="shared" ref="O76" si="21">$G$55</f>
        <v xml:space="preserve">Residual Error at 95% </v>
      </c>
      <c r="P76" s="230" t="str">
        <f t="shared" ref="P76" si="22">$F$55</f>
        <v>Residual Error at 70% (optimized)</v>
      </c>
      <c r="Q76" s="230" t="str">
        <f t="shared" ref="Q76" si="23">$G$55</f>
        <v xml:space="preserve">Residual Error at 95% </v>
      </c>
    </row>
    <row r="77" spans="2:17" x14ac:dyDescent="0.2">
      <c r="B77" s="368"/>
      <c r="C77" s="369"/>
      <c r="D77" s="42">
        <v>13</v>
      </c>
      <c r="E77" s="29">
        <f>'Opt.H (3 ori)'!D3</f>
        <v>7.6</v>
      </c>
      <c r="F77" s="29">
        <f>'Opt.H (3 ori)'!E3</f>
        <v>4.3840554810657153</v>
      </c>
      <c r="G77" s="29">
        <f>'Opt.H (3 ori)'!F3</f>
        <v>4.871055805982337</v>
      </c>
      <c r="H77" s="29">
        <f>'Opt.H (3 ori)'!G3</f>
        <v>2.9</v>
      </c>
      <c r="I77" s="29">
        <f>'Opt.H (3 ori)'!H3</f>
        <v>1.9892727868436566</v>
      </c>
      <c r="J77" s="29">
        <f>'Opt.H (3 ori)'!I3</f>
        <v>1.5418482206476938</v>
      </c>
      <c r="K77" s="29">
        <f>'Opt.H (3 ori)'!J3</f>
        <v>0.7</v>
      </c>
      <c r="L77" s="29">
        <f>'Opt.H (3 ori)'!K3</f>
        <v>0.48688716400465637</v>
      </c>
      <c r="M77" s="29">
        <f>'Opt.H (3 ori)'!L3</f>
        <v>0.54017799740604744</v>
      </c>
      <c r="N77" s="29">
        <f>'Opt.H (3 ori)'!M3</f>
        <v>4.3840554810657153</v>
      </c>
      <c r="O77" s="29">
        <f>'Opt.H (3 ori)'!N3</f>
        <v>4.871055805982337</v>
      </c>
      <c r="P77" s="29">
        <f>'Opt.H (3 ori)'!O3</f>
        <v>1.9892727868436566</v>
      </c>
      <c r="Q77" s="29">
        <f>'Opt.H (3 ori)'!P3</f>
        <v>1.5418482206476938</v>
      </c>
    </row>
    <row r="78" spans="2:17" x14ac:dyDescent="0.2">
      <c r="B78" s="368"/>
      <c r="C78" s="369"/>
      <c r="D78" s="42">
        <v>7</v>
      </c>
      <c r="E78" s="29">
        <f>'Opt.H (3 ori)'!D4</f>
        <v>9.1</v>
      </c>
      <c r="F78" s="29">
        <f>'Opt.H (3 ori)'!E4</f>
        <v>3.2851318589468832</v>
      </c>
      <c r="G78" s="29">
        <f>'Opt.H (3 ori)'!F4</f>
        <v>4.9670030634565308</v>
      </c>
      <c r="H78" s="29">
        <f>'Opt.H (3 ori)'!G4</f>
        <v>3.5</v>
      </c>
      <c r="I78" s="29">
        <f>'Opt.H (3 ori)'!H4</f>
        <v>1.2779037413487515</v>
      </c>
      <c r="J78" s="29">
        <f>'Opt.H (3 ori)'!I4</f>
        <v>1.4022510905208208</v>
      </c>
      <c r="K78" s="29">
        <f>'Opt.H (3 ori)'!J4</f>
        <v>-0.4</v>
      </c>
      <c r="L78" s="29">
        <f>'Opt.H (3 ori)'!K4</f>
        <v>1.1738204374746459</v>
      </c>
      <c r="M78" s="29">
        <f>'Opt.H (3 ori)'!L4</f>
        <v>1.0687601752117217</v>
      </c>
      <c r="N78" s="29">
        <f>'Opt.H (3 ori)'!M4</f>
        <v>3.2851318589468832</v>
      </c>
      <c r="O78" s="29">
        <f>'Opt.H (3 ori)'!N4</f>
        <v>4.9670030634565308</v>
      </c>
      <c r="P78" s="29">
        <f>'Opt.H (3 ori)'!O4</f>
        <v>1.2779037413487515</v>
      </c>
      <c r="Q78" s="29">
        <f>'Opt.H (3 ori)'!P4</f>
        <v>1.4022510905208208</v>
      </c>
    </row>
    <row r="79" spans="2:17" x14ac:dyDescent="0.2">
      <c r="B79" s="368"/>
      <c r="C79" s="369"/>
      <c r="D79" s="42">
        <v>41</v>
      </c>
      <c r="E79" s="29">
        <f>'Opt.H (3 ori)'!D5</f>
        <v>9.4</v>
      </c>
      <c r="F79" s="29">
        <f>'Opt.H (3 ori)'!E5</f>
        <v>3.5396946456538814</v>
      </c>
      <c r="G79" s="29">
        <f>'Opt.H (3 ori)'!F5</f>
        <v>4.8442841858562247</v>
      </c>
      <c r="H79" s="29">
        <f>'Opt.H (3 ori)'!G5</f>
        <v>3.9</v>
      </c>
      <c r="I79" s="29">
        <f>'Opt.H (3 ori)'!H5</f>
        <v>1.5923841497514957</v>
      </c>
      <c r="J79" s="29">
        <f>'Opt.H (3 ori)'!I5</f>
        <v>1.2505071852429666</v>
      </c>
      <c r="K79" s="29">
        <f>'Opt.H (3 ori)'!J5</f>
        <v>0</v>
      </c>
      <c r="L79" s="29">
        <f>'Opt.H (3 ori)'!K5</f>
        <v>0</v>
      </c>
      <c r="M79" s="29">
        <f>'Opt.H (3 ori)'!L5</f>
        <v>0</v>
      </c>
      <c r="N79" s="29">
        <f>'Opt.H (3 ori)'!M5</f>
        <v>3.5396946456538814</v>
      </c>
      <c r="O79" s="29">
        <f>'Opt.H (3 ori)'!N5</f>
        <v>4.8442841858562247</v>
      </c>
      <c r="P79" s="29">
        <f>'Opt.H (3 ori)'!O5</f>
        <v>1.5923841497514957</v>
      </c>
      <c r="Q79" s="29">
        <f>'Opt.H (3 ori)'!P5</f>
        <v>1.2505071852429666</v>
      </c>
    </row>
    <row r="81" spans="1:17" x14ac:dyDescent="0.2">
      <c r="B81" t="s">
        <v>238</v>
      </c>
    </row>
    <row r="82" spans="1:17" x14ac:dyDescent="0.2">
      <c r="B82" s="351" t="s">
        <v>242</v>
      </c>
      <c r="C82" s="352"/>
      <c r="D82" s="266"/>
      <c r="E82" s="364" t="s">
        <v>55</v>
      </c>
      <c r="F82" s="404"/>
      <c r="G82" s="365"/>
      <c r="H82" s="364" t="s">
        <v>56</v>
      </c>
      <c r="I82" s="404"/>
      <c r="J82" s="365"/>
      <c r="K82" s="364" t="s">
        <v>57</v>
      </c>
      <c r="L82" s="404"/>
      <c r="M82" s="365"/>
      <c r="N82" s="364" t="s">
        <v>58</v>
      </c>
      <c r="O82" s="365"/>
      <c r="P82" s="364" t="s">
        <v>92</v>
      </c>
      <c r="Q82" s="365"/>
    </row>
    <row r="83" spans="1:17" ht="45" x14ac:dyDescent="0.2">
      <c r="B83" s="353"/>
      <c r="C83" s="354"/>
      <c r="D83" s="266" t="s">
        <v>5</v>
      </c>
      <c r="E83" s="267" t="str">
        <f>$E$55</f>
        <v>Offsets to minimize 70% Error</v>
      </c>
      <c r="F83" s="267" t="str">
        <f>$F$55</f>
        <v>Residual Error at 70% (optimized)</v>
      </c>
      <c r="G83" s="267" t="str">
        <f>$G$55</f>
        <v xml:space="preserve">Residual Error at 95% </v>
      </c>
      <c r="H83" s="267" t="str">
        <f>$E$55</f>
        <v>Offsets to minimize 70% Error</v>
      </c>
      <c r="I83" s="267" t="str">
        <f>$F$55</f>
        <v>Residual Error at 70% (optimized)</v>
      </c>
      <c r="J83" s="267" t="str">
        <f>$G$55</f>
        <v xml:space="preserve">Residual Error at 95% </v>
      </c>
      <c r="K83" s="267" t="str">
        <f>$E$55</f>
        <v>Offsets to minimize 70% Error</v>
      </c>
      <c r="L83" s="267" t="str">
        <f t="shared" ref="L83" si="24">$F$55</f>
        <v>Residual Error at 70% (optimized)</v>
      </c>
      <c r="M83" s="267" t="str">
        <f t="shared" ref="M83" si="25">$G$55</f>
        <v xml:space="preserve">Residual Error at 95% </v>
      </c>
      <c r="N83" s="267" t="str">
        <f t="shared" ref="N83" si="26">$F$55</f>
        <v>Residual Error at 70% (optimized)</v>
      </c>
      <c r="O83" s="267" t="str">
        <f t="shared" ref="O83" si="27">$G$55</f>
        <v xml:space="preserve">Residual Error at 95% </v>
      </c>
      <c r="P83" s="267" t="str">
        <f t="shared" ref="P83" si="28">$F$55</f>
        <v>Residual Error at 70% (optimized)</v>
      </c>
      <c r="Q83" s="267" t="str">
        <f t="shared" ref="Q83" si="29">$G$55</f>
        <v xml:space="preserve">Residual Error at 95% </v>
      </c>
    </row>
    <row r="84" spans="1:17" x14ac:dyDescent="0.2">
      <c r="B84" s="353"/>
      <c r="C84" s="354"/>
      <c r="D84" s="42">
        <v>13</v>
      </c>
      <c r="E84" s="29">
        <f>Opt.I!D3</f>
        <v>9</v>
      </c>
      <c r="F84" s="29">
        <f>Opt.I!E3</f>
        <v>1.964390836070308</v>
      </c>
      <c r="G84" s="29">
        <f>Opt.I!F3</f>
        <v>3.1391543891871407</v>
      </c>
      <c r="H84" s="29">
        <f>Opt.I!G3</f>
        <v>2.4</v>
      </c>
      <c r="I84" s="29">
        <f>Opt.I!H3</f>
        <v>1.8183908360703214</v>
      </c>
      <c r="J84" s="29">
        <f>Opt.I!I3</f>
        <v>1.6840625698657021</v>
      </c>
      <c r="K84" s="29">
        <f>Opt.I!J3</f>
        <v>0.65</v>
      </c>
      <c r="L84" s="29">
        <f>Opt.I!K3</f>
        <v>0.95175609426848951</v>
      </c>
      <c r="M84" s="29">
        <f>Opt.I!L3</f>
        <v>1.1279825223839453</v>
      </c>
      <c r="N84" s="29">
        <f>Opt.I!M3</f>
        <v>1.964390836070308</v>
      </c>
      <c r="O84" s="29">
        <f>Opt.I!N3</f>
        <v>3.1391543891871407</v>
      </c>
      <c r="P84" s="29">
        <f>Opt.I!O3</f>
        <v>1.8183908360703214</v>
      </c>
      <c r="Q84" s="29">
        <f>Opt.I!P3</f>
        <v>1.6840625698657021</v>
      </c>
    </row>
    <row r="85" spans="1:17" x14ac:dyDescent="0.2">
      <c r="B85" s="353"/>
      <c r="C85" s="354"/>
      <c r="D85" s="42">
        <v>7</v>
      </c>
      <c r="E85" s="29">
        <f>Opt.I!D4</f>
        <v>10.8</v>
      </c>
      <c r="F85" s="29">
        <f>Opt.I!E4</f>
        <v>0.70333949820616226</v>
      </c>
      <c r="G85" s="29">
        <f>Opt.I!F4</f>
        <v>2.3325959981563926</v>
      </c>
      <c r="H85" s="29">
        <f>Opt.I!G4</f>
        <v>3.2</v>
      </c>
      <c r="I85" s="29">
        <f>Opt.I!H4</f>
        <v>0.21528019873569804</v>
      </c>
      <c r="J85" s="29">
        <f>Opt.I!I4</f>
        <v>0.14513112422213226</v>
      </c>
      <c r="K85" s="29">
        <f>Opt.I!J4</f>
        <v>0.3</v>
      </c>
      <c r="L85" s="29">
        <f>Opt.I!K4</f>
        <v>0.68016531733830732</v>
      </c>
      <c r="M85" s="29">
        <f>Opt.I!L4</f>
        <v>0.58454070602623176</v>
      </c>
      <c r="N85" s="29">
        <f>Opt.I!M4</f>
        <v>0.70333949820616226</v>
      </c>
      <c r="O85" s="29">
        <f>Opt.I!N4</f>
        <v>2.3325959981563926</v>
      </c>
      <c r="P85" s="29">
        <f>Opt.I!O4</f>
        <v>0.68016531733830732</v>
      </c>
      <c r="Q85" s="29">
        <f>Opt.I!P4</f>
        <v>0.58454070602623176</v>
      </c>
    </row>
    <row r="86" spans="1:17" x14ac:dyDescent="0.2">
      <c r="B86" s="353"/>
      <c r="C86" s="354"/>
      <c r="D86" s="42">
        <v>41</v>
      </c>
      <c r="E86" s="29">
        <f>Opt.I!D5</f>
        <v>11.9</v>
      </c>
      <c r="F86" s="29">
        <f>Opt.I!E5</f>
        <v>0.8406607001869304</v>
      </c>
      <c r="G86" s="29">
        <f>Opt.I!F5</f>
        <v>2.7016791260714825</v>
      </c>
      <c r="H86" s="29">
        <f>Opt.I!G5</f>
        <v>3.6</v>
      </c>
      <c r="I86" s="29">
        <f>Opt.I!H5</f>
        <v>1.4406607001869105</v>
      </c>
      <c r="J86" s="29">
        <f>Opt.I!I5</f>
        <v>0.83005932146737393</v>
      </c>
      <c r="K86" s="29">
        <f>Opt.I!J5</f>
        <v>0</v>
      </c>
      <c r="L86" s="29">
        <f>Opt.I!K5</f>
        <v>0</v>
      </c>
      <c r="M86" s="29">
        <f>Opt.I!L5</f>
        <v>0</v>
      </c>
      <c r="N86" s="29">
        <f>Opt.I!M5</f>
        <v>1.4406607001869105</v>
      </c>
      <c r="O86" s="29">
        <f>Opt.I!N5</f>
        <v>2.7016791260714825</v>
      </c>
      <c r="P86" s="29">
        <f>Opt.I!O5</f>
        <v>1.4406607001869105</v>
      </c>
      <c r="Q86" s="29">
        <f>Opt.I!P5</f>
        <v>0.83005932146737393</v>
      </c>
    </row>
    <row r="88" spans="1:17" ht="24" x14ac:dyDescent="0.3">
      <c r="A88" s="141" t="s">
        <v>160</v>
      </c>
    </row>
    <row r="89" spans="1:17" x14ac:dyDescent="0.2">
      <c r="B89" t="s">
        <v>152</v>
      </c>
    </row>
    <row r="90" spans="1:17" x14ac:dyDescent="0.2">
      <c r="B90" s="379" t="s">
        <v>81</v>
      </c>
      <c r="C90" s="380"/>
      <c r="D90" s="142"/>
      <c r="E90" s="355" t="s">
        <v>55</v>
      </c>
      <c r="F90" s="356"/>
      <c r="G90" s="357"/>
      <c r="H90" s="358" t="s">
        <v>56</v>
      </c>
      <c r="I90" s="359"/>
      <c r="J90" s="360"/>
      <c r="K90" s="361" t="s">
        <v>57</v>
      </c>
      <c r="L90" s="362"/>
      <c r="M90" s="363"/>
      <c r="N90" s="387" t="s">
        <v>58</v>
      </c>
      <c r="O90" s="388"/>
      <c r="P90" s="387" t="s">
        <v>92</v>
      </c>
      <c r="Q90" s="388"/>
    </row>
    <row r="91" spans="1:17" ht="75" x14ac:dyDescent="0.2">
      <c r="B91" s="381"/>
      <c r="C91" s="382"/>
      <c r="D91" s="142" t="s">
        <v>5</v>
      </c>
      <c r="E91" s="178" t="s">
        <v>157</v>
      </c>
      <c r="F91" s="178" t="s">
        <v>158</v>
      </c>
      <c r="G91" s="178" t="s">
        <v>159</v>
      </c>
      <c r="H91" s="179" t="s">
        <v>157</v>
      </c>
      <c r="I91" s="179" t="str">
        <f>$F$91</f>
        <v xml:space="preserve">Residual Error at 70% </v>
      </c>
      <c r="J91" s="179" t="str">
        <f>$G$91</f>
        <v xml:space="preserve">Residual Error at 95% </v>
      </c>
      <c r="K91" s="180" t="s">
        <v>157</v>
      </c>
      <c r="L91" s="180" t="str">
        <f>$F$91</f>
        <v xml:space="preserve">Residual Error at 70% </v>
      </c>
      <c r="M91" s="180" t="str">
        <f>$G$91</f>
        <v xml:space="preserve">Residual Error at 95% </v>
      </c>
      <c r="N91" s="143" t="str">
        <f>$F$91</f>
        <v xml:space="preserve">Residual Error at 70% </v>
      </c>
      <c r="O91" s="143" t="str">
        <f>$G$91</f>
        <v xml:space="preserve">Residual Error at 95% </v>
      </c>
      <c r="P91" s="143" t="str">
        <f>$F$91</f>
        <v xml:space="preserve">Residual Error at 70% </v>
      </c>
      <c r="Q91" s="143" t="str">
        <f>$G$91</f>
        <v xml:space="preserve">Residual Error at 95% </v>
      </c>
    </row>
    <row r="92" spans="1:17" hidden="1" x14ac:dyDescent="0.2">
      <c r="B92" s="381"/>
      <c r="C92" s="382"/>
      <c r="D92" s="42">
        <v>13</v>
      </c>
      <c r="E92" s="29">
        <f>Opt.C!D3</f>
        <v>4.8</v>
      </c>
      <c r="F92" s="30"/>
      <c r="G92" s="45"/>
      <c r="H92" s="29">
        <f>Opt.C!G3</f>
        <v>2.5</v>
      </c>
      <c r="I92" s="30"/>
      <c r="J92" s="2"/>
      <c r="K92" s="29">
        <f>Opt.C!J3</f>
        <v>0.7</v>
      </c>
      <c r="L92" s="30"/>
      <c r="M92" s="2"/>
      <c r="N92" s="30"/>
      <c r="O92" s="30"/>
      <c r="P92" s="30"/>
      <c r="Q92" s="30"/>
    </row>
    <row r="93" spans="1:17" x14ac:dyDescent="0.2">
      <c r="B93" s="381"/>
      <c r="C93" s="382"/>
      <c r="D93" s="42">
        <v>7</v>
      </c>
      <c r="E93" s="29">
        <f>Opt.C!D4</f>
        <v>6.4</v>
      </c>
      <c r="F93" s="30">
        <f>ABS(G9-(M9+E93))</f>
        <v>0.57826852435700005</v>
      </c>
      <c r="G93" s="45">
        <f>IF(G18="NaN","NaN",ABS(G18-(M18+E93)))</f>
        <v>0.77391169279910343</v>
      </c>
      <c r="H93" s="29">
        <f>Opt.C!G4</f>
        <v>4.2</v>
      </c>
      <c r="I93" s="30">
        <f>ABS(G9-(S9+H93))</f>
        <v>0.79891413100899911</v>
      </c>
      <c r="J93" s="2">
        <f>IF(G18="NaN","NaN",ABS(G18-(S18+H93)))</f>
        <v>0.99428803752310557</v>
      </c>
      <c r="K93" s="166">
        <f>Opt.C!J4</f>
        <v>0.4</v>
      </c>
      <c r="L93" s="30"/>
      <c r="M93" s="2"/>
      <c r="N93" s="30">
        <f>MAX(I93,F93,L93)</f>
        <v>0.79891413100899911</v>
      </c>
      <c r="O93" s="166">
        <f>MAX(J93,G93,M93)</f>
        <v>0.99428803752310557</v>
      </c>
      <c r="P93" s="30">
        <f>MAX(L93,I93)</f>
        <v>0.79891413100899911</v>
      </c>
      <c r="Q93" s="166">
        <f>MAX(M93,J93)</f>
        <v>0.99428803752310557</v>
      </c>
    </row>
    <row r="94" spans="1:17" hidden="1" x14ac:dyDescent="0.2">
      <c r="B94" s="381"/>
      <c r="C94" s="382"/>
      <c r="D94" s="42">
        <v>41</v>
      </c>
      <c r="E94" s="29">
        <f>Opt.C!D5</f>
        <v>6.1</v>
      </c>
      <c r="F94" s="30"/>
      <c r="G94" s="45"/>
      <c r="H94" s="29">
        <f>Opt.C!G5</f>
        <v>4.4000000000000004</v>
      </c>
      <c r="I94" s="30"/>
      <c r="J94" s="2"/>
      <c r="K94" s="29">
        <f>Opt.C!J5</f>
        <v>0</v>
      </c>
      <c r="L94" s="30"/>
      <c r="M94" s="2"/>
      <c r="N94" s="30"/>
      <c r="O94" s="30"/>
      <c r="P94" s="31"/>
      <c r="Q94" s="31"/>
    </row>
    <row r="96" spans="1:17" x14ac:dyDescent="0.2">
      <c r="B96" t="s">
        <v>153</v>
      </c>
    </row>
    <row r="97" spans="2:17" x14ac:dyDescent="0.2">
      <c r="B97" s="383" t="s">
        <v>82</v>
      </c>
      <c r="C97" s="384"/>
      <c r="D97" s="144"/>
      <c r="E97" s="355" t="s">
        <v>55</v>
      </c>
      <c r="F97" s="356"/>
      <c r="G97" s="357"/>
      <c r="H97" s="358" t="s">
        <v>56</v>
      </c>
      <c r="I97" s="359"/>
      <c r="J97" s="360"/>
      <c r="K97" s="361" t="s">
        <v>57</v>
      </c>
      <c r="L97" s="362"/>
      <c r="M97" s="363"/>
      <c r="N97" s="400" t="s">
        <v>58</v>
      </c>
      <c r="O97" s="402"/>
      <c r="P97" s="400" t="s">
        <v>92</v>
      </c>
      <c r="Q97" s="402"/>
    </row>
    <row r="98" spans="2:17" ht="75" x14ac:dyDescent="0.2">
      <c r="B98" s="385"/>
      <c r="C98" s="386"/>
      <c r="D98" s="144" t="s">
        <v>5</v>
      </c>
      <c r="E98" s="178" t="s">
        <v>157</v>
      </c>
      <c r="F98" s="178" t="str">
        <f>$F$91</f>
        <v xml:space="preserve">Residual Error at 70% </v>
      </c>
      <c r="G98" s="178" t="str">
        <f>$G$91</f>
        <v xml:space="preserve">Residual Error at 95% </v>
      </c>
      <c r="H98" s="179" t="s">
        <v>157</v>
      </c>
      <c r="I98" s="179" t="str">
        <f>$F$91</f>
        <v xml:space="preserve">Residual Error at 70% </v>
      </c>
      <c r="J98" s="179" t="str">
        <f>$G$91</f>
        <v xml:space="preserve">Residual Error at 95% </v>
      </c>
      <c r="K98" s="180" t="s">
        <v>157</v>
      </c>
      <c r="L98" s="180" t="str">
        <f>$F$91</f>
        <v xml:space="preserve">Residual Error at 70% </v>
      </c>
      <c r="M98" s="180" t="str">
        <f>$G$91</f>
        <v xml:space="preserve">Residual Error at 95% </v>
      </c>
      <c r="N98" s="145" t="str">
        <f>$F$91</f>
        <v xml:space="preserve">Residual Error at 70% </v>
      </c>
      <c r="O98" s="145" t="str">
        <f>$G$91</f>
        <v xml:space="preserve">Residual Error at 95% </v>
      </c>
      <c r="P98" s="145" t="str">
        <f>$F$91</f>
        <v xml:space="preserve">Residual Error at 70% </v>
      </c>
      <c r="Q98" s="145" t="str">
        <f>$G$91</f>
        <v xml:space="preserve">Residual Error at 95% </v>
      </c>
    </row>
    <row r="99" spans="2:17" hidden="1" x14ac:dyDescent="0.2">
      <c r="B99" s="385"/>
      <c r="C99" s="386"/>
      <c r="D99" s="42">
        <v>13</v>
      </c>
      <c r="E99" s="29">
        <f>Opt.D!D3</f>
        <v>3.8</v>
      </c>
      <c r="F99" s="30"/>
      <c r="G99" s="45"/>
      <c r="H99" s="29">
        <f>Opt.D!G3</f>
        <v>2</v>
      </c>
      <c r="I99" s="30"/>
      <c r="J99" s="2"/>
      <c r="K99" s="29">
        <f>Opt.D!J3</f>
        <v>0.6</v>
      </c>
      <c r="L99" s="30"/>
      <c r="M99" s="2"/>
      <c r="N99" s="30"/>
      <c r="O99" s="30"/>
      <c r="P99" s="30"/>
      <c r="Q99" s="30"/>
    </row>
    <row r="100" spans="2:17" x14ac:dyDescent="0.2">
      <c r="B100" s="385"/>
      <c r="C100" s="386"/>
      <c r="D100" s="42">
        <v>7</v>
      </c>
      <c r="E100" s="29">
        <f>Opt.D!D4</f>
        <v>5.5</v>
      </c>
      <c r="F100" s="30">
        <f>ABS(F9-(L9+E100))</f>
        <v>0.70512866328799362</v>
      </c>
      <c r="G100" s="45">
        <f>IF(F18="NaN","NaN",ABS(F18-(L18+E100)))</f>
        <v>0.47766549469909592</v>
      </c>
      <c r="H100" s="29">
        <f>Opt.D!G4</f>
        <v>3.9</v>
      </c>
      <c r="I100" s="30">
        <f>ABS(F9-(R9+H100))</f>
        <v>0.70666783896399465</v>
      </c>
      <c r="J100" s="2">
        <f>IF(F18="NaN","NaN",ABS(F18-(R18+H100)))</f>
        <v>0.90647299453009111</v>
      </c>
      <c r="K100" s="166">
        <f>Opt.D!J4</f>
        <v>0.5</v>
      </c>
      <c r="L100" s="30"/>
      <c r="M100" s="2"/>
      <c r="N100" s="30">
        <f>MAX(I100,F100,L100)</f>
        <v>0.70666783896399465</v>
      </c>
      <c r="O100" s="166">
        <f>MAX(J100,G100,M100)</f>
        <v>0.90647299453009111</v>
      </c>
      <c r="P100" s="30">
        <f>MAX(L100,I100)</f>
        <v>0.70666783896399465</v>
      </c>
      <c r="Q100" s="166">
        <f>MAX(M100,J100)</f>
        <v>0.90647299453009111</v>
      </c>
    </row>
    <row r="101" spans="2:17" hidden="1" x14ac:dyDescent="0.2">
      <c r="B101" s="385"/>
      <c r="C101" s="386"/>
      <c r="D101" s="42">
        <v>41</v>
      </c>
      <c r="E101" s="29">
        <f>Opt.D!D5</f>
        <v>6</v>
      </c>
      <c r="F101" s="30"/>
      <c r="G101" s="45"/>
      <c r="H101" s="29">
        <f>Opt.D!G5</f>
        <v>4.5999999999999996</v>
      </c>
      <c r="I101" s="30"/>
      <c r="J101" s="2"/>
      <c r="K101" s="29">
        <f>Opt.D!J5</f>
        <v>0</v>
      </c>
      <c r="L101" s="30"/>
      <c r="M101" s="2"/>
      <c r="N101" s="30"/>
      <c r="O101" s="30"/>
      <c r="P101" s="31"/>
      <c r="Q101" s="31"/>
    </row>
    <row r="103" spans="2:17" x14ac:dyDescent="0.2">
      <c r="B103" t="s">
        <v>154</v>
      </c>
    </row>
    <row r="104" spans="2:17" x14ac:dyDescent="0.2">
      <c r="B104" s="375" t="s">
        <v>194</v>
      </c>
      <c r="C104" s="376"/>
      <c r="D104" s="146"/>
      <c r="E104" s="355" t="s">
        <v>55</v>
      </c>
      <c r="F104" s="356"/>
      <c r="G104" s="357"/>
      <c r="H104" s="358" t="s">
        <v>56</v>
      </c>
      <c r="I104" s="359"/>
      <c r="J104" s="360"/>
      <c r="K104" s="361" t="s">
        <v>57</v>
      </c>
      <c r="L104" s="362"/>
      <c r="M104" s="363"/>
      <c r="N104" s="373" t="s">
        <v>58</v>
      </c>
      <c r="O104" s="374"/>
      <c r="P104" s="373" t="s">
        <v>92</v>
      </c>
      <c r="Q104" s="374"/>
    </row>
    <row r="105" spans="2:17" ht="75" x14ac:dyDescent="0.2">
      <c r="B105" s="377"/>
      <c r="C105" s="378"/>
      <c r="D105" s="146" t="s">
        <v>5</v>
      </c>
      <c r="E105" s="178" t="s">
        <v>157</v>
      </c>
      <c r="F105" s="178" t="str">
        <f>$F$91</f>
        <v xml:space="preserve">Residual Error at 70% </v>
      </c>
      <c r="G105" s="178" t="str">
        <f>$G$91</f>
        <v xml:space="preserve">Residual Error at 95% </v>
      </c>
      <c r="H105" s="179" t="s">
        <v>157</v>
      </c>
      <c r="I105" s="179" t="str">
        <f>$F$91</f>
        <v xml:space="preserve">Residual Error at 70% </v>
      </c>
      <c r="J105" s="179" t="str">
        <f>$G$91</f>
        <v xml:space="preserve">Residual Error at 95% </v>
      </c>
      <c r="K105" s="180" t="s">
        <v>157</v>
      </c>
      <c r="L105" s="180" t="str">
        <f>$F$91</f>
        <v xml:space="preserve">Residual Error at 70% </v>
      </c>
      <c r="M105" s="180" t="str">
        <f>$G$91</f>
        <v xml:space="preserve">Residual Error at 95% </v>
      </c>
      <c r="N105" s="147" t="str">
        <f t="shared" ref="N105" si="30">$F$91</f>
        <v xml:space="preserve">Residual Error at 70% </v>
      </c>
      <c r="O105" s="147" t="str">
        <f t="shared" ref="O105" si="31">$G$91</f>
        <v xml:space="preserve">Residual Error at 95% </v>
      </c>
      <c r="P105" s="147" t="str">
        <f t="shared" ref="P105" si="32">$F$91</f>
        <v xml:space="preserve">Residual Error at 70% </v>
      </c>
      <c r="Q105" s="147" t="str">
        <f t="shared" ref="Q105" si="33">$G$91</f>
        <v xml:space="preserve">Residual Error at 95% </v>
      </c>
    </row>
    <row r="106" spans="2:17" hidden="1" x14ac:dyDescent="0.2">
      <c r="B106" s="377"/>
      <c r="C106" s="378"/>
      <c r="D106" s="42">
        <v>13</v>
      </c>
      <c r="E106" s="29">
        <f>'Opt.G (3 ori)'!D3</f>
        <v>6.5</v>
      </c>
      <c r="F106" s="30"/>
      <c r="G106" s="45"/>
      <c r="H106" s="29">
        <f>'Opt.G (3 ori)'!G3</f>
        <v>2.2999999999999998</v>
      </c>
      <c r="I106" s="30"/>
      <c r="J106" s="2"/>
      <c r="K106" s="29">
        <f>'Opt.G (3 ori)'!J3</f>
        <v>0.6</v>
      </c>
      <c r="L106" s="30"/>
      <c r="M106" s="2"/>
      <c r="N106" s="30"/>
      <c r="O106" s="30"/>
      <c r="P106" s="30"/>
      <c r="Q106" s="30"/>
    </row>
    <row r="107" spans="2:17" x14ac:dyDescent="0.2">
      <c r="B107" s="377"/>
      <c r="C107" s="378"/>
      <c r="D107" s="42">
        <v>7</v>
      </c>
      <c r="E107" s="29">
        <f>'Opt.G (3 ori)'!D4</f>
        <v>8.1999999999999993</v>
      </c>
      <c r="F107" s="30" t="str">
        <f>IF(D9="NaN","NaN",MAX(ABS(D9-(L9+E107)),ABS(F9-(L9+E107))))</f>
        <v>NaN</v>
      </c>
      <c r="G107" s="45" t="str">
        <f>IF(D18="NaN","NaN",MAX(ABS(D18-(L18+E107)),ABS(F18-(L18+E107))))</f>
        <v>NaN</v>
      </c>
      <c r="H107" s="29">
        <f>'Opt.G (3 ori)'!G4</f>
        <v>3.8</v>
      </c>
      <c r="I107" s="30">
        <f>IF(O9="NaN",MAX(ABS(F9-(R9+H107))),MAX(ABS(D9-(O9+H107)),ABS(F9-(R9+H107))))</f>
        <v>0.80666783896400318</v>
      </c>
      <c r="J107" s="2" t="str">
        <f>IF(D18="NaN","NaN",MAX(ABS(D18-(O18+H107)),ABS(F18-(R18+H107))))</f>
        <v>NaN</v>
      </c>
      <c r="K107" s="166">
        <f>'Opt.G (3 ori)'!J4</f>
        <v>0.3</v>
      </c>
      <c r="L107" s="30"/>
      <c r="M107" s="2"/>
      <c r="N107" s="30">
        <f>MAX(I107,F107,L107)</f>
        <v>0.80666783896400318</v>
      </c>
      <c r="O107" s="166">
        <f>MAX(J107,G107,M107)</f>
        <v>0</v>
      </c>
      <c r="P107" s="30">
        <f>MAX(L107,I107)</f>
        <v>0.80666783896400318</v>
      </c>
      <c r="Q107" s="166">
        <f>MAX(M107,J107)</f>
        <v>0</v>
      </c>
    </row>
    <row r="108" spans="2:17" hidden="1" x14ac:dyDescent="0.2">
      <c r="B108" s="377"/>
      <c r="C108" s="378"/>
      <c r="D108" s="42">
        <v>41</v>
      </c>
      <c r="E108" s="29">
        <f>'Opt.G (3 ori)'!D5</f>
        <v>9.1999999999999993</v>
      </c>
      <c r="F108" s="30"/>
      <c r="G108" s="45"/>
      <c r="H108" s="29">
        <f>'Opt.G (3 ori)'!G5</f>
        <v>3.8</v>
      </c>
      <c r="I108" s="30"/>
      <c r="J108" s="2"/>
      <c r="K108" s="29">
        <f>'Opt.G (3 ori)'!J5</f>
        <v>0</v>
      </c>
      <c r="L108" s="30"/>
      <c r="M108" s="2"/>
      <c r="N108" s="30"/>
      <c r="O108" s="30"/>
      <c r="P108" s="30"/>
      <c r="Q108" s="30"/>
    </row>
    <row r="110" spans="2:17" x14ac:dyDescent="0.2">
      <c r="B110" t="s">
        <v>154</v>
      </c>
    </row>
    <row r="111" spans="2:17" x14ac:dyDescent="0.2">
      <c r="B111" s="375" t="s">
        <v>195</v>
      </c>
      <c r="C111" s="376"/>
      <c r="D111" s="146"/>
      <c r="E111" s="355" t="s">
        <v>55</v>
      </c>
      <c r="F111" s="356"/>
      <c r="G111" s="357"/>
      <c r="H111" s="358" t="s">
        <v>56</v>
      </c>
      <c r="I111" s="359"/>
      <c r="J111" s="360"/>
      <c r="K111" s="361" t="s">
        <v>57</v>
      </c>
      <c r="L111" s="362"/>
      <c r="M111" s="363"/>
      <c r="N111" s="373" t="s">
        <v>58</v>
      </c>
      <c r="O111" s="374"/>
      <c r="P111" s="373" t="s">
        <v>92</v>
      </c>
      <c r="Q111" s="374"/>
    </row>
    <row r="112" spans="2:17" ht="75" x14ac:dyDescent="0.2">
      <c r="B112" s="377"/>
      <c r="C112" s="378"/>
      <c r="D112" s="146" t="s">
        <v>5</v>
      </c>
      <c r="E112" s="178" t="s">
        <v>157</v>
      </c>
      <c r="F112" s="178" t="str">
        <f>$F$91</f>
        <v xml:space="preserve">Residual Error at 70% </v>
      </c>
      <c r="G112" s="178" t="str">
        <f>$G$91</f>
        <v xml:space="preserve">Residual Error at 95% </v>
      </c>
      <c r="H112" s="179" t="s">
        <v>157</v>
      </c>
      <c r="I112" s="179" t="str">
        <f>$F$91</f>
        <v xml:space="preserve">Residual Error at 70% </v>
      </c>
      <c r="J112" s="179" t="str">
        <f>$G$91</f>
        <v xml:space="preserve">Residual Error at 95% </v>
      </c>
      <c r="K112" s="180" t="s">
        <v>157</v>
      </c>
      <c r="L112" s="180" t="str">
        <f>$F$91</f>
        <v xml:space="preserve">Residual Error at 70% </v>
      </c>
      <c r="M112" s="180" t="str">
        <f>$G$91</f>
        <v xml:space="preserve">Residual Error at 95% </v>
      </c>
      <c r="N112" s="147" t="str">
        <f t="shared" ref="N112" si="34">$F$91</f>
        <v xml:space="preserve">Residual Error at 70% </v>
      </c>
      <c r="O112" s="147" t="str">
        <f t="shared" ref="O112" si="35">$G$91</f>
        <v xml:space="preserve">Residual Error at 95% </v>
      </c>
      <c r="P112" s="147" t="str">
        <f t="shared" ref="P112" si="36">$F$91</f>
        <v xml:space="preserve">Residual Error at 70% </v>
      </c>
      <c r="Q112" s="147" t="str">
        <f t="shared" ref="Q112" si="37">$G$91</f>
        <v xml:space="preserve">Residual Error at 95% </v>
      </c>
    </row>
    <row r="113" spans="2:17" hidden="1" x14ac:dyDescent="0.2">
      <c r="B113" s="377"/>
      <c r="C113" s="378"/>
      <c r="D113" s="42">
        <v>13</v>
      </c>
      <c r="E113" s="29"/>
      <c r="F113" s="30"/>
      <c r="G113" s="45"/>
      <c r="H113" s="29"/>
      <c r="I113" s="30"/>
      <c r="J113" s="2"/>
      <c r="K113" s="29"/>
      <c r="L113" s="30"/>
      <c r="M113" s="2"/>
      <c r="N113" s="30"/>
      <c r="O113" s="166"/>
      <c r="P113" s="30"/>
      <c r="Q113" s="166">
        <f>MAX(M113,J113)</f>
        <v>0</v>
      </c>
    </row>
    <row r="114" spans="2:17" x14ac:dyDescent="0.2">
      <c r="B114" s="377"/>
      <c r="C114" s="378"/>
      <c r="D114" s="42">
        <v>7</v>
      </c>
      <c r="E114" s="29">
        <f>'Opt.G (2 ori)'!D4</f>
        <v>7.6</v>
      </c>
      <c r="F114" s="30" t="str">
        <f>IF(D27="NaN","NaN",MAX(ABS(D27-(L27+E114)),ABS(F27-(L27+E114))))</f>
        <v>NaN</v>
      </c>
      <c r="G114" s="45" t="str">
        <f>IF(D36="NaN","NaN",MAX(ABS(D36-(L36+E114)),ABS(F36-(L36+E114))))</f>
        <v>NaN</v>
      </c>
      <c r="H114" s="29">
        <f>'Opt.G (2 ori)'!G4</f>
        <v>3.6</v>
      </c>
      <c r="I114" s="30">
        <f>IF(O27="NaN",MAX(ABS(F27-(R27+H114))),MAX(ABS(D27-(O27+H114)),ABS(F27-(R27+H114))))</f>
        <v>1.002807558406559</v>
      </c>
      <c r="J114" s="2" t="str">
        <f>IF(D36="NaN","NaN",MAX(ABS(D36-(O36+H114)),ABS(F36-(R36+H114))))</f>
        <v>NaN</v>
      </c>
      <c r="K114" s="29"/>
      <c r="L114" s="30"/>
      <c r="M114" s="2"/>
      <c r="N114" s="30">
        <f>MAX(I114,F114,L114)</f>
        <v>1.002807558406559</v>
      </c>
      <c r="O114" s="166">
        <f>MAX(J114,G114,M114)</f>
        <v>0</v>
      </c>
      <c r="P114" s="30">
        <f>MAX(L114,I114)</f>
        <v>1.002807558406559</v>
      </c>
      <c r="Q114" s="30">
        <f>MAX(M114,J114)</f>
        <v>0</v>
      </c>
    </row>
    <row r="115" spans="2:17" hidden="1" x14ac:dyDescent="0.2">
      <c r="B115" s="377"/>
      <c r="C115" s="378"/>
      <c r="D115" s="42">
        <v>41</v>
      </c>
      <c r="E115" s="29"/>
      <c r="F115" s="30"/>
      <c r="G115" s="45"/>
      <c r="H115" s="29"/>
      <c r="I115" s="30"/>
      <c r="J115" s="2"/>
      <c r="K115" s="29"/>
      <c r="L115" s="30"/>
      <c r="M115" s="2"/>
      <c r="N115" s="30"/>
      <c r="O115" s="30"/>
      <c r="P115" s="30"/>
      <c r="Q115" s="30"/>
    </row>
    <row r="117" spans="2:17" hidden="1" x14ac:dyDescent="0.2">
      <c r="B117" s="377"/>
      <c r="C117" s="378"/>
      <c r="D117" s="42">
        <v>41</v>
      </c>
      <c r="E117" s="29"/>
      <c r="F117" s="30"/>
      <c r="G117" s="45"/>
      <c r="H117" s="29"/>
      <c r="I117" s="30"/>
      <c r="J117" s="2"/>
      <c r="K117" s="29"/>
      <c r="L117" s="30"/>
      <c r="M117" s="2"/>
      <c r="N117" s="30"/>
      <c r="O117" s="30"/>
      <c r="P117" s="30"/>
      <c r="Q117" s="30"/>
    </row>
    <row r="118" spans="2:17" x14ac:dyDescent="0.2">
      <c r="B118" t="s">
        <v>203</v>
      </c>
    </row>
    <row r="119" spans="2:17" x14ac:dyDescent="0.2">
      <c r="B119" s="366" t="s">
        <v>202</v>
      </c>
      <c r="C119" s="367"/>
      <c r="D119" s="229"/>
      <c r="E119" s="355" t="s">
        <v>55</v>
      </c>
      <c r="F119" s="356"/>
      <c r="G119" s="357"/>
      <c r="H119" s="358" t="s">
        <v>56</v>
      </c>
      <c r="I119" s="359"/>
      <c r="J119" s="360"/>
      <c r="K119" s="361" t="s">
        <v>57</v>
      </c>
      <c r="L119" s="362"/>
      <c r="M119" s="363"/>
      <c r="N119" s="370" t="s">
        <v>58</v>
      </c>
      <c r="O119" s="371"/>
      <c r="P119" s="370" t="s">
        <v>92</v>
      </c>
      <c r="Q119" s="371"/>
    </row>
    <row r="120" spans="2:17" ht="75" x14ac:dyDescent="0.2">
      <c r="B120" s="368"/>
      <c r="C120" s="369"/>
      <c r="D120" s="229" t="s">
        <v>5</v>
      </c>
      <c r="E120" s="178" t="s">
        <v>157</v>
      </c>
      <c r="F120" s="178" t="str">
        <f>$F$91</f>
        <v xml:space="preserve">Residual Error at 70% </v>
      </c>
      <c r="G120" s="178" t="str">
        <f>$G$91</f>
        <v xml:space="preserve">Residual Error at 95% </v>
      </c>
      <c r="H120" s="179" t="s">
        <v>157</v>
      </c>
      <c r="I120" s="179" t="str">
        <f>$F$91</f>
        <v xml:space="preserve">Residual Error at 70% </v>
      </c>
      <c r="J120" s="179" t="str">
        <f>$G$91</f>
        <v xml:space="preserve">Residual Error at 95% </v>
      </c>
      <c r="K120" s="180" t="s">
        <v>157</v>
      </c>
      <c r="L120" s="180" t="str">
        <f>$F$91</f>
        <v xml:space="preserve">Residual Error at 70% </v>
      </c>
      <c r="M120" s="180" t="str">
        <f>$G$91</f>
        <v xml:space="preserve">Residual Error at 95% </v>
      </c>
      <c r="N120" s="230" t="str">
        <f t="shared" ref="N120" si="38">$F$91</f>
        <v xml:space="preserve">Residual Error at 70% </v>
      </c>
      <c r="O120" s="230" t="str">
        <f t="shared" ref="O120" si="39">$G$91</f>
        <v xml:space="preserve">Residual Error at 95% </v>
      </c>
      <c r="P120" s="230" t="str">
        <f t="shared" ref="P120" si="40">$F$91</f>
        <v xml:space="preserve">Residual Error at 70% </v>
      </c>
      <c r="Q120" s="230" t="str">
        <f t="shared" ref="Q120" si="41">$G$91</f>
        <v xml:space="preserve">Residual Error at 95% </v>
      </c>
    </row>
    <row r="121" spans="2:17" hidden="1" x14ac:dyDescent="0.2">
      <c r="B121" s="368"/>
      <c r="C121" s="369"/>
      <c r="D121" s="42">
        <v>13</v>
      </c>
      <c r="E121" s="29" t="str">
        <f>'Opt.G (3 ori)'!D18</f>
        <v>Method option</v>
      </c>
      <c r="F121" s="30"/>
      <c r="G121" s="45"/>
      <c r="H121" s="29" t="str">
        <f>'Opt.G (3 ori)'!G18</f>
        <v>Method &amp; DUT label</v>
      </c>
      <c r="I121" s="30"/>
      <c r="J121" s="2"/>
      <c r="K121" s="29" t="str">
        <f>'Opt.G (3 ori)'!J18</f>
        <v>Offset</v>
      </c>
      <c r="L121" s="30"/>
      <c r="M121" s="2"/>
      <c r="N121" s="30"/>
      <c r="O121" s="30"/>
      <c r="P121" s="30"/>
      <c r="Q121" s="30"/>
    </row>
    <row r="122" spans="2:17" x14ac:dyDescent="0.2">
      <c r="B122" s="368"/>
      <c r="C122" s="369"/>
      <c r="D122" s="42">
        <v>7</v>
      </c>
      <c r="E122" s="29">
        <f>'Opt.H (3 ori)'!D4</f>
        <v>9.1</v>
      </c>
      <c r="F122" s="29" t="str">
        <f>IF(E9="NaN","NaN",MAX(ABS(E9-(M9+E122)),ABS(G9-(M9+E122))))</f>
        <v>NaN</v>
      </c>
      <c r="G122" s="29" t="str">
        <f>IF(E18="NaN","NaN",MAX(ABS(E18-(M18+E122)),ABS(G18-(M18+E122))))</f>
        <v>NaN</v>
      </c>
      <c r="H122" s="29">
        <f>'Opt.H (3 ori)'!G4</f>
        <v>3.5</v>
      </c>
      <c r="I122" s="30">
        <f>IF(P9="NaN",MAX(ABS(G9-(S9+H122))),MAX(ABS(E9-(P9+H122)),ABS(G9-(S9+H122))))</f>
        <v>1.4989141310090019</v>
      </c>
      <c r="J122" s="2" t="str">
        <f>IF(E18="NaN","NaN",MAX(ABS(E18-(P18+H122)),ABS(G18-(S18+H122))))</f>
        <v>NaN</v>
      </c>
      <c r="K122" s="166">
        <f>'Opt.G (3 ori)'!J19</f>
        <v>0</v>
      </c>
      <c r="L122" s="30"/>
      <c r="M122" s="2"/>
      <c r="N122" s="30">
        <f>MAX(I122,F122,L122)</f>
        <v>1.4989141310090019</v>
      </c>
      <c r="O122" s="166">
        <f>MAX(J122,G122,M122)</f>
        <v>0</v>
      </c>
      <c r="P122" s="30">
        <f>MAX(L122,I122)</f>
        <v>1.4989141310090019</v>
      </c>
      <c r="Q122" s="166">
        <f>MAX(M122,J122)</f>
        <v>0</v>
      </c>
    </row>
    <row r="123" spans="2:17" hidden="1" x14ac:dyDescent="0.2">
      <c r="B123" s="368"/>
      <c r="C123" s="369"/>
      <c r="D123" s="42">
        <v>41</v>
      </c>
      <c r="E123" s="29" t="str">
        <f>'Opt.G (3 ori)'!D20</f>
        <v>STEP SF=2000 NS=120</v>
      </c>
      <c r="F123" s="30"/>
      <c r="G123" s="45"/>
      <c r="H123" s="29" t="str">
        <f>'Opt.G (3 ori)'!G20</f>
        <v>RC NIST STEP SF=2000 NS=120 XT1080</v>
      </c>
      <c r="I123" s="30"/>
      <c r="J123" s="2"/>
      <c r="K123" s="29">
        <f>'Opt.G (3 ori)'!J20</f>
        <v>6.5</v>
      </c>
      <c r="L123" s="30"/>
      <c r="M123" s="2"/>
      <c r="N123" s="30"/>
      <c r="O123" s="30"/>
      <c r="P123" s="30"/>
      <c r="Q123" s="30"/>
    </row>
    <row r="125" spans="2:17" x14ac:dyDescent="0.2">
      <c r="B125" t="s">
        <v>238</v>
      </c>
    </row>
    <row r="126" spans="2:17" x14ac:dyDescent="0.2">
      <c r="B126" s="351" t="s">
        <v>242</v>
      </c>
      <c r="C126" s="352"/>
      <c r="D126" s="266"/>
      <c r="E126" s="355" t="s">
        <v>55</v>
      </c>
      <c r="F126" s="356"/>
      <c r="G126" s="357"/>
      <c r="H126" s="358" t="s">
        <v>56</v>
      </c>
      <c r="I126" s="359"/>
      <c r="J126" s="360"/>
      <c r="K126" s="361" t="s">
        <v>57</v>
      </c>
      <c r="L126" s="362"/>
      <c r="M126" s="363"/>
      <c r="N126" s="364" t="s">
        <v>58</v>
      </c>
      <c r="O126" s="365"/>
      <c r="P126" s="364" t="s">
        <v>92</v>
      </c>
      <c r="Q126" s="365"/>
    </row>
    <row r="127" spans="2:17" ht="75" x14ac:dyDescent="0.2">
      <c r="B127" s="353"/>
      <c r="C127" s="354"/>
      <c r="D127" s="266" t="s">
        <v>5</v>
      </c>
      <c r="E127" s="178" t="s">
        <v>157</v>
      </c>
      <c r="F127" s="178" t="str">
        <f>$F$91</f>
        <v xml:space="preserve">Residual Error at 70% </v>
      </c>
      <c r="G127" s="178" t="str">
        <f>$G$91</f>
        <v xml:space="preserve">Residual Error at 95% </v>
      </c>
      <c r="H127" s="179" t="s">
        <v>157</v>
      </c>
      <c r="I127" s="179" t="str">
        <f>$F$91</f>
        <v xml:space="preserve">Residual Error at 70% </v>
      </c>
      <c r="J127" s="179" t="str">
        <f>$G$91</f>
        <v xml:space="preserve">Residual Error at 95% </v>
      </c>
      <c r="K127" s="180" t="s">
        <v>157</v>
      </c>
      <c r="L127" s="180" t="str">
        <f>$F$91</f>
        <v xml:space="preserve">Residual Error at 70% </v>
      </c>
      <c r="M127" s="180" t="str">
        <f>$G$91</f>
        <v xml:space="preserve">Residual Error at 95% </v>
      </c>
      <c r="N127" s="267" t="str">
        <f t="shared" ref="N127" si="42">$F$91</f>
        <v xml:space="preserve">Residual Error at 70% </v>
      </c>
      <c r="O127" s="267" t="str">
        <f t="shared" ref="O127" si="43">$G$91</f>
        <v xml:space="preserve">Residual Error at 95% </v>
      </c>
      <c r="P127" s="267" t="str">
        <f t="shared" ref="P127" si="44">$F$91</f>
        <v xml:space="preserve">Residual Error at 70% </v>
      </c>
      <c r="Q127" s="267" t="str">
        <f t="shared" ref="Q127" si="45">$G$91</f>
        <v xml:space="preserve">Residual Error at 95% </v>
      </c>
    </row>
    <row r="128" spans="2:17" x14ac:dyDescent="0.2">
      <c r="B128" s="353"/>
      <c r="C128" s="354"/>
      <c r="D128" s="42">
        <v>13</v>
      </c>
      <c r="E128" s="29"/>
      <c r="F128" s="30"/>
      <c r="G128" s="45"/>
      <c r="H128" s="29"/>
      <c r="I128" s="30"/>
      <c r="J128" s="2"/>
      <c r="K128" s="29"/>
      <c r="L128" s="30"/>
      <c r="M128" s="2"/>
      <c r="N128" s="30"/>
      <c r="O128" s="166"/>
      <c r="P128" s="30"/>
      <c r="Q128" s="166"/>
    </row>
    <row r="129" spans="1:17" x14ac:dyDescent="0.2">
      <c r="B129" s="353"/>
      <c r="C129" s="354"/>
      <c r="D129" s="42">
        <v>7</v>
      </c>
      <c r="E129" s="29">
        <f>Opt.I!D5</f>
        <v>11.9</v>
      </c>
      <c r="F129" s="30" t="s">
        <v>155</v>
      </c>
      <c r="G129" s="45" t="s">
        <v>155</v>
      </c>
      <c r="H129" s="29">
        <f>Opt.I!G5</f>
        <v>3.6</v>
      </c>
      <c r="I129" s="30" t="s">
        <v>155</v>
      </c>
      <c r="J129" s="2" t="s">
        <v>155</v>
      </c>
      <c r="K129" s="29">
        <f>Opt.I!J5</f>
        <v>0</v>
      </c>
      <c r="L129" s="30" t="s">
        <v>155</v>
      </c>
      <c r="M129" s="2" t="s">
        <v>155</v>
      </c>
      <c r="N129" s="30">
        <f>MAX(I129,F129,L129)</f>
        <v>0</v>
      </c>
      <c r="O129" s="30">
        <f>MAX(J129,G129,M129)</f>
        <v>0</v>
      </c>
      <c r="P129" s="30">
        <f>MAX(L129,I129)</f>
        <v>0</v>
      </c>
      <c r="Q129" s="30">
        <f>MAX(M129,J129)</f>
        <v>0</v>
      </c>
    </row>
    <row r="130" spans="1:17" x14ac:dyDescent="0.2">
      <c r="B130" s="353"/>
      <c r="C130" s="354"/>
      <c r="D130" s="42">
        <v>41</v>
      </c>
      <c r="E130" s="29"/>
      <c r="F130" s="30"/>
      <c r="G130" s="45"/>
      <c r="H130" s="29"/>
      <c r="I130" s="30"/>
      <c r="J130" s="2"/>
      <c r="K130" s="29"/>
      <c r="L130" s="30"/>
      <c r="M130" s="2"/>
      <c r="N130" s="30"/>
      <c r="O130" s="30"/>
      <c r="P130" s="30"/>
      <c r="Q130" s="30"/>
    </row>
    <row r="132" spans="1:17" ht="24" x14ac:dyDescent="0.3">
      <c r="A132" s="141" t="s">
        <v>163</v>
      </c>
    </row>
    <row r="133" spans="1:17" x14ac:dyDescent="0.2">
      <c r="B133" t="s">
        <v>152</v>
      </c>
    </row>
    <row r="134" spans="1:17" x14ac:dyDescent="0.2">
      <c r="B134" s="379" t="s">
        <v>81</v>
      </c>
      <c r="C134" s="380"/>
      <c r="D134" s="142"/>
      <c r="E134" s="181" t="s">
        <v>55</v>
      </c>
      <c r="F134" s="183" t="s">
        <v>56</v>
      </c>
      <c r="G134" s="184" t="s">
        <v>57</v>
      </c>
    </row>
    <row r="135" spans="1:17" x14ac:dyDescent="0.2">
      <c r="B135" s="381"/>
      <c r="C135" s="382"/>
      <c r="D135" s="142" t="s">
        <v>5</v>
      </c>
      <c r="E135" s="182" t="s">
        <v>162</v>
      </c>
      <c r="F135" s="179" t="s">
        <v>162</v>
      </c>
      <c r="G135" s="180" t="s">
        <v>162</v>
      </c>
    </row>
    <row r="136" spans="1:17" ht="15" hidden="1" customHeight="1" x14ac:dyDescent="0.2">
      <c r="B136" s="381"/>
      <c r="C136" s="382"/>
      <c r="D136" s="42">
        <v>13</v>
      </c>
      <c r="E136" s="29">
        <f>IF(F92&gt;F49,F92-F49,0)</f>
        <v>0</v>
      </c>
      <c r="F136" s="29">
        <f>IF(I92&gt;I49,I92-I49,0)</f>
        <v>0</v>
      </c>
      <c r="G136" s="29">
        <f>IF(L92&gt;L49,L92-L49,0)</f>
        <v>0</v>
      </c>
    </row>
    <row r="137" spans="1:17" x14ac:dyDescent="0.2">
      <c r="B137" s="381"/>
      <c r="C137" s="382"/>
      <c r="D137" s="42">
        <v>7</v>
      </c>
      <c r="E137" s="29">
        <f>IF(F93&gt;F50,F93-F50,0)</f>
        <v>0</v>
      </c>
      <c r="F137" s="29">
        <f>IF(I93&gt;I50,I93-I50,0)</f>
        <v>5.7782272062098627E-2</v>
      </c>
      <c r="G137" s="29">
        <f>IF(L93&gt;L50,L93-L50,0)</f>
        <v>0</v>
      </c>
    </row>
    <row r="138" spans="1:17" ht="15" hidden="1" customHeight="1" x14ac:dyDescent="0.2">
      <c r="B138" s="381"/>
      <c r="C138" s="382"/>
      <c r="D138" s="42">
        <v>41</v>
      </c>
      <c r="E138" s="29">
        <f>IF(F94&gt;F51,F94-F51,0)</f>
        <v>0</v>
      </c>
      <c r="F138" s="29">
        <f>IF(I94&gt;I51,I94-I51,0)</f>
        <v>0</v>
      </c>
      <c r="G138" s="29"/>
    </row>
    <row r="140" spans="1:17" x14ac:dyDescent="0.2">
      <c r="B140" t="s">
        <v>153</v>
      </c>
    </row>
    <row r="141" spans="1:17" x14ac:dyDescent="0.2">
      <c r="B141" s="383" t="s">
        <v>82</v>
      </c>
      <c r="C141" s="384"/>
      <c r="D141" s="144"/>
      <c r="E141" s="181" t="s">
        <v>55</v>
      </c>
      <c r="F141" s="183" t="s">
        <v>56</v>
      </c>
      <c r="G141" s="184" t="s">
        <v>57</v>
      </c>
    </row>
    <row r="142" spans="1:17" x14ac:dyDescent="0.2">
      <c r="B142" s="385"/>
      <c r="C142" s="386"/>
      <c r="D142" s="144" t="s">
        <v>5</v>
      </c>
      <c r="E142" s="182" t="s">
        <v>162</v>
      </c>
      <c r="F142" s="179" t="s">
        <v>162</v>
      </c>
      <c r="G142" s="180" t="s">
        <v>162</v>
      </c>
    </row>
    <row r="143" spans="1:17" hidden="1" x14ac:dyDescent="0.2">
      <c r="B143" s="385"/>
      <c r="C143" s="386"/>
      <c r="D143" s="42">
        <v>13</v>
      </c>
      <c r="E143" s="29">
        <f>IF(F99&gt;F56,F99-F56,0)</f>
        <v>0</v>
      </c>
      <c r="F143" s="29">
        <f>IF(I99&gt;I56,I99-I56,0)</f>
        <v>0</v>
      </c>
      <c r="G143" s="29">
        <f>IF(L99&gt;L56,L99-L56,0)</f>
        <v>0</v>
      </c>
    </row>
    <row r="144" spans="1:17" x14ac:dyDescent="0.2">
      <c r="B144" s="385"/>
      <c r="C144" s="386"/>
      <c r="D144" s="42">
        <v>7</v>
      </c>
      <c r="E144" s="29">
        <f>IF(F100&gt;F57,F100-F57,0)</f>
        <v>0</v>
      </c>
      <c r="F144" s="29">
        <f>IF(I100&gt;I57,I100-I57,0)</f>
        <v>0</v>
      </c>
      <c r="G144" s="29">
        <f>IF(L100&gt;L57,L100-L57,0)</f>
        <v>0</v>
      </c>
    </row>
    <row r="145" spans="2:7" hidden="1" x14ac:dyDescent="0.2">
      <c r="B145" s="385"/>
      <c r="C145" s="386"/>
      <c r="D145" s="42">
        <v>41</v>
      </c>
      <c r="E145" s="29">
        <f>IF(F101&gt;F58,F101-F58,0)</f>
        <v>0</v>
      </c>
      <c r="F145" s="29">
        <f>IF(I101&gt;I58,I101-I58,0)</f>
        <v>0</v>
      </c>
      <c r="G145" s="29"/>
    </row>
    <row r="147" spans="2:7" x14ac:dyDescent="0.2">
      <c r="B147" t="s">
        <v>154</v>
      </c>
    </row>
    <row r="148" spans="2:7" x14ac:dyDescent="0.2">
      <c r="B148" s="375" t="s">
        <v>194</v>
      </c>
      <c r="C148" s="376"/>
      <c r="D148" s="146"/>
      <c r="E148" s="181" t="s">
        <v>55</v>
      </c>
      <c r="F148" s="183" t="s">
        <v>56</v>
      </c>
      <c r="G148" s="184" t="s">
        <v>57</v>
      </c>
    </row>
    <row r="149" spans="2:7" x14ac:dyDescent="0.2">
      <c r="B149" s="377"/>
      <c r="C149" s="378"/>
      <c r="D149" s="146" t="s">
        <v>5</v>
      </c>
      <c r="E149" s="182" t="s">
        <v>162</v>
      </c>
      <c r="F149" s="179" t="s">
        <v>162</v>
      </c>
      <c r="G149" s="180" t="s">
        <v>162</v>
      </c>
    </row>
    <row r="150" spans="2:7" hidden="1" x14ac:dyDescent="0.2">
      <c r="B150" s="377"/>
      <c r="C150" s="378"/>
      <c r="D150" s="42">
        <v>13</v>
      </c>
      <c r="E150" s="29">
        <f>IF(F106&gt;F63,F106-F63,0)</f>
        <v>0</v>
      </c>
      <c r="F150" s="29">
        <f>IF(I106&gt;I63,I106-I63,0)</f>
        <v>0</v>
      </c>
      <c r="G150" s="29">
        <f>IF(L106&gt;L63,L106-L63,0)</f>
        <v>0</v>
      </c>
    </row>
    <row r="151" spans="2:7" x14ac:dyDescent="0.2">
      <c r="B151" s="377"/>
      <c r="C151" s="378"/>
      <c r="D151" s="42">
        <v>7</v>
      </c>
      <c r="E151" s="29" t="str">
        <f>IF(F107="NaN","NaN",IF(F107&gt;F64,F107-F64,0))</f>
        <v>NaN</v>
      </c>
      <c r="F151" s="29">
        <f>IF(I107&gt;I64,I107-I64,0)</f>
        <v>0</v>
      </c>
      <c r="G151" s="29">
        <f>IF(L107&gt;L64,L107-L64,0)</f>
        <v>0</v>
      </c>
    </row>
    <row r="152" spans="2:7" hidden="1" x14ac:dyDescent="0.2">
      <c r="B152" s="377"/>
      <c r="C152" s="378"/>
      <c r="D152" s="42">
        <v>41</v>
      </c>
      <c r="E152" s="29">
        <f t="shared" ref="E152" si="46">IF(F108&gt;F65,F108-F65,0)</f>
        <v>0</v>
      </c>
      <c r="F152" s="29">
        <f>IF(I108&gt;I65,I108-I65,0)</f>
        <v>0</v>
      </c>
      <c r="G152" s="29"/>
    </row>
    <row r="154" spans="2:7" x14ac:dyDescent="0.2">
      <c r="B154" t="s">
        <v>154</v>
      </c>
    </row>
    <row r="155" spans="2:7" x14ac:dyDescent="0.2">
      <c r="B155" s="375" t="s">
        <v>195</v>
      </c>
      <c r="C155" s="376"/>
      <c r="D155" s="146"/>
      <c r="E155" s="181" t="s">
        <v>55</v>
      </c>
      <c r="F155" s="183" t="s">
        <v>56</v>
      </c>
      <c r="G155" s="184" t="s">
        <v>57</v>
      </c>
    </row>
    <row r="156" spans="2:7" x14ac:dyDescent="0.2">
      <c r="B156" s="377"/>
      <c r="C156" s="378"/>
      <c r="D156" s="146" t="s">
        <v>5</v>
      </c>
      <c r="E156" s="182" t="s">
        <v>162</v>
      </c>
      <c r="F156" s="179" t="s">
        <v>162</v>
      </c>
      <c r="G156" s="180" t="s">
        <v>162</v>
      </c>
    </row>
    <row r="157" spans="2:7" hidden="1" x14ac:dyDescent="0.2">
      <c r="B157" s="377"/>
      <c r="C157" s="378"/>
      <c r="D157" s="42">
        <v>13</v>
      </c>
      <c r="E157" s="196"/>
      <c r="F157" s="29"/>
      <c r="G157" s="29"/>
    </row>
    <row r="158" spans="2:7" x14ac:dyDescent="0.2">
      <c r="B158" s="377"/>
      <c r="C158" s="378"/>
      <c r="D158" s="42">
        <v>7</v>
      </c>
      <c r="E158" s="29" t="str">
        <f>IF(F114="NaN","NaN",IF(F114&gt;F71,F114-F71,0))</f>
        <v>NaN</v>
      </c>
      <c r="F158" s="29">
        <f>IF(I114&gt;I71,I114-I71,0)</f>
        <v>0</v>
      </c>
      <c r="G158" s="29">
        <f>IF(L114&gt;L71,L114-L71,0)</f>
        <v>0</v>
      </c>
    </row>
    <row r="159" spans="2:7" hidden="1" x14ac:dyDescent="0.2">
      <c r="B159" s="377"/>
      <c r="C159" s="378"/>
      <c r="D159" s="42">
        <v>41</v>
      </c>
      <c r="E159" s="196"/>
      <c r="F159" s="166">
        <f>IF(I115&gt;I93,I115-I93,0)</f>
        <v>0</v>
      </c>
      <c r="G159" s="29"/>
    </row>
    <row r="161" spans="1:7" x14ac:dyDescent="0.2">
      <c r="B161" t="s">
        <v>203</v>
      </c>
    </row>
    <row r="162" spans="1:7" x14ac:dyDescent="0.2">
      <c r="B162" s="366" t="s">
        <v>202</v>
      </c>
      <c r="C162" s="367"/>
      <c r="D162" s="229"/>
      <c r="E162" s="181" t="s">
        <v>55</v>
      </c>
      <c r="F162" s="183" t="s">
        <v>56</v>
      </c>
      <c r="G162" s="184" t="s">
        <v>57</v>
      </c>
    </row>
    <row r="163" spans="1:7" x14ac:dyDescent="0.2">
      <c r="B163" s="368"/>
      <c r="C163" s="369"/>
      <c r="D163" s="229" t="s">
        <v>5</v>
      </c>
      <c r="E163" s="182" t="s">
        <v>162</v>
      </c>
      <c r="F163" s="179" t="s">
        <v>162</v>
      </c>
      <c r="G163" s="180" t="s">
        <v>162</v>
      </c>
    </row>
    <row r="164" spans="1:7" hidden="1" x14ac:dyDescent="0.2">
      <c r="B164" s="368"/>
      <c r="C164" s="369"/>
      <c r="D164" s="42">
        <v>13</v>
      </c>
      <c r="E164" s="29" t="e">
        <f>IF(F120&gt;F77,F120-F77,0)</f>
        <v>#VALUE!</v>
      </c>
      <c r="F164" s="29" t="e">
        <f>IF(I120&gt;I77,I120-I77,0)</f>
        <v>#VALUE!</v>
      </c>
      <c r="G164" s="29" t="e">
        <f>IF(L120&gt;L77,L120-L77,0)</f>
        <v>#VALUE!</v>
      </c>
    </row>
    <row r="165" spans="1:7" x14ac:dyDescent="0.2">
      <c r="B165" s="368"/>
      <c r="C165" s="369"/>
      <c r="D165" s="42">
        <v>7</v>
      </c>
      <c r="E165" s="29" t="str">
        <f>IF(F122="NaN","NaN",IF(F121&gt;F78,F121-F78,0))</f>
        <v>NaN</v>
      </c>
      <c r="F165" s="29">
        <f>IF(I122&gt;I78,I122-I78,0)</f>
        <v>0.22101038966025044</v>
      </c>
      <c r="G165" s="29">
        <f>IF(L122&gt;L78,L122-L78,0)</f>
        <v>0</v>
      </c>
    </row>
    <row r="166" spans="1:7" hidden="1" x14ac:dyDescent="0.2">
      <c r="B166" s="368"/>
      <c r="C166" s="369"/>
      <c r="D166" s="42">
        <v>41</v>
      </c>
      <c r="E166" s="29" t="e">
        <f t="shared" ref="E166" si="47">IF(F122&gt;F79,F122-F79,0)</f>
        <v>#VALUE!</v>
      </c>
      <c r="F166" s="29">
        <f>IF(I122&gt;I79,I122-I79,0)</f>
        <v>0</v>
      </c>
      <c r="G166" s="29"/>
    </row>
    <row r="168" spans="1:7" x14ac:dyDescent="0.2">
      <c r="B168" t="s">
        <v>238</v>
      </c>
    </row>
    <row r="169" spans="1:7" x14ac:dyDescent="0.2">
      <c r="B169" s="351" t="s">
        <v>242</v>
      </c>
      <c r="C169" s="352"/>
      <c r="D169" s="266"/>
      <c r="E169" s="181" t="s">
        <v>55</v>
      </c>
      <c r="F169" s="183" t="s">
        <v>56</v>
      </c>
      <c r="G169" s="268" t="s">
        <v>57</v>
      </c>
    </row>
    <row r="170" spans="1:7" x14ac:dyDescent="0.2">
      <c r="B170" s="353"/>
      <c r="C170" s="354"/>
      <c r="D170" s="266" t="s">
        <v>5</v>
      </c>
      <c r="E170" s="182" t="s">
        <v>162</v>
      </c>
      <c r="F170" s="179" t="s">
        <v>162</v>
      </c>
      <c r="G170" s="180" t="s">
        <v>162</v>
      </c>
    </row>
    <row r="171" spans="1:7" hidden="1" x14ac:dyDescent="0.2">
      <c r="B171" s="353"/>
      <c r="C171" s="354"/>
      <c r="D171" s="42">
        <v>13</v>
      </c>
      <c r="E171" s="29">
        <f>IF(F128&gt;F85,F128-F85,0)</f>
        <v>0</v>
      </c>
      <c r="F171" s="29">
        <f>IF(I128&gt;I85,I128-I85,0)</f>
        <v>0</v>
      </c>
      <c r="G171" s="29">
        <f>IF(L128&gt;L85,L128-L85,0)</f>
        <v>0</v>
      </c>
    </row>
    <row r="172" spans="1:7" x14ac:dyDescent="0.2">
      <c r="B172" s="353"/>
      <c r="C172" s="354"/>
      <c r="D172" s="42">
        <v>7</v>
      </c>
      <c r="E172" s="29" t="s">
        <v>155</v>
      </c>
      <c r="F172" s="29" t="s">
        <v>155</v>
      </c>
      <c r="G172" s="29" t="s">
        <v>155</v>
      </c>
    </row>
    <row r="173" spans="1:7" hidden="1" x14ac:dyDescent="0.2">
      <c r="B173" s="353"/>
      <c r="C173" s="354"/>
      <c r="D173" s="42">
        <v>41</v>
      </c>
      <c r="E173" s="166">
        <f>IF(F130&gt;F87,F130-F87,0)</f>
        <v>0</v>
      </c>
      <c r="F173" s="166">
        <f>IF(I130&gt;I87,I130-I87,0)</f>
        <v>0</v>
      </c>
      <c r="G173" s="29"/>
    </row>
    <row r="175" spans="1:7" x14ac:dyDescent="0.2">
      <c r="A175" t="s">
        <v>164</v>
      </c>
    </row>
    <row r="176" spans="1:7" x14ac:dyDescent="0.2">
      <c r="A176" t="s">
        <v>165</v>
      </c>
      <c r="B176" t="s">
        <v>180</v>
      </c>
    </row>
  </sheetData>
  <mergeCells count="169">
    <mergeCell ref="P97:Q97"/>
    <mergeCell ref="B90:C94"/>
    <mergeCell ref="E90:G90"/>
    <mergeCell ref="P90:Q90"/>
    <mergeCell ref="B134:C138"/>
    <mergeCell ref="B141:C145"/>
    <mergeCell ref="H39:K40"/>
    <mergeCell ref="P61:Q61"/>
    <mergeCell ref="K61:M61"/>
    <mergeCell ref="N61:O61"/>
    <mergeCell ref="B54:C58"/>
    <mergeCell ref="E54:G54"/>
    <mergeCell ref="H54:J54"/>
    <mergeCell ref="K54:M54"/>
    <mergeCell ref="N54:O54"/>
    <mergeCell ref="B75:C79"/>
    <mergeCell ref="E75:G75"/>
    <mergeCell ref="H75:J75"/>
    <mergeCell ref="K75:M75"/>
    <mergeCell ref="N75:O75"/>
    <mergeCell ref="P75:Q75"/>
    <mergeCell ref="B117:C117"/>
    <mergeCell ref="P111:Q111"/>
    <mergeCell ref="O23:Q23"/>
    <mergeCell ref="D5:E6"/>
    <mergeCell ref="F5:G6"/>
    <mergeCell ref="H5:I6"/>
    <mergeCell ref="J5:K6"/>
    <mergeCell ref="L5:N6"/>
    <mergeCell ref="H47:J47"/>
    <mergeCell ref="K47:M47"/>
    <mergeCell ref="N47:O47"/>
    <mergeCell ref="P47:Q47"/>
    <mergeCell ref="O40:Q40"/>
    <mergeCell ref="D40:E40"/>
    <mergeCell ref="A12:A18"/>
    <mergeCell ref="D12:T12"/>
    <mergeCell ref="D13:E13"/>
    <mergeCell ref="F13:G13"/>
    <mergeCell ref="H13:I13"/>
    <mergeCell ref="J13:K13"/>
    <mergeCell ref="L13:N13"/>
    <mergeCell ref="O13:Q13"/>
    <mergeCell ref="R13:T13"/>
    <mergeCell ref="O14:Q14"/>
    <mergeCell ref="R14:T14"/>
    <mergeCell ref="O15:Q15"/>
    <mergeCell ref="R15:T15"/>
    <mergeCell ref="B16:C16"/>
    <mergeCell ref="B14:B15"/>
    <mergeCell ref="C14:C15"/>
    <mergeCell ref="L14:N15"/>
    <mergeCell ref="D14:E15"/>
    <mergeCell ref="F14:G15"/>
    <mergeCell ref="H14:I15"/>
    <mergeCell ref="J14:K15"/>
    <mergeCell ref="R22:T22"/>
    <mergeCell ref="B23:B24"/>
    <mergeCell ref="C23:C24"/>
    <mergeCell ref="D23:E24"/>
    <mergeCell ref="F23:G24"/>
    <mergeCell ref="H23:I24"/>
    <mergeCell ref="J23:K24"/>
    <mergeCell ref="L23:N24"/>
    <mergeCell ref="A3:A9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R23:T23"/>
    <mergeCell ref="O24:Q24"/>
    <mergeCell ref="R24:T24"/>
    <mergeCell ref="B25:C25"/>
    <mergeCell ref="A30:A36"/>
    <mergeCell ref="D30:T30"/>
    <mergeCell ref="D31:E31"/>
    <mergeCell ref="F31:G31"/>
    <mergeCell ref="H31:I31"/>
    <mergeCell ref="J31:K31"/>
    <mergeCell ref="L31:N31"/>
    <mergeCell ref="O31:Q31"/>
    <mergeCell ref="R31:T31"/>
    <mergeCell ref="B32:B33"/>
    <mergeCell ref="C32:C33"/>
    <mergeCell ref="D32:E33"/>
    <mergeCell ref="A21:A27"/>
    <mergeCell ref="D21:T21"/>
    <mergeCell ref="D22:E22"/>
    <mergeCell ref="F22:G22"/>
    <mergeCell ref="H22:I22"/>
    <mergeCell ref="J22:K22"/>
    <mergeCell ref="L22:N22"/>
    <mergeCell ref="O22:Q22"/>
    <mergeCell ref="R32:T32"/>
    <mergeCell ref="O33:Q33"/>
    <mergeCell ref="R33:T33"/>
    <mergeCell ref="B34:C34"/>
    <mergeCell ref="B68:C72"/>
    <mergeCell ref="E68:G68"/>
    <mergeCell ref="H68:J68"/>
    <mergeCell ref="K68:M68"/>
    <mergeCell ref="N68:O68"/>
    <mergeCell ref="P68:Q68"/>
    <mergeCell ref="F32:G33"/>
    <mergeCell ref="H32:I33"/>
    <mergeCell ref="J32:K33"/>
    <mergeCell ref="L32:N33"/>
    <mergeCell ref="O32:Q32"/>
    <mergeCell ref="B47:C51"/>
    <mergeCell ref="E47:G47"/>
    <mergeCell ref="O39:Q39"/>
    <mergeCell ref="B39:B40"/>
    <mergeCell ref="D39:E39"/>
    <mergeCell ref="P54:Q54"/>
    <mergeCell ref="B61:C65"/>
    <mergeCell ref="E61:G61"/>
    <mergeCell ref="H61:J61"/>
    <mergeCell ref="B155:C159"/>
    <mergeCell ref="B111:C115"/>
    <mergeCell ref="E111:G111"/>
    <mergeCell ref="H111:J111"/>
    <mergeCell ref="K111:M111"/>
    <mergeCell ref="N111:O111"/>
    <mergeCell ref="H90:J90"/>
    <mergeCell ref="K90:M90"/>
    <mergeCell ref="N90:O90"/>
    <mergeCell ref="B148:C152"/>
    <mergeCell ref="B104:C108"/>
    <mergeCell ref="E104:G104"/>
    <mergeCell ref="H104:J104"/>
    <mergeCell ref="K104:M104"/>
    <mergeCell ref="N104:O104"/>
    <mergeCell ref="K97:M97"/>
    <mergeCell ref="N97:O97"/>
    <mergeCell ref="P104:Q104"/>
    <mergeCell ref="B169:C173"/>
    <mergeCell ref="B82:C86"/>
    <mergeCell ref="E82:G82"/>
    <mergeCell ref="H82:J82"/>
    <mergeCell ref="K82:M82"/>
    <mergeCell ref="N82:O82"/>
    <mergeCell ref="P82:Q82"/>
    <mergeCell ref="B126:C130"/>
    <mergeCell ref="E126:G126"/>
    <mergeCell ref="H126:J126"/>
    <mergeCell ref="K126:M126"/>
    <mergeCell ref="N126:O126"/>
    <mergeCell ref="P126:Q126"/>
    <mergeCell ref="B162:C166"/>
    <mergeCell ref="B119:C123"/>
    <mergeCell ref="E119:G119"/>
    <mergeCell ref="H119:J119"/>
    <mergeCell ref="K119:M119"/>
    <mergeCell ref="N119:O119"/>
    <mergeCell ref="P119:Q119"/>
    <mergeCell ref="B97:C101"/>
    <mergeCell ref="E97:G97"/>
    <mergeCell ref="H97:J97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75"/>
  <sheetViews>
    <sheetView topLeftCell="A79" workbookViewId="0">
      <selection activeCell="B82" sqref="B82:C86"/>
    </sheetView>
  </sheetViews>
  <sheetFormatPr baseColWidth="10" defaultRowHeight="15" x14ac:dyDescent="0.2"/>
  <cols>
    <col min="4" max="20" width="11.5" customWidth="1"/>
  </cols>
  <sheetData>
    <row r="3" spans="1:20" ht="21" x14ac:dyDescent="0.25">
      <c r="A3" s="389">
        <v>0.7</v>
      </c>
      <c r="D3" s="391" t="s">
        <v>98</v>
      </c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</row>
    <row r="4" spans="1:20" ht="16" x14ac:dyDescent="0.2">
      <c r="A4" s="390"/>
      <c r="B4" s="134"/>
      <c r="C4" s="134"/>
      <c r="D4" s="392" t="s">
        <v>99</v>
      </c>
      <c r="E4" s="392"/>
      <c r="F4" s="392" t="s">
        <v>100</v>
      </c>
      <c r="G4" s="392"/>
      <c r="H4" s="393" t="s">
        <v>101</v>
      </c>
      <c r="I4" s="393"/>
      <c r="J4" s="393" t="s">
        <v>102</v>
      </c>
      <c r="K4" s="393"/>
      <c r="L4" s="394" t="s">
        <v>33</v>
      </c>
      <c r="M4" s="394"/>
      <c r="N4" s="394"/>
      <c r="O4" s="395" t="s">
        <v>103</v>
      </c>
      <c r="P4" s="395"/>
      <c r="Q4" s="395"/>
      <c r="R4" s="395" t="s">
        <v>104</v>
      </c>
      <c r="S4" s="395"/>
      <c r="T4" s="395"/>
    </row>
    <row r="5" spans="1:20" ht="16" x14ac:dyDescent="0.2">
      <c r="A5" s="390"/>
      <c r="B5" s="396" t="s">
        <v>5</v>
      </c>
      <c r="C5" s="396" t="s">
        <v>4</v>
      </c>
      <c r="D5" s="405" t="s">
        <v>193</v>
      </c>
      <c r="E5" s="406"/>
      <c r="F5" s="405" t="s">
        <v>193</v>
      </c>
      <c r="G5" s="406"/>
      <c r="H5" s="409" t="s">
        <v>193</v>
      </c>
      <c r="I5" s="409"/>
      <c r="J5" s="409" t="s">
        <v>193</v>
      </c>
      <c r="K5" s="409"/>
      <c r="L5" s="394" t="s">
        <v>145</v>
      </c>
      <c r="M5" s="394"/>
      <c r="N5" s="394"/>
      <c r="O5" s="395" t="s">
        <v>145</v>
      </c>
      <c r="P5" s="395"/>
      <c r="Q5" s="395"/>
      <c r="R5" s="395" t="s">
        <v>145</v>
      </c>
      <c r="S5" s="395"/>
      <c r="T5" s="395"/>
    </row>
    <row r="6" spans="1:20" ht="16" x14ac:dyDescent="0.2">
      <c r="A6" s="390"/>
      <c r="B6" s="396"/>
      <c r="C6" s="396"/>
      <c r="D6" s="407"/>
      <c r="E6" s="408"/>
      <c r="F6" s="407"/>
      <c r="G6" s="408"/>
      <c r="H6" s="409"/>
      <c r="I6" s="409"/>
      <c r="J6" s="409"/>
      <c r="K6" s="409"/>
      <c r="L6" s="394"/>
      <c r="M6" s="394"/>
      <c r="N6" s="394"/>
      <c r="O6" s="397" t="s">
        <v>146</v>
      </c>
      <c r="P6" s="397"/>
      <c r="Q6" s="397"/>
      <c r="R6" s="397" t="s">
        <v>146</v>
      </c>
      <c r="S6" s="397"/>
      <c r="T6" s="397"/>
    </row>
    <row r="7" spans="1:20" ht="16" x14ac:dyDescent="0.2">
      <c r="A7" s="390"/>
      <c r="B7" s="396" t="s">
        <v>147</v>
      </c>
      <c r="C7" s="396"/>
      <c r="D7" s="156" t="s">
        <v>150</v>
      </c>
      <c r="E7" s="156" t="s">
        <v>149</v>
      </c>
      <c r="F7" s="156" t="s">
        <v>150</v>
      </c>
      <c r="G7" s="156" t="s">
        <v>149</v>
      </c>
      <c r="H7" s="157" t="s">
        <v>150</v>
      </c>
      <c r="I7" s="157" t="s">
        <v>149</v>
      </c>
      <c r="J7" s="157" t="s">
        <v>150</v>
      </c>
      <c r="K7" s="157" t="s">
        <v>149</v>
      </c>
      <c r="L7" s="137" t="s">
        <v>150</v>
      </c>
      <c r="M7" s="137" t="s">
        <v>149</v>
      </c>
      <c r="N7" s="137" t="s">
        <v>151</v>
      </c>
      <c r="O7" s="138" t="s">
        <v>150</v>
      </c>
      <c r="P7" s="138" t="s">
        <v>149</v>
      </c>
      <c r="Q7" s="138" t="s">
        <v>151</v>
      </c>
      <c r="R7" s="138" t="s">
        <v>150</v>
      </c>
      <c r="S7" s="138" t="s">
        <v>149</v>
      </c>
      <c r="T7" s="138" t="s">
        <v>151</v>
      </c>
    </row>
    <row r="8" spans="1:20" ht="16" hidden="1" x14ac:dyDescent="0.2">
      <c r="A8" s="390"/>
      <c r="B8" s="161" t="s">
        <v>107</v>
      </c>
      <c r="C8" s="136" t="s">
        <v>169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</row>
    <row r="9" spans="1:20" ht="16" hidden="1" x14ac:dyDescent="0.2">
      <c r="A9" s="390"/>
      <c r="B9" s="161" t="s">
        <v>114</v>
      </c>
      <c r="C9" s="136" t="s">
        <v>169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</row>
    <row r="10" spans="1:20" ht="16" x14ac:dyDescent="0.2">
      <c r="A10" s="390"/>
      <c r="B10" s="155" t="s">
        <v>115</v>
      </c>
      <c r="C10" s="136" t="s">
        <v>169</v>
      </c>
      <c r="D10" s="135">
        <v>-86.969777344760203</v>
      </c>
      <c r="E10" s="135">
        <v>-87.121993451296703</v>
      </c>
      <c r="F10" s="135">
        <v>-93.387981170461003</v>
      </c>
      <c r="G10" s="135">
        <v>-93.835309436048107</v>
      </c>
      <c r="H10" s="135"/>
      <c r="I10" s="135"/>
      <c r="J10" s="135"/>
      <c r="K10" s="135"/>
      <c r="L10" s="135">
        <v>-99.233191870890096</v>
      </c>
      <c r="M10" s="135">
        <v>-99.981707595750805</v>
      </c>
      <c r="N10" s="135">
        <v>-99.577184856892103</v>
      </c>
      <c r="O10" s="135">
        <v>-91.990323645238007</v>
      </c>
      <c r="P10" s="135">
        <v>-92.5754487850853</v>
      </c>
      <c r="Q10" s="135">
        <v>-92.029071758824998</v>
      </c>
      <c r="R10" s="135">
        <v>-98.864215290943093</v>
      </c>
      <c r="S10" s="135">
        <v>-99.205571159873998</v>
      </c>
      <c r="T10" s="135">
        <v>-98.881125414375603</v>
      </c>
    </row>
    <row r="12" spans="1:20" ht="21" x14ac:dyDescent="0.25">
      <c r="A12" s="389">
        <v>0.95</v>
      </c>
      <c r="D12" s="391" t="s">
        <v>125</v>
      </c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</row>
    <row r="13" spans="1:20" ht="16" x14ac:dyDescent="0.2">
      <c r="A13" s="390"/>
      <c r="B13" s="134"/>
      <c r="C13" s="134"/>
      <c r="D13" s="392" t="s">
        <v>99</v>
      </c>
      <c r="E13" s="392"/>
      <c r="F13" s="392" t="s">
        <v>100</v>
      </c>
      <c r="G13" s="392"/>
      <c r="H13" s="393" t="s">
        <v>101</v>
      </c>
      <c r="I13" s="393"/>
      <c r="J13" s="393" t="s">
        <v>102</v>
      </c>
      <c r="K13" s="393"/>
      <c r="L13" s="394" t="s">
        <v>33</v>
      </c>
      <c r="M13" s="394"/>
      <c r="N13" s="394"/>
      <c r="O13" s="395" t="s">
        <v>103</v>
      </c>
      <c r="P13" s="395"/>
      <c r="Q13" s="395"/>
      <c r="R13" s="395" t="s">
        <v>104</v>
      </c>
      <c r="S13" s="395"/>
      <c r="T13" s="395"/>
    </row>
    <row r="14" spans="1:20" ht="16" x14ac:dyDescent="0.2">
      <c r="A14" s="390"/>
      <c r="B14" s="396" t="s">
        <v>5</v>
      </c>
      <c r="C14" s="396" t="s">
        <v>4</v>
      </c>
      <c r="D14" s="405" t="s">
        <v>193</v>
      </c>
      <c r="E14" s="406"/>
      <c r="F14" s="405" t="s">
        <v>193</v>
      </c>
      <c r="G14" s="406"/>
      <c r="H14" s="409" t="s">
        <v>193</v>
      </c>
      <c r="I14" s="409"/>
      <c r="J14" s="409" t="s">
        <v>193</v>
      </c>
      <c r="K14" s="409"/>
      <c r="L14" s="394" t="s">
        <v>145</v>
      </c>
      <c r="M14" s="394"/>
      <c r="N14" s="394"/>
      <c r="O14" s="395" t="s">
        <v>145</v>
      </c>
      <c r="P14" s="395"/>
      <c r="Q14" s="395"/>
      <c r="R14" s="395" t="s">
        <v>145</v>
      </c>
      <c r="S14" s="395"/>
      <c r="T14" s="395"/>
    </row>
    <row r="15" spans="1:20" ht="16" x14ac:dyDescent="0.2">
      <c r="A15" s="390"/>
      <c r="B15" s="396"/>
      <c r="C15" s="396"/>
      <c r="D15" s="407"/>
      <c r="E15" s="408"/>
      <c r="F15" s="407"/>
      <c r="G15" s="408"/>
      <c r="H15" s="409"/>
      <c r="I15" s="409"/>
      <c r="J15" s="409"/>
      <c r="K15" s="409"/>
      <c r="L15" s="394"/>
      <c r="M15" s="394"/>
      <c r="N15" s="394"/>
      <c r="O15" s="397" t="s">
        <v>146</v>
      </c>
      <c r="P15" s="397"/>
      <c r="Q15" s="397"/>
      <c r="R15" s="397" t="s">
        <v>146</v>
      </c>
      <c r="S15" s="397"/>
      <c r="T15" s="397"/>
    </row>
    <row r="16" spans="1:20" ht="16" x14ac:dyDescent="0.2">
      <c r="A16" s="390"/>
      <c r="B16" s="396" t="s">
        <v>147</v>
      </c>
      <c r="C16" s="396"/>
      <c r="D16" s="156" t="s">
        <v>150</v>
      </c>
      <c r="E16" s="156" t="s">
        <v>149</v>
      </c>
      <c r="F16" s="156" t="s">
        <v>150</v>
      </c>
      <c r="G16" s="156" t="s">
        <v>149</v>
      </c>
      <c r="H16" s="157" t="s">
        <v>150</v>
      </c>
      <c r="I16" s="157" t="s">
        <v>149</v>
      </c>
      <c r="J16" s="157" t="s">
        <v>150</v>
      </c>
      <c r="K16" s="157" t="s">
        <v>149</v>
      </c>
      <c r="L16" s="137" t="s">
        <v>150</v>
      </c>
      <c r="M16" s="137" t="s">
        <v>149</v>
      </c>
      <c r="N16" s="137" t="s">
        <v>151</v>
      </c>
      <c r="O16" s="138" t="s">
        <v>150</v>
      </c>
      <c r="P16" s="138" t="s">
        <v>149</v>
      </c>
      <c r="Q16" s="138" t="s">
        <v>151</v>
      </c>
      <c r="R16" s="138" t="s">
        <v>150</v>
      </c>
      <c r="S16" s="138" t="s">
        <v>149</v>
      </c>
      <c r="T16" s="138" t="s">
        <v>151</v>
      </c>
    </row>
    <row r="17" spans="1:20" ht="16" hidden="1" x14ac:dyDescent="0.2">
      <c r="A17" s="390"/>
      <c r="B17" s="161" t="s">
        <v>107</v>
      </c>
      <c r="C17" s="136" t="s">
        <v>169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" hidden="1" x14ac:dyDescent="0.2">
      <c r="A18" s="390"/>
      <c r="B18" s="161" t="s">
        <v>114</v>
      </c>
      <c r="C18" s="136" t="s">
        <v>169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6" x14ac:dyDescent="0.2">
      <c r="A19" s="390"/>
      <c r="B19" s="161" t="s">
        <v>115</v>
      </c>
      <c r="C19" s="136" t="s">
        <v>169</v>
      </c>
      <c r="D19" s="135">
        <v>-84.059225559232999</v>
      </c>
      <c r="E19" s="135">
        <v>-84.212825994705597</v>
      </c>
      <c r="F19" s="135">
        <v>-91.368524677601599</v>
      </c>
      <c r="G19" s="135">
        <v>-91.794927637260301</v>
      </c>
      <c r="H19" s="135"/>
      <c r="I19" s="135"/>
      <c r="J19" s="135"/>
      <c r="K19" s="135"/>
      <c r="L19" s="135">
        <v>-98.8155833762643</v>
      </c>
      <c r="M19" s="135">
        <v>-99.598729723954804</v>
      </c>
      <c r="N19" s="135">
        <v>-97.273157286247297</v>
      </c>
      <c r="O19" s="135">
        <v>-89.672489723992001</v>
      </c>
      <c r="P19" s="135">
        <v>-90.309740548935196</v>
      </c>
      <c r="Q19" s="135">
        <v>-89.282964320524997</v>
      </c>
      <c r="R19" s="135">
        <v>-97.093362870471793</v>
      </c>
      <c r="S19" s="135">
        <v>-97.452069610320194</v>
      </c>
      <c r="T19" s="135">
        <v>-96.595509263162</v>
      </c>
    </row>
    <row r="21" spans="1:20" ht="21" x14ac:dyDescent="0.25">
      <c r="A21" s="389">
        <v>0.7</v>
      </c>
      <c r="D21" s="391" t="s">
        <v>98</v>
      </c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</row>
    <row r="22" spans="1:20" ht="16" x14ac:dyDescent="0.2">
      <c r="A22" s="390"/>
      <c r="B22" s="134"/>
      <c r="C22" s="134"/>
      <c r="D22" s="392" t="s">
        <v>99</v>
      </c>
      <c r="E22" s="392"/>
      <c r="F22" s="392" t="s">
        <v>100</v>
      </c>
      <c r="G22" s="392"/>
      <c r="H22" s="393" t="s">
        <v>101</v>
      </c>
      <c r="I22" s="393"/>
      <c r="J22" s="393" t="s">
        <v>102</v>
      </c>
      <c r="K22" s="393"/>
      <c r="L22" s="394" t="s">
        <v>33</v>
      </c>
      <c r="M22" s="394"/>
      <c r="N22" s="394"/>
      <c r="O22" s="395" t="s">
        <v>103</v>
      </c>
      <c r="P22" s="395"/>
      <c r="Q22" s="395"/>
      <c r="R22" s="395" t="s">
        <v>104</v>
      </c>
      <c r="S22" s="395"/>
      <c r="T22" s="395"/>
    </row>
    <row r="23" spans="1:20" ht="16" x14ac:dyDescent="0.2">
      <c r="A23" s="390"/>
      <c r="B23" s="396" t="s">
        <v>5</v>
      </c>
      <c r="C23" s="396" t="s">
        <v>4</v>
      </c>
      <c r="D23" s="392" t="s">
        <v>192</v>
      </c>
      <c r="E23" s="392"/>
      <c r="F23" s="392" t="s">
        <v>192</v>
      </c>
      <c r="G23" s="392"/>
      <c r="H23" s="393" t="s">
        <v>192</v>
      </c>
      <c r="I23" s="393"/>
      <c r="J23" s="393" t="s">
        <v>192</v>
      </c>
      <c r="K23" s="393"/>
      <c r="L23" s="394" t="s">
        <v>145</v>
      </c>
      <c r="M23" s="394"/>
      <c r="N23" s="394"/>
      <c r="O23" s="395" t="s">
        <v>145</v>
      </c>
      <c r="P23" s="395"/>
      <c r="Q23" s="395"/>
      <c r="R23" s="395" t="s">
        <v>145</v>
      </c>
      <c r="S23" s="395"/>
      <c r="T23" s="395"/>
    </row>
    <row r="24" spans="1:20" ht="16" x14ac:dyDescent="0.2">
      <c r="A24" s="390"/>
      <c r="B24" s="396"/>
      <c r="C24" s="396"/>
      <c r="D24" s="392"/>
      <c r="E24" s="392"/>
      <c r="F24" s="392"/>
      <c r="G24" s="392"/>
      <c r="H24" s="393"/>
      <c r="I24" s="393"/>
      <c r="J24" s="393"/>
      <c r="K24" s="393"/>
      <c r="L24" s="394"/>
      <c r="M24" s="394"/>
      <c r="N24" s="394"/>
      <c r="O24" s="397" t="s">
        <v>146</v>
      </c>
      <c r="P24" s="397"/>
      <c r="Q24" s="397"/>
      <c r="R24" s="397" t="s">
        <v>146</v>
      </c>
      <c r="S24" s="397"/>
      <c r="T24" s="397"/>
    </row>
    <row r="25" spans="1:20" ht="16" x14ac:dyDescent="0.2">
      <c r="A25" s="390"/>
      <c r="B25" s="396" t="s">
        <v>147</v>
      </c>
      <c r="C25" s="396"/>
      <c r="D25" s="190" t="s">
        <v>150</v>
      </c>
      <c r="E25" s="190" t="s">
        <v>149</v>
      </c>
      <c r="F25" s="190" t="s">
        <v>150</v>
      </c>
      <c r="G25" s="190" t="s">
        <v>149</v>
      </c>
      <c r="H25" s="191" t="s">
        <v>150</v>
      </c>
      <c r="I25" s="191" t="s">
        <v>149</v>
      </c>
      <c r="J25" s="191" t="s">
        <v>150</v>
      </c>
      <c r="K25" s="191" t="s">
        <v>149</v>
      </c>
      <c r="L25" s="137" t="s">
        <v>150</v>
      </c>
      <c r="M25" s="137" t="s">
        <v>149</v>
      </c>
      <c r="N25" s="137" t="s">
        <v>151</v>
      </c>
      <c r="O25" s="138" t="s">
        <v>150</v>
      </c>
      <c r="P25" s="138" t="s">
        <v>149</v>
      </c>
      <c r="Q25" s="138" t="s">
        <v>151</v>
      </c>
      <c r="R25" s="138" t="s">
        <v>150</v>
      </c>
      <c r="S25" s="138" t="s">
        <v>149</v>
      </c>
      <c r="T25" s="138" t="s">
        <v>151</v>
      </c>
    </row>
    <row r="26" spans="1:20" ht="16" hidden="1" x14ac:dyDescent="0.2">
      <c r="A26" s="390"/>
      <c r="B26" s="192" t="s">
        <v>107</v>
      </c>
      <c r="C26" s="136" t="s">
        <v>169</v>
      </c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</row>
    <row r="27" spans="1:20" ht="16" hidden="1" x14ac:dyDescent="0.2">
      <c r="A27" s="390"/>
      <c r="B27" s="192" t="s">
        <v>114</v>
      </c>
      <c r="C27" s="136" t="s">
        <v>169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</row>
    <row r="28" spans="1:20" ht="16" x14ac:dyDescent="0.2">
      <c r="A28" s="390"/>
      <c r="B28" s="192" t="s">
        <v>115</v>
      </c>
      <c r="C28" s="136" t="s">
        <v>169</v>
      </c>
      <c r="D28" s="135">
        <v>-87.136563223921627</v>
      </c>
      <c r="E28" s="135">
        <v>-87.313539889233596</v>
      </c>
      <c r="F28" s="135">
        <v>-94.105359857770736</v>
      </c>
      <c r="G28" s="135">
        <v>-94.395897560576699</v>
      </c>
      <c r="H28" s="135"/>
      <c r="I28" s="135"/>
      <c r="J28" s="135"/>
      <c r="K28" s="135"/>
      <c r="L28" s="135">
        <v>-99.233191870890096</v>
      </c>
      <c r="M28" s="135">
        <v>-99.981707595750805</v>
      </c>
      <c r="N28" s="135">
        <v>-99.577184856892103</v>
      </c>
      <c r="O28" s="135">
        <v>-91.990323645238007</v>
      </c>
      <c r="P28" s="135">
        <v>-92.5754487850853</v>
      </c>
      <c r="Q28" s="135">
        <v>-92.029071758824998</v>
      </c>
      <c r="R28" s="135">
        <v>-98.864215290943093</v>
      </c>
      <c r="S28" s="135">
        <v>-99.205571159873998</v>
      </c>
      <c r="T28" s="135">
        <v>-98.881125414375603</v>
      </c>
    </row>
    <row r="30" spans="1:20" ht="21" x14ac:dyDescent="0.25">
      <c r="A30" s="389">
        <v>0.95</v>
      </c>
      <c r="D30" s="391" t="s">
        <v>125</v>
      </c>
      <c r="E30" s="391"/>
      <c r="F30" s="391"/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</row>
    <row r="31" spans="1:20" ht="16" x14ac:dyDescent="0.2">
      <c r="A31" s="390"/>
      <c r="B31" s="134"/>
      <c r="C31" s="134"/>
      <c r="D31" s="392" t="s">
        <v>99</v>
      </c>
      <c r="E31" s="392"/>
      <c r="F31" s="392" t="s">
        <v>100</v>
      </c>
      <c r="G31" s="392"/>
      <c r="H31" s="393" t="s">
        <v>101</v>
      </c>
      <c r="I31" s="393"/>
      <c r="J31" s="393" t="s">
        <v>102</v>
      </c>
      <c r="K31" s="393"/>
      <c r="L31" s="394" t="s">
        <v>33</v>
      </c>
      <c r="M31" s="394"/>
      <c r="N31" s="394"/>
      <c r="O31" s="395" t="s">
        <v>103</v>
      </c>
      <c r="P31" s="395"/>
      <c r="Q31" s="395"/>
      <c r="R31" s="395" t="s">
        <v>104</v>
      </c>
      <c r="S31" s="395"/>
      <c r="T31" s="395"/>
    </row>
    <row r="32" spans="1:20" ht="16" x14ac:dyDescent="0.2">
      <c r="A32" s="390"/>
      <c r="B32" s="396" t="s">
        <v>5</v>
      </c>
      <c r="C32" s="396" t="s">
        <v>4</v>
      </c>
      <c r="D32" s="392" t="s">
        <v>192</v>
      </c>
      <c r="E32" s="392"/>
      <c r="F32" s="392" t="s">
        <v>192</v>
      </c>
      <c r="G32" s="392"/>
      <c r="H32" s="393" t="s">
        <v>192</v>
      </c>
      <c r="I32" s="393"/>
      <c r="J32" s="393" t="s">
        <v>192</v>
      </c>
      <c r="K32" s="393"/>
      <c r="L32" s="394" t="s">
        <v>145</v>
      </c>
      <c r="M32" s="394"/>
      <c r="N32" s="394"/>
      <c r="O32" s="395" t="s">
        <v>145</v>
      </c>
      <c r="P32" s="395"/>
      <c r="Q32" s="395"/>
      <c r="R32" s="395" t="s">
        <v>145</v>
      </c>
      <c r="S32" s="395"/>
      <c r="T32" s="395"/>
    </row>
    <row r="33" spans="1:20" ht="16" x14ac:dyDescent="0.2">
      <c r="A33" s="390"/>
      <c r="B33" s="396"/>
      <c r="C33" s="396"/>
      <c r="D33" s="392"/>
      <c r="E33" s="392"/>
      <c r="F33" s="392"/>
      <c r="G33" s="392"/>
      <c r="H33" s="393"/>
      <c r="I33" s="393"/>
      <c r="J33" s="393"/>
      <c r="K33" s="393"/>
      <c r="L33" s="394"/>
      <c r="M33" s="394"/>
      <c r="N33" s="394"/>
      <c r="O33" s="397" t="s">
        <v>146</v>
      </c>
      <c r="P33" s="397"/>
      <c r="Q33" s="397"/>
      <c r="R33" s="397" t="s">
        <v>146</v>
      </c>
      <c r="S33" s="397"/>
      <c r="T33" s="397"/>
    </row>
    <row r="34" spans="1:20" ht="16" x14ac:dyDescent="0.2">
      <c r="A34" s="390"/>
      <c r="B34" s="396" t="s">
        <v>147</v>
      </c>
      <c r="C34" s="396"/>
      <c r="D34" s="190" t="s">
        <v>150</v>
      </c>
      <c r="E34" s="190" t="s">
        <v>149</v>
      </c>
      <c r="F34" s="190" t="s">
        <v>150</v>
      </c>
      <c r="G34" s="190" t="s">
        <v>149</v>
      </c>
      <c r="H34" s="191" t="s">
        <v>150</v>
      </c>
      <c r="I34" s="191" t="s">
        <v>149</v>
      </c>
      <c r="J34" s="191" t="s">
        <v>150</v>
      </c>
      <c r="K34" s="191" t="s">
        <v>149</v>
      </c>
      <c r="L34" s="137" t="s">
        <v>150</v>
      </c>
      <c r="M34" s="137" t="s">
        <v>149</v>
      </c>
      <c r="N34" s="137" t="s">
        <v>151</v>
      </c>
      <c r="O34" s="138" t="s">
        <v>150</v>
      </c>
      <c r="P34" s="138" t="s">
        <v>149</v>
      </c>
      <c r="Q34" s="138" t="s">
        <v>151</v>
      </c>
      <c r="R34" s="138" t="s">
        <v>150</v>
      </c>
      <c r="S34" s="138" t="s">
        <v>149</v>
      </c>
      <c r="T34" s="138" t="s">
        <v>151</v>
      </c>
    </row>
    <row r="35" spans="1:20" ht="16" hidden="1" x14ac:dyDescent="0.2">
      <c r="A35" s="390"/>
      <c r="B35" s="192" t="s">
        <v>107</v>
      </c>
      <c r="C35" s="136" t="s">
        <v>169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</row>
    <row r="36" spans="1:20" ht="16" hidden="1" x14ac:dyDescent="0.2">
      <c r="A36" s="390"/>
      <c r="B36" s="192" t="s">
        <v>114</v>
      </c>
      <c r="C36" s="136" t="s">
        <v>169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</row>
    <row r="37" spans="1:20" ht="16" x14ac:dyDescent="0.2">
      <c r="A37" s="390"/>
      <c r="B37" s="192" t="s">
        <v>115</v>
      </c>
      <c r="C37" s="136" t="s">
        <v>169</v>
      </c>
      <c r="D37" s="135">
        <v>-83.957546962552357</v>
      </c>
      <c r="E37" s="135">
        <v>-84.143643573562201</v>
      </c>
      <c r="F37" s="135">
        <v>-92.068671170552989</v>
      </c>
      <c r="G37" s="135">
        <v>-92.344203005075769</v>
      </c>
      <c r="H37" s="135"/>
      <c r="I37" s="135"/>
      <c r="J37" s="135"/>
      <c r="K37" s="135"/>
      <c r="L37" s="135">
        <v>-98.8155833762643</v>
      </c>
      <c r="M37" s="135">
        <v>-99.598729723954804</v>
      </c>
      <c r="N37" s="135">
        <v>-97.273157286247297</v>
      </c>
      <c r="O37" s="135">
        <v>-89.672489723992001</v>
      </c>
      <c r="P37" s="135">
        <v>-90.309740548935196</v>
      </c>
      <c r="Q37" s="135">
        <v>-89.282964320524997</v>
      </c>
      <c r="R37" s="135">
        <v>-97.093362870471793</v>
      </c>
      <c r="S37" s="135">
        <v>-97.452069610320194</v>
      </c>
      <c r="T37" s="135">
        <v>-96.595509263162</v>
      </c>
    </row>
    <row r="39" spans="1:20" ht="45" customHeight="1" x14ac:dyDescent="0.2">
      <c r="B39" s="398" t="s">
        <v>166</v>
      </c>
      <c r="F39" s="160"/>
      <c r="G39" s="160"/>
      <c r="H39" s="413" t="s">
        <v>223</v>
      </c>
      <c r="I39" s="414"/>
      <c r="J39" s="414"/>
      <c r="K39" s="415"/>
    </row>
    <row r="40" spans="1:20" ht="45" customHeight="1" x14ac:dyDescent="0.2">
      <c r="B40" s="398"/>
      <c r="F40" s="160"/>
      <c r="G40" s="160"/>
      <c r="H40" s="416"/>
      <c r="I40" s="417"/>
      <c r="J40" s="417"/>
      <c r="K40" s="418"/>
    </row>
    <row r="45" spans="1:20" ht="24" x14ac:dyDescent="0.3">
      <c r="A45" s="141" t="s">
        <v>161</v>
      </c>
    </row>
    <row r="46" spans="1:20" x14ac:dyDescent="0.2">
      <c r="B46" t="s">
        <v>152</v>
      </c>
    </row>
    <row r="47" spans="1:20" x14ac:dyDescent="0.2">
      <c r="B47" s="379" t="s">
        <v>81</v>
      </c>
      <c r="C47" s="380"/>
      <c r="D47" s="142"/>
      <c r="E47" s="387" t="s">
        <v>55</v>
      </c>
      <c r="F47" s="399"/>
      <c r="G47" s="388"/>
      <c r="H47" s="387" t="s">
        <v>56</v>
      </c>
      <c r="I47" s="399"/>
      <c r="J47" s="388"/>
      <c r="K47" s="387" t="s">
        <v>57</v>
      </c>
      <c r="L47" s="399"/>
      <c r="M47" s="388"/>
      <c r="N47" s="387" t="s">
        <v>58</v>
      </c>
      <c r="O47" s="388"/>
      <c r="P47" s="387" t="s">
        <v>92</v>
      </c>
      <c r="Q47" s="388"/>
    </row>
    <row r="48" spans="1:20" ht="75" x14ac:dyDescent="0.2">
      <c r="B48" s="381"/>
      <c r="C48" s="382"/>
      <c r="D48" s="142" t="s">
        <v>5</v>
      </c>
      <c r="E48" s="143" t="s">
        <v>157</v>
      </c>
      <c r="F48" s="143" t="s">
        <v>158</v>
      </c>
      <c r="G48" s="143" t="s">
        <v>159</v>
      </c>
      <c r="H48" s="143" t="s">
        <v>157</v>
      </c>
      <c r="I48" s="143" t="str">
        <f>$F$91</f>
        <v xml:space="preserve">Residual Error at 70% </v>
      </c>
      <c r="J48" s="143" t="str">
        <f>$G$91</f>
        <v xml:space="preserve">Residual Error at 95% </v>
      </c>
      <c r="K48" s="143" t="s">
        <v>157</v>
      </c>
      <c r="L48" s="143" t="str">
        <f>$F$91</f>
        <v xml:space="preserve">Residual Error at 70% </v>
      </c>
      <c r="M48" s="143" t="str">
        <f>$G$91</f>
        <v xml:space="preserve">Residual Error at 95% </v>
      </c>
      <c r="N48" s="143" t="str">
        <f>$F$91</f>
        <v xml:space="preserve">Residual Error at 70% </v>
      </c>
      <c r="O48" s="143" t="str">
        <f>$G$91</f>
        <v xml:space="preserve">Residual Error at 95% </v>
      </c>
      <c r="P48" s="143" t="str">
        <f>$F$91</f>
        <v xml:space="preserve">Residual Error at 70% </v>
      </c>
      <c r="Q48" s="143" t="str">
        <f>$G$91</f>
        <v xml:space="preserve">Residual Error at 95% </v>
      </c>
    </row>
    <row r="49" spans="2:17" x14ac:dyDescent="0.2">
      <c r="B49" s="381"/>
      <c r="C49" s="382"/>
      <c r="D49" s="42">
        <v>13</v>
      </c>
      <c r="E49" s="29">
        <f>Opt.C!D3</f>
        <v>4.8</v>
      </c>
      <c r="F49" s="29">
        <f>Opt.C!E3</f>
        <v>1.5840554810657181</v>
      </c>
      <c r="G49" s="29">
        <f>Opt.C!F3</f>
        <v>1.7922325217832338</v>
      </c>
      <c r="H49" s="29">
        <f>Opt.C!G3</f>
        <v>2.5</v>
      </c>
      <c r="I49" s="29">
        <f>Opt.C!H3</f>
        <v>1.5892727868436509</v>
      </c>
      <c r="J49" s="29">
        <f>Opt.C!I3</f>
        <v>1.1418482206476881</v>
      </c>
      <c r="K49" s="29">
        <f>Opt.C!J3</f>
        <v>0.7</v>
      </c>
      <c r="L49" s="29">
        <f>Opt.C!K3</f>
        <v>0.48688716400465637</v>
      </c>
      <c r="M49" s="29">
        <f>Opt.C!L3</f>
        <v>0.46265577026512972</v>
      </c>
      <c r="N49" s="29">
        <f>Opt.C!M3</f>
        <v>1.5892727868436509</v>
      </c>
      <c r="O49" s="29">
        <f>Opt.C!N3</f>
        <v>1.7922325217832338</v>
      </c>
      <c r="P49" s="29">
        <f>Opt.C!O3</f>
        <v>1.5892727868436509</v>
      </c>
      <c r="Q49" s="29">
        <f>Opt.C!P3</f>
        <v>1.1418482206476881</v>
      </c>
    </row>
    <row r="50" spans="2:17" x14ac:dyDescent="0.2">
      <c r="B50" s="381"/>
      <c r="C50" s="382"/>
      <c r="D50" s="42">
        <v>7</v>
      </c>
      <c r="E50" s="29">
        <f>Opt.C!D4</f>
        <v>6.4</v>
      </c>
      <c r="F50" s="29">
        <f>Opt.C!E4</f>
        <v>0.58513185894689457</v>
      </c>
      <c r="G50" s="29">
        <f>Opt.C!F4</f>
        <v>2.1102510905208192</v>
      </c>
      <c r="H50" s="29">
        <f>Opt.C!G4</f>
        <v>4.2</v>
      </c>
      <c r="I50" s="29">
        <f>Opt.C!H4</f>
        <v>0.74113185894690048</v>
      </c>
      <c r="J50" s="29">
        <f>Opt.C!I4</f>
        <v>0.70225109052081791</v>
      </c>
      <c r="K50" s="29">
        <f>Opt.C!J4</f>
        <v>0.4</v>
      </c>
      <c r="L50" s="29">
        <f>Opt.C!K4</f>
        <v>0.4878526686433986</v>
      </c>
      <c r="M50" s="29">
        <f>Opt.C!L4</f>
        <v>0.41461921952591752</v>
      </c>
      <c r="N50" s="29">
        <f>Opt.C!M4</f>
        <v>0.74113185894690048</v>
      </c>
      <c r="O50" s="29">
        <f>Opt.C!N4</f>
        <v>2.1102510905208192</v>
      </c>
      <c r="P50" s="29">
        <f>Opt.C!O4</f>
        <v>0.74113185894690048</v>
      </c>
      <c r="Q50" s="29">
        <f>Opt.C!P4</f>
        <v>0.70225109052081791</v>
      </c>
    </row>
    <row r="51" spans="2:17" x14ac:dyDescent="0.2">
      <c r="B51" s="381"/>
      <c r="C51" s="382"/>
      <c r="D51" s="42">
        <v>41</v>
      </c>
      <c r="E51" s="29">
        <f>Opt.C!D5</f>
        <v>6.1</v>
      </c>
      <c r="F51" s="29">
        <f>Opt.C!E5</f>
        <v>0.23969464565387</v>
      </c>
      <c r="G51" s="29">
        <f>Opt.C!F5</f>
        <v>2.1558422506514745</v>
      </c>
      <c r="H51" s="29">
        <f>Opt.C!G5</f>
        <v>4.4000000000000004</v>
      </c>
      <c r="I51" s="29">
        <f>Opt.C!H5</f>
        <v>0.93969464565387284</v>
      </c>
      <c r="J51" s="29">
        <f>Opt.C!I5</f>
        <v>0.40924721346468118</v>
      </c>
      <c r="K51" s="29">
        <f>Opt.C!J5</f>
        <v>0</v>
      </c>
      <c r="L51" s="29">
        <f>Opt.C!K5</f>
        <v>0</v>
      </c>
      <c r="M51" s="29">
        <f>Opt.C!L5</f>
        <v>0</v>
      </c>
      <c r="N51" s="29">
        <f>Opt.C!M5</f>
        <v>0.93969464565387284</v>
      </c>
      <c r="O51" s="29">
        <f>Opt.C!N5</f>
        <v>2.1558422506514745</v>
      </c>
      <c r="P51" s="29">
        <f>Opt.C!O5</f>
        <v>0.93969464565387284</v>
      </c>
      <c r="Q51" s="29">
        <f>Opt.C!P5</f>
        <v>0.40924721346468118</v>
      </c>
    </row>
    <row r="53" spans="2:17" x14ac:dyDescent="0.2">
      <c r="B53" t="s">
        <v>153</v>
      </c>
    </row>
    <row r="54" spans="2:17" x14ac:dyDescent="0.2">
      <c r="B54" s="383" t="s">
        <v>82</v>
      </c>
      <c r="C54" s="384"/>
      <c r="D54" s="144"/>
      <c r="E54" s="400" t="s">
        <v>55</v>
      </c>
      <c r="F54" s="401"/>
      <c r="G54" s="402"/>
      <c r="H54" s="400" t="s">
        <v>56</v>
      </c>
      <c r="I54" s="401"/>
      <c r="J54" s="402"/>
      <c r="K54" s="400" t="s">
        <v>57</v>
      </c>
      <c r="L54" s="401"/>
      <c r="M54" s="402"/>
      <c r="N54" s="400" t="s">
        <v>58</v>
      </c>
      <c r="O54" s="402"/>
      <c r="P54" s="400" t="s">
        <v>92</v>
      </c>
      <c r="Q54" s="402"/>
    </row>
    <row r="55" spans="2:17" ht="45" x14ac:dyDescent="0.2">
      <c r="B55" s="385"/>
      <c r="C55" s="386"/>
      <c r="D55" s="144" t="s">
        <v>5</v>
      </c>
      <c r="E55" s="145" t="s">
        <v>117</v>
      </c>
      <c r="F55" s="145" t="s">
        <v>156</v>
      </c>
      <c r="G55" s="145" t="s">
        <v>159</v>
      </c>
      <c r="H55" s="145" t="str">
        <f>$E$55</f>
        <v>Offsets to minimize 70% Error</v>
      </c>
      <c r="I55" s="145" t="str">
        <f>$F$55</f>
        <v>Residual Error at 70% (optimized)</v>
      </c>
      <c r="J55" s="145" t="str">
        <f>$G$55</f>
        <v xml:space="preserve">Residual Error at 95% </v>
      </c>
      <c r="K55" s="145" t="str">
        <f>$E$55</f>
        <v>Offsets to minimize 70% Error</v>
      </c>
      <c r="L55" s="145" t="str">
        <f t="shared" ref="L55" si="0">$F$55</f>
        <v>Residual Error at 70% (optimized)</v>
      </c>
      <c r="M55" s="145" t="str">
        <f t="shared" ref="M55" si="1">$G$55</f>
        <v xml:space="preserve">Residual Error at 95% </v>
      </c>
      <c r="N55" s="145" t="str">
        <f t="shared" ref="N55" si="2">$F$55</f>
        <v>Residual Error at 70% (optimized)</v>
      </c>
      <c r="O55" s="145" t="str">
        <f t="shared" ref="O55" si="3">$G$55</f>
        <v xml:space="preserve">Residual Error at 95% </v>
      </c>
      <c r="P55" s="145" t="str">
        <f t="shared" ref="P55" si="4">$F$55</f>
        <v>Residual Error at 70% (optimized)</v>
      </c>
      <c r="Q55" s="145" t="str">
        <f t="shared" ref="Q55" si="5">$G$55</f>
        <v xml:space="preserve">Residual Error at 95% </v>
      </c>
    </row>
    <row r="56" spans="2:17" x14ac:dyDescent="0.2">
      <c r="B56" s="385"/>
      <c r="C56" s="386"/>
      <c r="D56" s="42">
        <v>13</v>
      </c>
      <c r="E56" s="29">
        <f>Opt.D!D3</f>
        <v>3.8</v>
      </c>
      <c r="F56" s="29">
        <f>Opt.D!E3</f>
        <v>1.8131872350492131</v>
      </c>
      <c r="G56" s="29">
        <f>Opt.D!F3</f>
        <v>2.3127343204332078</v>
      </c>
      <c r="H56" s="29">
        <f>Opt.D!G3</f>
        <v>2</v>
      </c>
      <c r="I56" s="29">
        <f>Opt.D!H3</f>
        <v>1.6871872350492225</v>
      </c>
      <c r="J56" s="29">
        <f>Opt.D!I3</f>
        <v>1.2836926421949784</v>
      </c>
      <c r="K56" s="29">
        <f>Opt.D!J3</f>
        <v>0.6</v>
      </c>
      <c r="L56" s="29">
        <f>Opt.D!K3</f>
        <v>0.7317360903261374</v>
      </c>
      <c r="M56" s="29">
        <f>Opt.D!L3</f>
        <v>0.42028325630026586</v>
      </c>
      <c r="N56" s="29">
        <f>Opt.D!M3</f>
        <v>1.8131872350492131</v>
      </c>
      <c r="O56" s="29">
        <f>Opt.D!N3</f>
        <v>2.3127343204332078</v>
      </c>
      <c r="P56" s="29">
        <f>Opt.D!O3</f>
        <v>1.6871872350492225</v>
      </c>
      <c r="Q56" s="29">
        <f>Opt.D!P3</f>
        <v>1.2836926421949784</v>
      </c>
    </row>
    <row r="57" spans="2:17" x14ac:dyDescent="0.2">
      <c r="B57" s="385"/>
      <c r="C57" s="386"/>
      <c r="D57" s="42">
        <v>7</v>
      </c>
      <c r="E57" s="29">
        <f>Opt.D!D4</f>
        <v>5.5</v>
      </c>
      <c r="F57" s="29">
        <f>Opt.D!E4</f>
        <v>0.70983562214786389</v>
      </c>
      <c r="G57" s="29">
        <f>Opt.D!F4</f>
        <v>2.2819696881877576</v>
      </c>
      <c r="H57" s="29">
        <f>Opt.D!G4</f>
        <v>3.9</v>
      </c>
      <c r="I57" s="29">
        <f>Opt.D!H4</f>
        <v>0.71170521105580065</v>
      </c>
      <c r="J57" s="29">
        <f>Opt.D!I4</f>
        <v>0.83596968818775963</v>
      </c>
      <c r="K57" s="29">
        <f>Opt.D!J4</f>
        <v>0.5</v>
      </c>
      <c r="L57" s="29">
        <f>Opt.D!K4</f>
        <v>0.44464754617371227</v>
      </c>
      <c r="M57" s="29">
        <f>Opt.D!L4</f>
        <v>0.34719786583433176</v>
      </c>
      <c r="N57" s="29">
        <f>Opt.D!M4</f>
        <v>0.71170521105580065</v>
      </c>
      <c r="O57" s="29">
        <f>Opt.D!N4</f>
        <v>2.2819696881877576</v>
      </c>
      <c r="P57" s="29">
        <f>Opt.D!O4</f>
        <v>0.71170521105580065</v>
      </c>
      <c r="Q57" s="29">
        <f>Opt.D!P4</f>
        <v>0.83596968818775963</v>
      </c>
    </row>
    <row r="58" spans="2:17" x14ac:dyDescent="0.2">
      <c r="B58" s="385"/>
      <c r="C58" s="386"/>
      <c r="D58" s="42">
        <v>41</v>
      </c>
      <c r="E58" s="29">
        <f>Opt.D!D5</f>
        <v>6</v>
      </c>
      <c r="F58" s="29">
        <f>Opt.D!E5</f>
        <v>0.2539153833332648</v>
      </c>
      <c r="G58" s="29">
        <f>Opt.D!F5</f>
        <v>2.3642557973902285</v>
      </c>
      <c r="H58" s="29">
        <f>Opt.D!G5</f>
        <v>4.5999999999999996</v>
      </c>
      <c r="I58" s="29">
        <f>Opt.D!H5</f>
        <v>0.95391538333325343</v>
      </c>
      <c r="J58" s="29">
        <f>Opt.D!I5</f>
        <v>0.46425579739023703</v>
      </c>
      <c r="K58" s="29">
        <f>Opt.D!J5</f>
        <v>0</v>
      </c>
      <c r="L58" s="29">
        <f>Opt.D!K5</f>
        <v>0</v>
      </c>
      <c r="M58" s="29">
        <f>Opt.D!L5</f>
        <v>0</v>
      </c>
      <c r="N58" s="29">
        <f>Opt.D!M5</f>
        <v>0.95391538333325343</v>
      </c>
      <c r="O58" s="29">
        <f>Opt.D!N5</f>
        <v>2.3642557973902285</v>
      </c>
      <c r="P58" s="29">
        <f>Opt.D!O5</f>
        <v>0.95391538333325343</v>
      </c>
      <c r="Q58" s="29">
        <f>Opt.D!P5</f>
        <v>0.46425579739023703</v>
      </c>
    </row>
    <row r="60" spans="2:17" x14ac:dyDescent="0.2">
      <c r="B60" t="s">
        <v>154</v>
      </c>
    </row>
    <row r="61" spans="2:17" x14ac:dyDescent="0.2">
      <c r="B61" s="375" t="s">
        <v>194</v>
      </c>
      <c r="C61" s="376"/>
      <c r="D61" s="146"/>
      <c r="E61" s="373" t="s">
        <v>55</v>
      </c>
      <c r="F61" s="403"/>
      <c r="G61" s="374"/>
      <c r="H61" s="373" t="s">
        <v>56</v>
      </c>
      <c r="I61" s="403"/>
      <c r="J61" s="374"/>
      <c r="K61" s="373" t="s">
        <v>57</v>
      </c>
      <c r="L61" s="403"/>
      <c r="M61" s="374"/>
      <c r="N61" s="373" t="s">
        <v>58</v>
      </c>
      <c r="O61" s="374"/>
      <c r="P61" s="373" t="s">
        <v>92</v>
      </c>
      <c r="Q61" s="374"/>
    </row>
    <row r="62" spans="2:17" ht="45" x14ac:dyDescent="0.2">
      <c r="B62" s="377"/>
      <c r="C62" s="378"/>
      <c r="D62" s="146" t="s">
        <v>5</v>
      </c>
      <c r="E62" s="147" t="str">
        <f>$E$55</f>
        <v>Offsets to minimize 70% Error</v>
      </c>
      <c r="F62" s="147" t="str">
        <f>$F$55</f>
        <v>Residual Error at 70% (optimized)</v>
      </c>
      <c r="G62" s="147" t="str">
        <f>$G$55</f>
        <v xml:space="preserve">Residual Error at 95% </v>
      </c>
      <c r="H62" s="147" t="str">
        <f>$E$55</f>
        <v>Offsets to minimize 70% Error</v>
      </c>
      <c r="I62" s="147" t="str">
        <f>$F$55</f>
        <v>Residual Error at 70% (optimized)</v>
      </c>
      <c r="J62" s="147" t="str">
        <f>$G$55</f>
        <v xml:space="preserve">Residual Error at 95% </v>
      </c>
      <c r="K62" s="147" t="str">
        <f>$E$55</f>
        <v>Offsets to minimize 70% Error</v>
      </c>
      <c r="L62" s="147" t="str">
        <f t="shared" ref="L62" si="6">$F$55</f>
        <v>Residual Error at 70% (optimized)</v>
      </c>
      <c r="M62" s="147" t="str">
        <f t="shared" ref="M62" si="7">$G$55</f>
        <v xml:space="preserve">Residual Error at 95% </v>
      </c>
      <c r="N62" s="147" t="str">
        <f t="shared" ref="N62" si="8">$F$55</f>
        <v>Residual Error at 70% (optimized)</v>
      </c>
      <c r="O62" s="147" t="str">
        <f t="shared" ref="O62" si="9">$G$55</f>
        <v xml:space="preserve">Residual Error at 95% </v>
      </c>
      <c r="P62" s="147" t="str">
        <f t="shared" ref="P62" si="10">$F$55</f>
        <v>Residual Error at 70% (optimized)</v>
      </c>
      <c r="Q62" s="147" t="str">
        <f t="shared" ref="Q62" si="11">$G$55</f>
        <v xml:space="preserve">Residual Error at 95% </v>
      </c>
    </row>
    <row r="63" spans="2:17" x14ac:dyDescent="0.2">
      <c r="B63" s="377"/>
      <c r="C63" s="378"/>
      <c r="D63" s="42">
        <v>13</v>
      </c>
      <c r="E63" s="29">
        <f>'Opt.G (3 ori)'!D3</f>
        <v>6.5</v>
      </c>
      <c r="F63" s="29">
        <f>'Opt.G (3 ori)'!E3</f>
        <v>4.5131872350492159</v>
      </c>
      <c r="G63" s="29">
        <f>'Opt.G (3 ori)'!F3</f>
        <v>5.6391543891871407</v>
      </c>
      <c r="H63" s="29">
        <f>'Opt.G (3 ori)'!G3</f>
        <v>2.2999999999999998</v>
      </c>
      <c r="I63" s="29">
        <f>'Opt.G (3 ori)'!H3</f>
        <v>1.9871872350492197</v>
      </c>
      <c r="J63" s="29">
        <f>'Opt.G (3 ori)'!I3</f>
        <v>1.5840625698656936</v>
      </c>
      <c r="K63" s="29">
        <f>'Opt.G (3 ori)'!J3</f>
        <v>0.6</v>
      </c>
      <c r="L63" s="29">
        <f>'Opt.G (3 ori)'!K3</f>
        <v>1.0017560942685009</v>
      </c>
      <c r="M63" s="29">
        <f>'Opt.G (3 ori)'!L3</f>
        <v>1.1779825223839566</v>
      </c>
      <c r="N63" s="29">
        <f>'Opt.G (3 ori)'!M3</f>
        <v>4.5131872350492159</v>
      </c>
      <c r="O63" s="29">
        <f>'Opt.G (3 ori)'!N3</f>
        <v>5.6391543891871407</v>
      </c>
      <c r="P63" s="29">
        <f>'Opt.G (3 ori)'!O3</f>
        <v>1.9871872350492197</v>
      </c>
      <c r="Q63" s="29">
        <f>'Opt.G (3 ori)'!P3</f>
        <v>1.5840625698656936</v>
      </c>
    </row>
    <row r="64" spans="2:17" x14ac:dyDescent="0.2">
      <c r="B64" s="377"/>
      <c r="C64" s="378"/>
      <c r="D64" s="42">
        <v>7</v>
      </c>
      <c r="E64" s="29">
        <f>'Opt.G (3 ori)'!D4</f>
        <v>8.1999999999999993</v>
      </c>
      <c r="F64" s="29">
        <f>'Opt.G (3 ori)'!E4</f>
        <v>3.2237198012643091</v>
      </c>
      <c r="G64" s="29">
        <f>'Opt.G (3 ori)'!F4</f>
        <v>4.9325959981563869</v>
      </c>
      <c r="H64" s="29">
        <f>'Opt.G (3 ori)'!G4</f>
        <v>3.8</v>
      </c>
      <c r="I64" s="29">
        <f>'Opt.G (3 ori)'!H4</f>
        <v>0.81528019873569235</v>
      </c>
      <c r="J64" s="29">
        <f>'Opt.G (3 ori)'!I4</f>
        <v>0.93596968818776816</v>
      </c>
      <c r="K64" s="29">
        <f>'Opt.G (3 ori)'!J4</f>
        <v>0.3</v>
      </c>
      <c r="L64" s="29">
        <f>'Opt.G (3 ori)'!K4</f>
        <v>0.68016531733830732</v>
      </c>
      <c r="M64" s="29">
        <f>'Opt.G (3 ori)'!L4</f>
        <v>0.58454070602623176</v>
      </c>
      <c r="N64" s="29">
        <f>'Opt.G (3 ori)'!M4</f>
        <v>3.2237198012643091</v>
      </c>
      <c r="O64" s="29">
        <f>'Opt.G (3 ori)'!N4</f>
        <v>4.9325959981563869</v>
      </c>
      <c r="P64" s="29">
        <f>'Opt.G (3 ori)'!O4</f>
        <v>0.81528019873569235</v>
      </c>
      <c r="Q64" s="29">
        <f>'Opt.G (3 ori)'!P4</f>
        <v>0.93596968818776816</v>
      </c>
    </row>
    <row r="65" spans="2:17" x14ac:dyDescent="0.2">
      <c r="B65" s="377"/>
      <c r="C65" s="378"/>
      <c r="D65" s="42">
        <v>41</v>
      </c>
      <c r="E65" s="29">
        <f>'Opt.G (3 ori)'!D5</f>
        <v>9.1999999999999993</v>
      </c>
      <c r="F65" s="29">
        <f>'Opt.G (3 ori)'!E5</f>
        <v>3.4726961941815659</v>
      </c>
      <c r="G65" s="29">
        <f>'Opt.G (3 ori)'!F5</f>
        <v>5.4016791260714854</v>
      </c>
      <c r="H65" s="29">
        <f>'Opt.G (3 ori)'!G5</f>
        <v>3.8</v>
      </c>
      <c r="I65" s="29">
        <f>'Opt.G (3 ori)'!H5</f>
        <v>1.6406607001869133</v>
      </c>
      <c r="J65" s="29">
        <f>'Opt.G (3 ori)'!I5</f>
        <v>1.2642557973902342</v>
      </c>
      <c r="K65" s="29">
        <f>'Opt.G (3 ori)'!J5</f>
        <v>0</v>
      </c>
      <c r="L65" s="29">
        <f>'Opt.G (3 ori)'!K5</f>
        <v>0</v>
      </c>
      <c r="M65" s="29">
        <f>'Opt.G (3 ori)'!L5</f>
        <v>0</v>
      </c>
      <c r="N65" s="29">
        <f>'Opt.G (3 ori)'!M5</f>
        <v>3.4726961941815659</v>
      </c>
      <c r="O65" s="29">
        <f>'Opt.G (3 ori)'!N5</f>
        <v>5.4016791260714854</v>
      </c>
      <c r="P65" s="29">
        <f>'Opt.G (3 ori)'!O5</f>
        <v>1.6406607001869133</v>
      </c>
      <c r="Q65" s="29">
        <f>'Opt.G (3 ori)'!P5</f>
        <v>1.2642557973902342</v>
      </c>
    </row>
    <row r="67" spans="2:17" x14ac:dyDescent="0.2">
      <c r="B67" t="s">
        <v>154</v>
      </c>
    </row>
    <row r="68" spans="2:17" x14ac:dyDescent="0.2">
      <c r="B68" s="375" t="s">
        <v>195</v>
      </c>
      <c r="C68" s="376"/>
      <c r="D68" s="146"/>
      <c r="E68" s="373" t="s">
        <v>55</v>
      </c>
      <c r="F68" s="403"/>
      <c r="G68" s="374"/>
      <c r="H68" s="373" t="s">
        <v>56</v>
      </c>
      <c r="I68" s="403"/>
      <c r="J68" s="374"/>
      <c r="K68" s="373" t="s">
        <v>57</v>
      </c>
      <c r="L68" s="403"/>
      <c r="M68" s="374"/>
      <c r="N68" s="373" t="s">
        <v>58</v>
      </c>
      <c r="O68" s="374"/>
      <c r="P68" s="373" t="s">
        <v>92</v>
      </c>
      <c r="Q68" s="374"/>
    </row>
    <row r="69" spans="2:17" ht="45" x14ac:dyDescent="0.2">
      <c r="B69" s="377"/>
      <c r="C69" s="378"/>
      <c r="D69" s="146" t="s">
        <v>5</v>
      </c>
      <c r="E69" s="147" t="str">
        <f>$E$55</f>
        <v>Offsets to minimize 70% Error</v>
      </c>
      <c r="F69" s="147" t="str">
        <f>$F$55</f>
        <v>Residual Error at 70% (optimized)</v>
      </c>
      <c r="G69" s="147" t="str">
        <f>$G$55</f>
        <v xml:space="preserve">Residual Error at 95% </v>
      </c>
      <c r="H69" s="147" t="str">
        <f>$E$55</f>
        <v>Offsets to minimize 70% Error</v>
      </c>
      <c r="I69" s="147" t="str">
        <f>$F$55</f>
        <v>Residual Error at 70% (optimized)</v>
      </c>
      <c r="J69" s="147" t="str">
        <f>$G$55</f>
        <v xml:space="preserve">Residual Error at 95% </v>
      </c>
      <c r="K69" s="147" t="str">
        <f>$E$55</f>
        <v>Offsets to minimize 70% Error</v>
      </c>
      <c r="L69" s="147" t="str">
        <f t="shared" ref="L69" si="12">$F$55</f>
        <v>Residual Error at 70% (optimized)</v>
      </c>
      <c r="M69" s="147" t="str">
        <f t="shared" ref="M69" si="13">$G$55</f>
        <v xml:space="preserve">Residual Error at 95% </v>
      </c>
      <c r="N69" s="147" t="str">
        <f t="shared" ref="N69" si="14">$F$55</f>
        <v>Residual Error at 70% (optimized)</v>
      </c>
      <c r="O69" s="147" t="str">
        <f t="shared" ref="O69" si="15">$G$55</f>
        <v xml:space="preserve">Residual Error at 95% </v>
      </c>
      <c r="P69" s="147" t="str">
        <f t="shared" ref="P69" si="16">$F$55</f>
        <v>Residual Error at 70% (optimized)</v>
      </c>
      <c r="Q69" s="147" t="str">
        <f t="shared" ref="Q69" si="17">$G$55</f>
        <v xml:space="preserve">Residual Error at 95% </v>
      </c>
    </row>
    <row r="70" spans="2:17" x14ac:dyDescent="0.2">
      <c r="B70" s="377"/>
      <c r="C70" s="378"/>
      <c r="D70" s="42">
        <v>13</v>
      </c>
      <c r="E70" s="29">
        <f>'Opt.G (2 ori)'!D3</f>
        <v>5.8</v>
      </c>
      <c r="F70" s="29">
        <f>'Opt.G (2 ori)'!E3</f>
        <v>4.288434731930522</v>
      </c>
      <c r="G70" s="29">
        <f>'Opt.G (2 ori)'!F3</f>
        <v>4.6577141867149976</v>
      </c>
      <c r="H70" s="29">
        <f>'Opt.G (2 ori)'!G3</f>
        <v>1.9</v>
      </c>
      <c r="I70" s="29">
        <f>'Opt.G (2 ori)'!H3</f>
        <v>2.3245003680640508</v>
      </c>
      <c r="J70" s="29">
        <f>'Opt.G (2 ori)'!I3</f>
        <v>1.9836307425616013</v>
      </c>
      <c r="K70" s="29">
        <f>'Opt.G (2 ori)'!J3</f>
        <v>0.8</v>
      </c>
      <c r="L70" s="29">
        <f>'Opt.G (2 ori)'!K3</f>
        <v>0.72772480104444526</v>
      </c>
      <c r="M70" s="29">
        <f>'Opt.G (2 ori)'!L3</f>
        <v>0.76192716150218587</v>
      </c>
      <c r="N70" s="29">
        <f>'Opt.G (2 ori)'!M3</f>
        <v>4.288434731930522</v>
      </c>
      <c r="O70" s="29">
        <f>'Opt.G (2 ori)'!N3</f>
        <v>4.6577141867149976</v>
      </c>
      <c r="P70" s="29">
        <f>'Opt.G (2 ori)'!O3</f>
        <v>2.3245003680640508</v>
      </c>
      <c r="Q70" s="29">
        <f>'Opt.G (2 ori)'!P3</f>
        <v>1.9836307425616013</v>
      </c>
    </row>
    <row r="71" spans="2:17" x14ac:dyDescent="0.2">
      <c r="B71" s="377"/>
      <c r="C71" s="378"/>
      <c r="D71" s="42">
        <v>7</v>
      </c>
      <c r="E71" s="29">
        <f>'Opt.G (2 ori)'!D4</f>
        <v>7.6</v>
      </c>
      <c r="F71" s="29">
        <f>'Opt.G (2 ori)'!E4</f>
        <v>3.3396323876463896</v>
      </c>
      <c r="G71" s="29">
        <f>'Opt.G (2 ori)'!F4</f>
        <v>5.1239277868102135</v>
      </c>
      <c r="H71" s="29">
        <f>'Opt.G (2 ori)'!G4</f>
        <v>3.6</v>
      </c>
      <c r="I71" s="29">
        <f>'Opt.G (2 ori)'!H4</f>
        <v>2.2622648300114321</v>
      </c>
      <c r="J71" s="29">
        <f>'Opt.G (2 ori)'!I4</f>
        <v>1.9692118411995523</v>
      </c>
      <c r="K71" s="29">
        <f>'Opt.G (2 ori)'!J4</f>
        <v>-0.2</v>
      </c>
      <c r="L71" s="29">
        <f>'Opt.G (2 ori)'!K4</f>
        <v>1.2327897096950124</v>
      </c>
      <c r="M71" s="29">
        <f>'Opt.G (2 ori)'!L4</f>
        <v>1.2280640888911591</v>
      </c>
      <c r="N71" s="29">
        <f>'Opt.G (2 ori)'!M4</f>
        <v>3.3396323876463896</v>
      </c>
      <c r="O71" s="29">
        <f>'Opt.G (2 ori)'!N4</f>
        <v>5.1239277868102135</v>
      </c>
      <c r="P71" s="29">
        <f>'Opt.G (2 ori)'!O4</f>
        <v>2.2622648300114321</v>
      </c>
      <c r="Q71" s="29">
        <f>'Opt.G (2 ori)'!P4</f>
        <v>1.9692118411995523</v>
      </c>
    </row>
    <row r="72" spans="2:17" x14ac:dyDescent="0.2">
      <c r="B72" s="377"/>
      <c r="C72" s="378"/>
      <c r="D72" s="42">
        <v>41</v>
      </c>
      <c r="E72" s="29">
        <f>'Opt.G (2 ori)'!D5</f>
        <v>8.6</v>
      </c>
      <c r="F72" s="29">
        <f>'Opt.G (2 ori)'!E5</f>
        <v>3.9474101066346208</v>
      </c>
      <c r="G72" s="29">
        <f>'Opt.G (2 ori)'!F5</f>
        <v>6.4378419068424648</v>
      </c>
      <c r="H72" s="29">
        <f>'Opt.G (2 ori)'!G5</f>
        <v>3.2</v>
      </c>
      <c r="I72" s="29">
        <f>'Opt.G (2 ori)'!H5</f>
        <v>1.9988488091730545</v>
      </c>
      <c r="J72" s="29">
        <f>'Opt.G (2 ori)'!I5</f>
        <v>1.7497121832215328</v>
      </c>
      <c r="K72" s="29">
        <f>'Opt.G (2 ori)'!J5</f>
        <v>0</v>
      </c>
      <c r="L72" s="29">
        <f>'Opt.G (2 ori)'!K5</f>
        <v>0</v>
      </c>
      <c r="M72" s="29">
        <f>'Opt.G (2 ori)'!L5</f>
        <v>0</v>
      </c>
      <c r="N72" s="29">
        <f>'Opt.G (2 ori)'!M5</f>
        <v>3.9474101066346208</v>
      </c>
      <c r="O72" s="29">
        <f>'Opt.G (2 ori)'!N5</f>
        <v>6.4378419068424648</v>
      </c>
      <c r="P72" s="29">
        <f>'Opt.G (2 ori)'!O5</f>
        <v>1.9988488091730545</v>
      </c>
      <c r="Q72" s="29">
        <f>'Opt.G (2 ori)'!P5</f>
        <v>1.7497121832215328</v>
      </c>
    </row>
    <row r="74" spans="2:17" x14ac:dyDescent="0.2">
      <c r="B74" t="s">
        <v>203</v>
      </c>
    </row>
    <row r="75" spans="2:17" x14ac:dyDescent="0.2">
      <c r="B75" s="366" t="s">
        <v>202</v>
      </c>
      <c r="C75" s="367"/>
      <c r="D75" s="229"/>
      <c r="E75" s="370" t="s">
        <v>55</v>
      </c>
      <c r="F75" s="372"/>
      <c r="G75" s="371"/>
      <c r="H75" s="370" t="s">
        <v>56</v>
      </c>
      <c r="I75" s="372"/>
      <c r="J75" s="371"/>
      <c r="K75" s="370" t="s">
        <v>57</v>
      </c>
      <c r="L75" s="372"/>
      <c r="M75" s="371"/>
      <c r="N75" s="370" t="s">
        <v>58</v>
      </c>
      <c r="O75" s="371"/>
      <c r="P75" s="370" t="s">
        <v>92</v>
      </c>
      <c r="Q75" s="371"/>
    </row>
    <row r="76" spans="2:17" ht="45" x14ac:dyDescent="0.2">
      <c r="B76" s="368"/>
      <c r="C76" s="369"/>
      <c r="D76" s="229" t="s">
        <v>5</v>
      </c>
      <c r="E76" s="230" t="str">
        <f>$E$55</f>
        <v>Offsets to minimize 70% Error</v>
      </c>
      <c r="F76" s="230" t="str">
        <f>$F$55</f>
        <v>Residual Error at 70% (optimized)</v>
      </c>
      <c r="G76" s="230" t="str">
        <f>$G$55</f>
        <v xml:space="preserve">Residual Error at 95% </v>
      </c>
      <c r="H76" s="230" t="str">
        <f>$E$55</f>
        <v>Offsets to minimize 70% Error</v>
      </c>
      <c r="I76" s="230" t="str">
        <f>$F$55</f>
        <v>Residual Error at 70% (optimized)</v>
      </c>
      <c r="J76" s="230" t="str">
        <f>$G$55</f>
        <v xml:space="preserve">Residual Error at 95% </v>
      </c>
      <c r="K76" s="230" t="str">
        <f>$E$55</f>
        <v>Offsets to minimize 70% Error</v>
      </c>
      <c r="L76" s="230" t="str">
        <f t="shared" ref="L76" si="18">$F$55</f>
        <v>Residual Error at 70% (optimized)</v>
      </c>
      <c r="M76" s="230" t="str">
        <f t="shared" ref="M76" si="19">$G$55</f>
        <v xml:space="preserve">Residual Error at 95% </v>
      </c>
      <c r="N76" s="230" t="str">
        <f t="shared" ref="N76" si="20">$F$55</f>
        <v>Residual Error at 70% (optimized)</v>
      </c>
      <c r="O76" s="230" t="str">
        <f t="shared" ref="O76" si="21">$G$55</f>
        <v xml:space="preserve">Residual Error at 95% </v>
      </c>
      <c r="P76" s="230" t="str">
        <f t="shared" ref="P76" si="22">$F$55</f>
        <v>Residual Error at 70% (optimized)</v>
      </c>
      <c r="Q76" s="230" t="str">
        <f t="shared" ref="Q76" si="23">$G$55</f>
        <v xml:space="preserve">Residual Error at 95% </v>
      </c>
    </row>
    <row r="77" spans="2:17" x14ac:dyDescent="0.2">
      <c r="B77" s="368"/>
      <c r="C77" s="369"/>
      <c r="D77" s="42">
        <v>13</v>
      </c>
      <c r="E77" s="29">
        <f>'Opt.H (3 ori)'!D3</f>
        <v>7.6</v>
      </c>
      <c r="F77" s="29">
        <f>'Opt.H (3 ori)'!E3</f>
        <v>4.3840554810657153</v>
      </c>
      <c r="G77" s="29">
        <f>'Opt.H (3 ori)'!F3</f>
        <v>4.871055805982337</v>
      </c>
      <c r="H77" s="29">
        <f>'Opt.H (3 ori)'!G3</f>
        <v>2.9</v>
      </c>
      <c r="I77" s="29">
        <f>'Opt.H (3 ori)'!H3</f>
        <v>1.9892727868436566</v>
      </c>
      <c r="J77" s="29">
        <f>'Opt.H (3 ori)'!I3</f>
        <v>1.5418482206476938</v>
      </c>
      <c r="K77" s="29">
        <f>'Opt.H (3 ori)'!J3</f>
        <v>0.7</v>
      </c>
      <c r="L77" s="29">
        <f>'Opt.H (3 ori)'!K3</f>
        <v>0.48688716400465637</v>
      </c>
      <c r="M77" s="29">
        <f>'Opt.H (3 ori)'!L3</f>
        <v>0.54017799740604744</v>
      </c>
      <c r="N77" s="29">
        <f>'Opt.H (3 ori)'!M3</f>
        <v>4.3840554810657153</v>
      </c>
      <c r="O77" s="29">
        <f>'Opt.H (3 ori)'!N3</f>
        <v>4.871055805982337</v>
      </c>
      <c r="P77" s="29">
        <f>'Opt.H (3 ori)'!O3</f>
        <v>1.9892727868436566</v>
      </c>
      <c r="Q77" s="29">
        <f>'Opt.H (3 ori)'!P3</f>
        <v>1.5418482206476938</v>
      </c>
    </row>
    <row r="78" spans="2:17" x14ac:dyDescent="0.2">
      <c r="B78" s="368"/>
      <c r="C78" s="369"/>
      <c r="D78" s="42">
        <v>7</v>
      </c>
      <c r="E78" s="29">
        <f>'Opt.H (3 ori)'!D4</f>
        <v>9.1</v>
      </c>
      <c r="F78" s="29">
        <f>'Opt.H (3 ori)'!E4</f>
        <v>3.2851318589468832</v>
      </c>
      <c r="G78" s="29">
        <f>'Opt.H (3 ori)'!F4</f>
        <v>4.9670030634565308</v>
      </c>
      <c r="H78" s="29">
        <f>'Opt.H (3 ori)'!G4</f>
        <v>3.5</v>
      </c>
      <c r="I78" s="29">
        <f>'Opt.H (3 ori)'!H4</f>
        <v>1.2779037413487515</v>
      </c>
      <c r="J78" s="29">
        <f>'Opt.H (3 ori)'!I4</f>
        <v>1.4022510905208208</v>
      </c>
      <c r="K78" s="29">
        <f>'Opt.H (3 ori)'!J4</f>
        <v>-0.4</v>
      </c>
      <c r="L78" s="29">
        <f>'Opt.H (3 ori)'!K4</f>
        <v>1.1738204374746459</v>
      </c>
      <c r="M78" s="29">
        <f>'Opt.H (3 ori)'!L4</f>
        <v>1.0687601752117217</v>
      </c>
      <c r="N78" s="29">
        <f>'Opt.H (3 ori)'!M4</f>
        <v>3.2851318589468832</v>
      </c>
      <c r="O78" s="29">
        <f>'Opt.H (3 ori)'!N4</f>
        <v>4.9670030634565308</v>
      </c>
      <c r="P78" s="29">
        <f>'Opt.H (3 ori)'!O4</f>
        <v>1.2779037413487515</v>
      </c>
      <c r="Q78" s="29">
        <f>'Opt.H (3 ori)'!P4</f>
        <v>1.4022510905208208</v>
      </c>
    </row>
    <row r="79" spans="2:17" x14ac:dyDescent="0.2">
      <c r="B79" s="368"/>
      <c r="C79" s="369"/>
      <c r="D79" s="42">
        <v>41</v>
      </c>
      <c r="E79" s="29">
        <f>'Opt.H (3 ori)'!D5</f>
        <v>9.4</v>
      </c>
      <c r="F79" s="29">
        <f>'Opt.H (3 ori)'!E5</f>
        <v>3.5396946456538814</v>
      </c>
      <c r="G79" s="29">
        <f>'Opt.H (3 ori)'!F5</f>
        <v>4.8442841858562247</v>
      </c>
      <c r="H79" s="29">
        <f>'Opt.H (3 ori)'!G5</f>
        <v>3.9</v>
      </c>
      <c r="I79" s="29">
        <f>'Opt.H (3 ori)'!H5</f>
        <v>1.5923841497514957</v>
      </c>
      <c r="J79" s="29">
        <f>'Opt.H (3 ori)'!I5</f>
        <v>1.2505071852429666</v>
      </c>
      <c r="K79" s="29">
        <f>'Opt.H (3 ori)'!J5</f>
        <v>0</v>
      </c>
      <c r="L79" s="29">
        <f>'Opt.H (3 ori)'!K5</f>
        <v>0</v>
      </c>
      <c r="M79" s="29">
        <f>'Opt.H (3 ori)'!L5</f>
        <v>0</v>
      </c>
      <c r="N79" s="29">
        <f>'Opt.H (3 ori)'!M5</f>
        <v>3.5396946456538814</v>
      </c>
      <c r="O79" s="29">
        <f>'Opt.H (3 ori)'!N5</f>
        <v>4.8442841858562247</v>
      </c>
      <c r="P79" s="29">
        <f>'Opt.H (3 ori)'!O5</f>
        <v>1.5923841497514957</v>
      </c>
      <c r="Q79" s="29">
        <f>'Opt.H (3 ori)'!P5</f>
        <v>1.2505071852429666</v>
      </c>
    </row>
    <row r="81" spans="1:17" x14ac:dyDescent="0.2">
      <c r="B81" t="s">
        <v>238</v>
      </c>
    </row>
    <row r="82" spans="1:17" x14ac:dyDescent="0.2">
      <c r="B82" s="351" t="s">
        <v>242</v>
      </c>
      <c r="C82" s="352"/>
      <c r="D82" s="266"/>
      <c r="E82" s="364" t="s">
        <v>55</v>
      </c>
      <c r="F82" s="404"/>
      <c r="G82" s="365"/>
      <c r="H82" s="364" t="s">
        <v>56</v>
      </c>
      <c r="I82" s="404"/>
      <c r="J82" s="365"/>
      <c r="K82" s="364" t="s">
        <v>57</v>
      </c>
      <c r="L82" s="404"/>
      <c r="M82" s="365"/>
      <c r="N82" s="364" t="s">
        <v>58</v>
      </c>
      <c r="O82" s="365"/>
      <c r="P82" s="364" t="s">
        <v>92</v>
      </c>
      <c r="Q82" s="365"/>
    </row>
    <row r="83" spans="1:17" ht="45" x14ac:dyDescent="0.2">
      <c r="B83" s="353"/>
      <c r="C83" s="354"/>
      <c r="D83" s="266" t="s">
        <v>5</v>
      </c>
      <c r="E83" s="267" t="str">
        <f>$E$55</f>
        <v>Offsets to minimize 70% Error</v>
      </c>
      <c r="F83" s="267" t="str">
        <f>$F$55</f>
        <v>Residual Error at 70% (optimized)</v>
      </c>
      <c r="G83" s="267" t="str">
        <f>$G$55</f>
        <v xml:space="preserve">Residual Error at 95% </v>
      </c>
      <c r="H83" s="267" t="str">
        <f>$E$55</f>
        <v>Offsets to minimize 70% Error</v>
      </c>
      <c r="I83" s="267" t="str">
        <f>$F$55</f>
        <v>Residual Error at 70% (optimized)</v>
      </c>
      <c r="J83" s="267" t="str">
        <f>$G$55</f>
        <v xml:space="preserve">Residual Error at 95% </v>
      </c>
      <c r="K83" s="267" t="str">
        <f>$E$55</f>
        <v>Offsets to minimize 70% Error</v>
      </c>
      <c r="L83" s="267" t="str">
        <f t="shared" ref="L83" si="24">$F$55</f>
        <v>Residual Error at 70% (optimized)</v>
      </c>
      <c r="M83" s="267" t="str">
        <f t="shared" ref="M83" si="25">$G$55</f>
        <v xml:space="preserve">Residual Error at 95% </v>
      </c>
      <c r="N83" s="267" t="str">
        <f t="shared" ref="N83" si="26">$F$55</f>
        <v>Residual Error at 70% (optimized)</v>
      </c>
      <c r="O83" s="267" t="str">
        <f t="shared" ref="O83" si="27">$G$55</f>
        <v xml:space="preserve">Residual Error at 95% </v>
      </c>
      <c r="P83" s="267" t="str">
        <f t="shared" ref="P83" si="28">$F$55</f>
        <v>Residual Error at 70% (optimized)</v>
      </c>
      <c r="Q83" s="267" t="str">
        <f t="shared" ref="Q83" si="29">$G$55</f>
        <v xml:space="preserve">Residual Error at 95% </v>
      </c>
    </row>
    <row r="84" spans="1:17" x14ac:dyDescent="0.2">
      <c r="B84" s="353"/>
      <c r="C84" s="354"/>
      <c r="D84" s="42">
        <v>13</v>
      </c>
      <c r="E84" s="29">
        <f>Opt.I!D3</f>
        <v>9</v>
      </c>
      <c r="F84" s="29">
        <f>Opt.I!E3</f>
        <v>1.964390836070308</v>
      </c>
      <c r="G84" s="29">
        <f>Opt.I!F3</f>
        <v>3.1391543891871407</v>
      </c>
      <c r="H84" s="29">
        <f>Opt.I!G3</f>
        <v>2.4</v>
      </c>
      <c r="I84" s="29">
        <f>Opt.I!H3</f>
        <v>1.8183908360703214</v>
      </c>
      <c r="J84" s="29">
        <f>Opt.I!I3</f>
        <v>1.6840625698657021</v>
      </c>
      <c r="K84" s="29">
        <f>Opt.I!J3</f>
        <v>0.65</v>
      </c>
      <c r="L84" s="29">
        <f>Opt.I!K3</f>
        <v>0.95175609426848951</v>
      </c>
      <c r="M84" s="29">
        <f>Opt.I!L3</f>
        <v>1.1279825223839453</v>
      </c>
      <c r="N84" s="29">
        <f>Opt.I!M3</f>
        <v>1.964390836070308</v>
      </c>
      <c r="O84" s="29">
        <f>Opt.I!N3</f>
        <v>3.1391543891871407</v>
      </c>
      <c r="P84" s="29">
        <f>Opt.I!O3</f>
        <v>1.8183908360703214</v>
      </c>
      <c r="Q84" s="29">
        <f>Opt.I!P3</f>
        <v>1.6840625698657021</v>
      </c>
    </row>
    <row r="85" spans="1:17" x14ac:dyDescent="0.2">
      <c r="B85" s="353"/>
      <c r="C85" s="354"/>
      <c r="D85" s="42">
        <v>7</v>
      </c>
      <c r="E85" s="29">
        <f>Opt.I!D4</f>
        <v>10.8</v>
      </c>
      <c r="F85" s="29">
        <f>Opt.I!E4</f>
        <v>0.70333949820616226</v>
      </c>
      <c r="G85" s="29">
        <f>Opt.I!F4</f>
        <v>2.3325959981563926</v>
      </c>
      <c r="H85" s="29">
        <f>Opt.I!G4</f>
        <v>3.2</v>
      </c>
      <c r="I85" s="29">
        <f>Opt.I!H4</f>
        <v>0.21528019873569804</v>
      </c>
      <c r="J85" s="29">
        <f>Opt.I!I4</f>
        <v>0.14513112422213226</v>
      </c>
      <c r="K85" s="29">
        <f>Opt.I!J4</f>
        <v>0.3</v>
      </c>
      <c r="L85" s="29">
        <f>Opt.I!K4</f>
        <v>0.68016531733830732</v>
      </c>
      <c r="M85" s="29">
        <f>Opt.I!L4</f>
        <v>0.58454070602623176</v>
      </c>
      <c r="N85" s="29">
        <f>Opt.I!M4</f>
        <v>0.70333949820616226</v>
      </c>
      <c r="O85" s="29">
        <f>Opt.I!N4</f>
        <v>2.3325959981563926</v>
      </c>
      <c r="P85" s="29">
        <f>Opt.I!O4</f>
        <v>0.68016531733830732</v>
      </c>
      <c r="Q85" s="29">
        <f>Opt.I!P4</f>
        <v>0.58454070602623176</v>
      </c>
    </row>
    <row r="86" spans="1:17" x14ac:dyDescent="0.2">
      <c r="B86" s="353"/>
      <c r="C86" s="354"/>
      <c r="D86" s="42">
        <v>41</v>
      </c>
      <c r="E86" s="29">
        <f>Opt.I!D5</f>
        <v>11.9</v>
      </c>
      <c r="F86" s="29">
        <f>Opt.I!E5</f>
        <v>0.8406607001869304</v>
      </c>
      <c r="G86" s="29">
        <f>Opt.I!F5</f>
        <v>2.7016791260714825</v>
      </c>
      <c r="H86" s="29">
        <f>Opt.I!G5</f>
        <v>3.6</v>
      </c>
      <c r="I86" s="29">
        <f>Opt.I!H5</f>
        <v>1.4406607001869105</v>
      </c>
      <c r="J86" s="29">
        <f>Opt.I!I5</f>
        <v>0.83005932146737393</v>
      </c>
      <c r="K86" s="29">
        <f>Opt.I!J5</f>
        <v>0</v>
      </c>
      <c r="L86" s="29">
        <f>Opt.I!K5</f>
        <v>0</v>
      </c>
      <c r="M86" s="29">
        <f>Opt.I!L5</f>
        <v>0</v>
      </c>
      <c r="N86" s="29">
        <f>Opt.I!M5</f>
        <v>1.4406607001869105</v>
      </c>
      <c r="O86" s="29">
        <f>Opt.I!N5</f>
        <v>2.7016791260714825</v>
      </c>
      <c r="P86" s="29">
        <f>Opt.I!O5</f>
        <v>1.4406607001869105</v>
      </c>
      <c r="Q86" s="29">
        <f>Opt.I!P5</f>
        <v>0.83005932146737393</v>
      </c>
    </row>
    <row r="88" spans="1:17" ht="24" x14ac:dyDescent="0.3">
      <c r="A88" s="141" t="s">
        <v>160</v>
      </c>
    </row>
    <row r="89" spans="1:17" x14ac:dyDescent="0.2">
      <c r="B89" t="s">
        <v>152</v>
      </c>
    </row>
    <row r="90" spans="1:17" x14ac:dyDescent="0.2">
      <c r="B90" s="379" t="s">
        <v>81</v>
      </c>
      <c r="C90" s="380"/>
      <c r="D90" s="142"/>
      <c r="E90" s="355" t="s">
        <v>55</v>
      </c>
      <c r="F90" s="356"/>
      <c r="G90" s="357"/>
      <c r="H90" s="358" t="s">
        <v>56</v>
      </c>
      <c r="I90" s="359"/>
      <c r="J90" s="360"/>
      <c r="K90" s="361" t="s">
        <v>57</v>
      </c>
      <c r="L90" s="362"/>
      <c r="M90" s="363"/>
      <c r="N90" s="387" t="s">
        <v>58</v>
      </c>
      <c r="O90" s="388"/>
      <c r="P90" s="387" t="s">
        <v>92</v>
      </c>
      <c r="Q90" s="388"/>
    </row>
    <row r="91" spans="1:17" ht="75" x14ac:dyDescent="0.2">
      <c r="B91" s="381"/>
      <c r="C91" s="382"/>
      <c r="D91" s="142" t="s">
        <v>5</v>
      </c>
      <c r="E91" s="178" t="s">
        <v>157</v>
      </c>
      <c r="F91" s="178" t="s">
        <v>158</v>
      </c>
      <c r="G91" s="178" t="s">
        <v>159</v>
      </c>
      <c r="H91" s="179" t="s">
        <v>157</v>
      </c>
      <c r="I91" s="179" t="str">
        <f>$F$91</f>
        <v xml:space="preserve">Residual Error at 70% </v>
      </c>
      <c r="J91" s="179" t="str">
        <f>$G$91</f>
        <v xml:space="preserve">Residual Error at 95% </v>
      </c>
      <c r="K91" s="180" t="s">
        <v>157</v>
      </c>
      <c r="L91" s="180" t="str">
        <f>$F$91</f>
        <v xml:space="preserve">Residual Error at 70% </v>
      </c>
      <c r="M91" s="180" t="str">
        <f>$G$91</f>
        <v xml:space="preserve">Residual Error at 95% </v>
      </c>
      <c r="N91" s="143" t="str">
        <f>$F$91</f>
        <v xml:space="preserve">Residual Error at 70% </v>
      </c>
      <c r="O91" s="143" t="str">
        <f>$G$91</f>
        <v xml:space="preserve">Residual Error at 95% </v>
      </c>
      <c r="P91" s="143" t="str">
        <f>$F$91</f>
        <v xml:space="preserve">Residual Error at 70% </v>
      </c>
      <c r="Q91" s="143" t="str">
        <f>$G$91</f>
        <v xml:space="preserve">Residual Error at 95% </v>
      </c>
    </row>
    <row r="92" spans="1:17" hidden="1" x14ac:dyDescent="0.2">
      <c r="B92" s="381"/>
      <c r="C92" s="382"/>
      <c r="D92" s="42">
        <v>13</v>
      </c>
      <c r="E92" s="29">
        <f>Opt.C!D3</f>
        <v>4.8</v>
      </c>
      <c r="F92" s="30"/>
      <c r="G92" s="45"/>
      <c r="H92" s="29">
        <f>Opt.C!G3</f>
        <v>2.5</v>
      </c>
      <c r="I92" s="30"/>
      <c r="J92" s="2"/>
      <c r="K92" s="29">
        <f>Opt.C!J3</f>
        <v>0.7</v>
      </c>
      <c r="L92" s="30"/>
      <c r="M92" s="2"/>
      <c r="N92" s="30"/>
      <c r="O92" s="30"/>
      <c r="P92" s="30"/>
      <c r="Q92" s="30"/>
    </row>
    <row r="93" spans="1:17" hidden="1" x14ac:dyDescent="0.2">
      <c r="B93" s="381"/>
      <c r="C93" s="382"/>
      <c r="D93" s="42">
        <v>7</v>
      </c>
      <c r="E93" s="29">
        <f>Opt.C!D4</f>
        <v>6.4</v>
      </c>
      <c r="F93" s="30"/>
      <c r="G93" s="45"/>
      <c r="H93" s="29">
        <f>Opt.C!G4</f>
        <v>4.2</v>
      </c>
      <c r="I93" s="30"/>
      <c r="J93" s="2"/>
      <c r="K93" s="29">
        <f>Opt.C!J4</f>
        <v>0.4</v>
      </c>
      <c r="L93" s="30"/>
      <c r="M93" s="2"/>
      <c r="N93" s="30"/>
      <c r="O93" s="30"/>
      <c r="P93" s="30"/>
      <c r="Q93" s="30"/>
    </row>
    <row r="94" spans="1:17" x14ac:dyDescent="0.2">
      <c r="B94" s="381"/>
      <c r="C94" s="382"/>
      <c r="D94" s="42">
        <v>41</v>
      </c>
      <c r="E94" s="29">
        <f>Opt.C!D5</f>
        <v>6.1</v>
      </c>
      <c r="F94" s="30">
        <f>ABS(G10-(M10+E94))</f>
        <v>4.6398159702704334E-2</v>
      </c>
      <c r="G94" s="45">
        <f>ABS(G19-(M19+E94))</f>
        <v>1.7038020866945089</v>
      </c>
      <c r="H94" s="29">
        <f>Opt.C!G5</f>
        <v>4.4000000000000004</v>
      </c>
      <c r="I94" s="30">
        <f>ABS(G10-(S10+H94))</f>
        <v>0.97026172382588527</v>
      </c>
      <c r="J94" s="2">
        <f>ABS(G19-(S19+H94))</f>
        <v>1.2571419730598876</v>
      </c>
      <c r="K94" s="29">
        <f>Opt.C!J5</f>
        <v>0</v>
      </c>
      <c r="L94" s="30"/>
      <c r="M94" s="2"/>
      <c r="N94" s="166">
        <f>MAX(I94,F94,L94)</f>
        <v>0.97026172382588527</v>
      </c>
      <c r="O94" s="166">
        <f>MAX(J94,G94,M94)</f>
        <v>1.7038020866945089</v>
      </c>
      <c r="P94" s="166">
        <f>MAX(L94,I94)</f>
        <v>0.97026172382588527</v>
      </c>
      <c r="Q94" s="166">
        <f>MAX(M94,J94)</f>
        <v>1.2571419730598876</v>
      </c>
    </row>
    <row r="96" spans="1:17" x14ac:dyDescent="0.2">
      <c r="B96" t="s">
        <v>153</v>
      </c>
    </row>
    <row r="97" spans="2:17" x14ac:dyDescent="0.2">
      <c r="B97" s="383" t="s">
        <v>82</v>
      </c>
      <c r="C97" s="384"/>
      <c r="D97" s="144"/>
      <c r="E97" s="355" t="s">
        <v>55</v>
      </c>
      <c r="F97" s="356"/>
      <c r="G97" s="357"/>
      <c r="H97" s="358" t="s">
        <v>56</v>
      </c>
      <c r="I97" s="359"/>
      <c r="J97" s="360"/>
      <c r="K97" s="361" t="s">
        <v>57</v>
      </c>
      <c r="L97" s="362"/>
      <c r="M97" s="363"/>
      <c r="N97" s="400" t="s">
        <v>58</v>
      </c>
      <c r="O97" s="402"/>
      <c r="P97" s="400" t="s">
        <v>92</v>
      </c>
      <c r="Q97" s="402"/>
    </row>
    <row r="98" spans="2:17" ht="75" x14ac:dyDescent="0.2">
      <c r="B98" s="385"/>
      <c r="C98" s="386"/>
      <c r="D98" s="144" t="s">
        <v>5</v>
      </c>
      <c r="E98" s="178" t="s">
        <v>157</v>
      </c>
      <c r="F98" s="178" t="str">
        <f>$F$91</f>
        <v xml:space="preserve">Residual Error at 70% </v>
      </c>
      <c r="G98" s="178" t="str">
        <f>$G$91</f>
        <v xml:space="preserve">Residual Error at 95% </v>
      </c>
      <c r="H98" s="179" t="s">
        <v>157</v>
      </c>
      <c r="I98" s="179" t="str">
        <f>$F$91</f>
        <v xml:space="preserve">Residual Error at 70% </v>
      </c>
      <c r="J98" s="179" t="str">
        <f>$G$91</f>
        <v xml:space="preserve">Residual Error at 95% </v>
      </c>
      <c r="K98" s="180" t="s">
        <v>157</v>
      </c>
      <c r="L98" s="180" t="str">
        <f>$F$91</f>
        <v xml:space="preserve">Residual Error at 70% </v>
      </c>
      <c r="M98" s="180" t="str">
        <f>$G$91</f>
        <v xml:space="preserve">Residual Error at 95% </v>
      </c>
      <c r="N98" s="145" t="str">
        <f>$F$91</f>
        <v xml:space="preserve">Residual Error at 70% </v>
      </c>
      <c r="O98" s="145" t="str">
        <f>$G$91</f>
        <v xml:space="preserve">Residual Error at 95% </v>
      </c>
      <c r="P98" s="145" t="str">
        <f>$F$91</f>
        <v xml:space="preserve">Residual Error at 70% </v>
      </c>
      <c r="Q98" s="145" t="str">
        <f>$G$91</f>
        <v xml:space="preserve">Residual Error at 95% </v>
      </c>
    </row>
    <row r="99" spans="2:17" hidden="1" x14ac:dyDescent="0.2">
      <c r="B99" s="385"/>
      <c r="C99" s="386"/>
      <c r="D99" s="42">
        <v>13</v>
      </c>
      <c r="E99" s="29">
        <f>Opt.D!D3</f>
        <v>3.8</v>
      </c>
      <c r="F99" s="30"/>
      <c r="G99" s="45"/>
      <c r="H99" s="29">
        <f>Opt.D!G3</f>
        <v>2</v>
      </c>
      <c r="I99" s="30"/>
      <c r="J99" s="2"/>
      <c r="K99" s="29">
        <f>Opt.D!J3</f>
        <v>0.6</v>
      </c>
      <c r="L99" s="30"/>
      <c r="M99" s="2"/>
      <c r="N99" s="30"/>
      <c r="O99" s="30"/>
      <c r="P99" s="30"/>
      <c r="Q99" s="30"/>
    </row>
    <row r="100" spans="2:17" hidden="1" x14ac:dyDescent="0.2">
      <c r="B100" s="385"/>
      <c r="C100" s="386"/>
      <c r="D100" s="42">
        <v>7</v>
      </c>
      <c r="E100" s="29">
        <f>Opt.D!D4</f>
        <v>5.5</v>
      </c>
      <c r="F100" s="30"/>
      <c r="G100" s="45"/>
      <c r="H100" s="29">
        <f>Opt.D!G4</f>
        <v>3.9</v>
      </c>
      <c r="I100" s="30"/>
      <c r="J100" s="2"/>
      <c r="K100" s="29">
        <f>Opt.D!J4</f>
        <v>0.5</v>
      </c>
      <c r="L100" s="30"/>
      <c r="M100" s="2"/>
      <c r="N100" s="30"/>
      <c r="O100" s="30"/>
      <c r="P100" s="30"/>
      <c r="Q100" s="30"/>
    </row>
    <row r="101" spans="2:17" x14ac:dyDescent="0.2">
      <c r="B101" s="385"/>
      <c r="C101" s="386"/>
      <c r="D101" s="42">
        <v>41</v>
      </c>
      <c r="E101" s="29">
        <f>Opt.D!D5</f>
        <v>6</v>
      </c>
      <c r="F101" s="30">
        <f>ABS(F10-(L10+E101))</f>
        <v>0.1547892995709077</v>
      </c>
      <c r="G101" s="45">
        <f>ABS(F19-(L19+E101))</f>
        <v>1.4470586986627012</v>
      </c>
      <c r="H101" s="29">
        <f>Opt.D!G5</f>
        <v>4.5999999999999996</v>
      </c>
      <c r="I101" s="30">
        <f>ABS(F10-(R10+H101))</f>
        <v>0.87623412048209559</v>
      </c>
      <c r="J101" s="2">
        <f>ABS(F19-(R19+H101))</f>
        <v>1.1248381928702003</v>
      </c>
      <c r="K101" s="29">
        <f>Opt.D!J5</f>
        <v>0</v>
      </c>
      <c r="L101" s="30"/>
      <c r="M101" s="2"/>
      <c r="N101" s="166">
        <f>MAX(I101,F101,L101)</f>
        <v>0.87623412048209559</v>
      </c>
      <c r="O101" s="166">
        <f>MAX(J101,G101,M101)</f>
        <v>1.4470586986627012</v>
      </c>
      <c r="P101" s="166">
        <f>MAX(L101,I101)</f>
        <v>0.87623412048209559</v>
      </c>
      <c r="Q101" s="166">
        <f>MAX(M101,J101)</f>
        <v>1.1248381928702003</v>
      </c>
    </row>
    <row r="103" spans="2:17" x14ac:dyDescent="0.2">
      <c r="B103" t="s">
        <v>154</v>
      </c>
    </row>
    <row r="104" spans="2:17" x14ac:dyDescent="0.2">
      <c r="B104" s="375" t="s">
        <v>194</v>
      </c>
      <c r="C104" s="376"/>
      <c r="D104" s="146"/>
      <c r="E104" s="355" t="s">
        <v>55</v>
      </c>
      <c r="F104" s="356"/>
      <c r="G104" s="357"/>
      <c r="H104" s="358" t="s">
        <v>56</v>
      </c>
      <c r="I104" s="359"/>
      <c r="J104" s="360"/>
      <c r="K104" s="361" t="s">
        <v>57</v>
      </c>
      <c r="L104" s="362"/>
      <c r="M104" s="363"/>
      <c r="N104" s="373" t="s">
        <v>58</v>
      </c>
      <c r="O104" s="374"/>
      <c r="P104" s="373" t="s">
        <v>92</v>
      </c>
      <c r="Q104" s="374"/>
    </row>
    <row r="105" spans="2:17" ht="75" x14ac:dyDescent="0.2">
      <c r="B105" s="377"/>
      <c r="C105" s="378"/>
      <c r="D105" s="146" t="s">
        <v>5</v>
      </c>
      <c r="E105" s="178" t="s">
        <v>157</v>
      </c>
      <c r="F105" s="178" t="str">
        <f>$F$91</f>
        <v xml:space="preserve">Residual Error at 70% </v>
      </c>
      <c r="G105" s="178" t="str">
        <f>$G$91</f>
        <v xml:space="preserve">Residual Error at 95% </v>
      </c>
      <c r="H105" s="179" t="s">
        <v>157</v>
      </c>
      <c r="I105" s="179" t="str">
        <f>$F$91</f>
        <v xml:space="preserve">Residual Error at 70% </v>
      </c>
      <c r="J105" s="179" t="str">
        <f>$G$91</f>
        <v xml:space="preserve">Residual Error at 95% </v>
      </c>
      <c r="K105" s="180" t="s">
        <v>157</v>
      </c>
      <c r="L105" s="180" t="str">
        <f>$F$91</f>
        <v xml:space="preserve">Residual Error at 70% </v>
      </c>
      <c r="M105" s="180" t="str">
        <f>$G$91</f>
        <v xml:space="preserve">Residual Error at 95% </v>
      </c>
      <c r="N105" s="147" t="str">
        <f t="shared" ref="N105" si="30">$F$91</f>
        <v xml:space="preserve">Residual Error at 70% </v>
      </c>
      <c r="O105" s="147" t="str">
        <f t="shared" ref="O105" si="31">$G$91</f>
        <v xml:space="preserve">Residual Error at 95% </v>
      </c>
      <c r="P105" s="147" t="str">
        <f t="shared" ref="P105" si="32">$F$91</f>
        <v xml:space="preserve">Residual Error at 70% </v>
      </c>
      <c r="Q105" s="147" t="str">
        <f t="shared" ref="Q105" si="33">$G$91</f>
        <v xml:space="preserve">Residual Error at 95% </v>
      </c>
    </row>
    <row r="106" spans="2:17" hidden="1" x14ac:dyDescent="0.2">
      <c r="B106" s="377"/>
      <c r="C106" s="378"/>
      <c r="D106" s="42">
        <v>13</v>
      </c>
      <c r="E106" s="29">
        <f>'Opt.G (3 ori)'!D3</f>
        <v>6.5</v>
      </c>
      <c r="F106" s="30"/>
      <c r="G106" s="45"/>
      <c r="H106" s="29">
        <f>'Opt.G (3 ori)'!G3</f>
        <v>2.2999999999999998</v>
      </c>
      <c r="I106" s="30"/>
      <c r="J106" s="2"/>
      <c r="K106" s="29">
        <f>'Opt.G (3 ori)'!J3</f>
        <v>0.6</v>
      </c>
      <c r="L106" s="30"/>
      <c r="M106" s="2"/>
      <c r="N106" s="30"/>
      <c r="O106" s="30"/>
      <c r="P106" s="30"/>
      <c r="Q106" s="30"/>
    </row>
    <row r="107" spans="2:17" hidden="1" x14ac:dyDescent="0.2">
      <c r="B107" s="377"/>
      <c r="C107" s="378"/>
      <c r="D107" s="42">
        <v>7</v>
      </c>
      <c r="E107" s="29">
        <f>'Opt.G (3 ori)'!D4</f>
        <v>8.1999999999999993</v>
      </c>
      <c r="F107" s="30"/>
      <c r="G107" s="45"/>
      <c r="H107" s="29">
        <f>'Opt.G (3 ori)'!G4</f>
        <v>3.8</v>
      </c>
      <c r="I107" s="30"/>
      <c r="J107" s="2"/>
      <c r="K107" s="29">
        <f>'Opt.G (3 ori)'!J4</f>
        <v>0.3</v>
      </c>
      <c r="L107" s="30"/>
      <c r="M107" s="2"/>
      <c r="N107" s="30"/>
      <c r="O107" s="30"/>
      <c r="P107" s="30"/>
      <c r="Q107" s="30"/>
    </row>
    <row r="108" spans="2:17" x14ac:dyDescent="0.2">
      <c r="B108" s="377"/>
      <c r="C108" s="378"/>
      <c r="D108" s="42">
        <v>41</v>
      </c>
      <c r="E108" s="29">
        <f>'Opt.G (3 ori)'!D5</f>
        <v>9.1999999999999993</v>
      </c>
      <c r="F108" s="30">
        <f>MAX(ABS(D10-(L10+E108)),ABS(F10-(L10+E108)))</f>
        <v>3.3547892995709105</v>
      </c>
      <c r="G108" s="45">
        <f>MAX(ABS(D19-(L19+E108)),ABS(F19-(L19+E108)))</f>
        <v>5.5563578170312979</v>
      </c>
      <c r="H108" s="29">
        <f>'Opt.G (3 ori)'!G5</f>
        <v>3.8</v>
      </c>
      <c r="I108" s="30">
        <f>MAX(ABS(D10-(O10+H108)),ABS(F10-(R10+H108)))</f>
        <v>1.6762341204820927</v>
      </c>
      <c r="J108" s="2">
        <f>MAX(ABS(D19-(O19+H108)),ABS(F19-(R19+H108)))</f>
        <v>1.9248381928701974</v>
      </c>
      <c r="K108" s="29">
        <f>'Opt.G (3 ori)'!J5</f>
        <v>0</v>
      </c>
      <c r="L108" s="30"/>
      <c r="M108" s="2"/>
      <c r="N108" s="166">
        <f>MAX(I108,F108,L108)</f>
        <v>3.3547892995709105</v>
      </c>
      <c r="O108" s="166">
        <f>MAX(J108,G108,M108)</f>
        <v>5.5563578170312979</v>
      </c>
      <c r="P108" s="166">
        <f>MAX(L108,I108)</f>
        <v>1.6762341204820927</v>
      </c>
      <c r="Q108" s="166">
        <f>MAX(M108,J108)</f>
        <v>1.9248381928701974</v>
      </c>
    </row>
    <row r="110" spans="2:17" x14ac:dyDescent="0.2">
      <c r="B110" t="s">
        <v>154</v>
      </c>
    </row>
    <row r="111" spans="2:17" x14ac:dyDescent="0.2">
      <c r="B111" s="375" t="s">
        <v>195</v>
      </c>
      <c r="C111" s="376"/>
      <c r="D111" s="146"/>
      <c r="E111" s="355" t="s">
        <v>55</v>
      </c>
      <c r="F111" s="356"/>
      <c r="G111" s="357"/>
      <c r="H111" s="358" t="s">
        <v>56</v>
      </c>
      <c r="I111" s="359"/>
      <c r="J111" s="360"/>
      <c r="K111" s="361" t="s">
        <v>57</v>
      </c>
      <c r="L111" s="362"/>
      <c r="M111" s="363"/>
      <c r="N111" s="373" t="s">
        <v>58</v>
      </c>
      <c r="O111" s="374"/>
      <c r="P111" s="373" t="s">
        <v>92</v>
      </c>
      <c r="Q111" s="374"/>
    </row>
    <row r="112" spans="2:17" ht="75" x14ac:dyDescent="0.2">
      <c r="B112" s="377"/>
      <c r="C112" s="378"/>
      <c r="D112" s="146" t="s">
        <v>5</v>
      </c>
      <c r="E112" s="178" t="s">
        <v>157</v>
      </c>
      <c r="F112" s="178" t="str">
        <f>$F$91</f>
        <v xml:space="preserve">Residual Error at 70% </v>
      </c>
      <c r="G112" s="178" t="str">
        <f>$G$91</f>
        <v xml:space="preserve">Residual Error at 95% </v>
      </c>
      <c r="H112" s="179" t="s">
        <v>157</v>
      </c>
      <c r="I112" s="179" t="str">
        <f>$F$91</f>
        <v xml:space="preserve">Residual Error at 70% </v>
      </c>
      <c r="J112" s="179" t="str">
        <f>$G$91</f>
        <v xml:space="preserve">Residual Error at 95% </v>
      </c>
      <c r="K112" s="180" t="s">
        <v>157</v>
      </c>
      <c r="L112" s="180" t="str">
        <f>$F$91</f>
        <v xml:space="preserve">Residual Error at 70% </v>
      </c>
      <c r="M112" s="180" t="str">
        <f>$G$91</f>
        <v xml:space="preserve">Residual Error at 95% </v>
      </c>
      <c r="N112" s="147" t="str">
        <f t="shared" ref="N112" si="34">$F$91</f>
        <v xml:space="preserve">Residual Error at 70% </v>
      </c>
      <c r="O112" s="147" t="str">
        <f t="shared" ref="O112" si="35">$G$91</f>
        <v xml:space="preserve">Residual Error at 95% </v>
      </c>
      <c r="P112" s="147" t="str">
        <f t="shared" ref="P112" si="36">$F$91</f>
        <v xml:space="preserve">Residual Error at 70% </v>
      </c>
      <c r="Q112" s="147" t="str">
        <f t="shared" ref="Q112" si="37">$G$91</f>
        <v xml:space="preserve">Residual Error at 95% </v>
      </c>
    </row>
    <row r="113" spans="2:17" hidden="1" x14ac:dyDescent="0.2">
      <c r="B113" s="377"/>
      <c r="C113" s="378"/>
      <c r="D113" s="42">
        <v>13</v>
      </c>
      <c r="E113" s="29">
        <f>'Opt.G (2 ori)'!D3</f>
        <v>5.8</v>
      </c>
      <c r="F113" s="30"/>
      <c r="G113" s="45"/>
      <c r="H113" s="29">
        <f>'Opt.G (2 ori)'!G3</f>
        <v>1.9</v>
      </c>
      <c r="I113" s="30"/>
      <c r="J113" s="2"/>
      <c r="K113" s="29">
        <f>'Opt.G (2 ori)'!J3</f>
        <v>0.8</v>
      </c>
      <c r="L113" s="30"/>
      <c r="M113" s="2"/>
      <c r="N113" s="30">
        <f>MAX(I113,F113,L113)</f>
        <v>0</v>
      </c>
      <c r="O113" s="166"/>
      <c r="P113" s="30"/>
      <c r="Q113" s="166"/>
    </row>
    <row r="114" spans="2:17" hidden="1" x14ac:dyDescent="0.2">
      <c r="B114" s="377"/>
      <c r="C114" s="378"/>
      <c r="D114" s="42">
        <v>7</v>
      </c>
      <c r="E114" s="29">
        <f>'Opt.G (2 ori)'!D4</f>
        <v>7.6</v>
      </c>
      <c r="F114" s="30"/>
      <c r="G114" s="45"/>
      <c r="H114" s="29">
        <f>'Opt.G (2 ori)'!G4</f>
        <v>3.6</v>
      </c>
      <c r="I114" s="30"/>
      <c r="J114" s="2"/>
      <c r="K114" s="29">
        <f>'Opt.G (2 ori)'!J4</f>
        <v>-0.2</v>
      </c>
      <c r="L114" s="30"/>
      <c r="M114" s="2"/>
      <c r="N114" s="30">
        <f>MAX(I114,F114,L114)</f>
        <v>0</v>
      </c>
      <c r="O114" s="30"/>
      <c r="P114" s="30"/>
      <c r="Q114" s="30"/>
    </row>
    <row r="115" spans="2:17" x14ac:dyDescent="0.2">
      <c r="B115" s="377"/>
      <c r="C115" s="378"/>
      <c r="D115" s="42">
        <v>41</v>
      </c>
      <c r="E115" s="29">
        <f>'Opt.G (2 ori)'!D5</f>
        <v>8.6</v>
      </c>
      <c r="F115" s="30">
        <f>MAX(ABS(D28-(L28+E115)),ABS(F28-(L28+E115)))</f>
        <v>3.4966286469684746</v>
      </c>
      <c r="G115" s="45">
        <f>MAX(ABS(D37-(L37+E115)),ABS(F37-(L37+E115)))</f>
        <v>6.2580364137119489</v>
      </c>
      <c r="H115" s="29">
        <f>'Opt.G (2 ori)'!G5</f>
        <v>3.2</v>
      </c>
      <c r="I115" s="30">
        <f>MAX(ABS(D28-(O28+H115)),ABS(F28-(R28+H115)))</f>
        <v>1.6537604213163775</v>
      </c>
      <c r="J115" s="2">
        <f>MAX(ABS(D37-(O37+H115)),ABS(F37-(R37+H115)))</f>
        <v>2.5149427614396416</v>
      </c>
      <c r="K115" s="29">
        <f>'Opt.G (2 ori)'!J5</f>
        <v>0</v>
      </c>
      <c r="L115" s="30"/>
      <c r="M115" s="2"/>
      <c r="N115" s="30"/>
      <c r="O115" s="30"/>
      <c r="P115" s="30"/>
      <c r="Q115" s="30"/>
    </row>
    <row r="117" spans="2:17" x14ac:dyDescent="0.2">
      <c r="B117" t="s">
        <v>154</v>
      </c>
    </row>
    <row r="118" spans="2:17" x14ac:dyDescent="0.2">
      <c r="B118" s="366" t="s">
        <v>202</v>
      </c>
      <c r="C118" s="367"/>
      <c r="D118" s="229"/>
      <c r="E118" s="355" t="s">
        <v>55</v>
      </c>
      <c r="F118" s="356"/>
      <c r="G118" s="357"/>
      <c r="H118" s="358" t="s">
        <v>56</v>
      </c>
      <c r="I118" s="359"/>
      <c r="J118" s="360"/>
      <c r="K118" s="361" t="s">
        <v>57</v>
      </c>
      <c r="L118" s="362"/>
      <c r="M118" s="363"/>
      <c r="N118" s="370" t="s">
        <v>58</v>
      </c>
      <c r="O118" s="371"/>
      <c r="P118" s="370" t="s">
        <v>92</v>
      </c>
      <c r="Q118" s="371"/>
    </row>
    <row r="119" spans="2:17" ht="75" x14ac:dyDescent="0.2">
      <c r="B119" s="368"/>
      <c r="C119" s="369"/>
      <c r="D119" s="229" t="s">
        <v>5</v>
      </c>
      <c r="E119" s="178" t="s">
        <v>157</v>
      </c>
      <c r="F119" s="178" t="str">
        <f>$F$91</f>
        <v xml:space="preserve">Residual Error at 70% </v>
      </c>
      <c r="G119" s="178" t="str">
        <f>$G$91</f>
        <v xml:space="preserve">Residual Error at 95% </v>
      </c>
      <c r="H119" s="179" t="s">
        <v>157</v>
      </c>
      <c r="I119" s="179" t="str">
        <f>$F$91</f>
        <v xml:space="preserve">Residual Error at 70% </v>
      </c>
      <c r="J119" s="179" t="str">
        <f>$G$91</f>
        <v xml:space="preserve">Residual Error at 95% </v>
      </c>
      <c r="K119" s="180" t="s">
        <v>157</v>
      </c>
      <c r="L119" s="180" t="str">
        <f>$F$91</f>
        <v xml:space="preserve">Residual Error at 70% </v>
      </c>
      <c r="M119" s="180" t="str">
        <f>$G$91</f>
        <v xml:space="preserve">Residual Error at 95% </v>
      </c>
      <c r="N119" s="230" t="str">
        <f t="shared" ref="N119" si="38">$F$91</f>
        <v xml:space="preserve">Residual Error at 70% </v>
      </c>
      <c r="O119" s="230" t="str">
        <f t="shared" ref="O119" si="39">$G$91</f>
        <v xml:space="preserve">Residual Error at 95% </v>
      </c>
      <c r="P119" s="230" t="str">
        <f t="shared" ref="P119" si="40">$F$91</f>
        <v xml:space="preserve">Residual Error at 70% </v>
      </c>
      <c r="Q119" s="230" t="str">
        <f t="shared" ref="Q119" si="41">$G$91</f>
        <v xml:space="preserve">Residual Error at 95% </v>
      </c>
    </row>
    <row r="120" spans="2:17" hidden="1" x14ac:dyDescent="0.2">
      <c r="B120" s="368"/>
      <c r="C120" s="369"/>
      <c r="D120" s="42">
        <v>13</v>
      </c>
      <c r="E120" s="29">
        <f>'Opt.G (3 ori)'!D17</f>
        <v>0</v>
      </c>
      <c r="F120" s="30"/>
      <c r="G120" s="45"/>
      <c r="H120" s="29">
        <f>'Opt.G (3 ori)'!G17</f>
        <v>0</v>
      </c>
      <c r="I120" s="30"/>
      <c r="J120" s="2"/>
      <c r="K120" s="29">
        <f>'Opt.G (3 ori)'!J17</f>
        <v>0</v>
      </c>
      <c r="L120" s="30"/>
      <c r="M120" s="2"/>
      <c r="N120" s="30"/>
      <c r="O120" s="30"/>
      <c r="P120" s="30"/>
      <c r="Q120" s="30"/>
    </row>
    <row r="121" spans="2:17" hidden="1" x14ac:dyDescent="0.2">
      <c r="B121" s="368"/>
      <c r="C121" s="369"/>
      <c r="D121" s="42">
        <v>7</v>
      </c>
      <c r="E121" s="29" t="str">
        <f>'Opt.G (3 ori)'!D18</f>
        <v>Method option</v>
      </c>
      <c r="F121" s="30"/>
      <c r="G121" s="45"/>
      <c r="H121" s="29" t="str">
        <f>'Opt.G (3 ori)'!G18</f>
        <v>Method &amp; DUT label</v>
      </c>
      <c r="I121" s="30"/>
      <c r="J121" s="2"/>
      <c r="K121" s="29" t="str">
        <f>'Opt.G (3 ori)'!J18</f>
        <v>Offset</v>
      </c>
      <c r="L121" s="30"/>
      <c r="M121" s="2"/>
      <c r="N121" s="30"/>
      <c r="O121" s="30"/>
      <c r="P121" s="30"/>
      <c r="Q121" s="30"/>
    </row>
    <row r="122" spans="2:17" x14ac:dyDescent="0.2">
      <c r="B122" s="368"/>
      <c r="C122" s="369"/>
      <c r="D122" s="42">
        <v>41</v>
      </c>
      <c r="E122" s="29">
        <f>'Opt.H (3 ori)'!D5</f>
        <v>9.4</v>
      </c>
      <c r="F122" s="30">
        <f>MAX(ABS(E10-(M10+E122)),ABS(G10-(M10+E122)))</f>
        <v>3.4597141444540966</v>
      </c>
      <c r="G122" s="45">
        <f>MAX(ABS(E19-(M19+E122)),ABS(G19-(M19+E122)))</f>
        <v>5.9859037292492019</v>
      </c>
      <c r="H122" s="29">
        <f>'Opt.H (3 ori)'!G5</f>
        <v>3.9</v>
      </c>
      <c r="I122" s="30">
        <f>MAX(ABS(E10-(P10+H122)),ABS(G10-(S10+H122)))</f>
        <v>1.553455333788591</v>
      </c>
      <c r="J122" s="2">
        <f>MAX(ABS(E19-(P19+H122)),ABS(G19-(S19+H122)))</f>
        <v>2.1969145542295934</v>
      </c>
      <c r="K122" s="29">
        <f>'Opt.G (3 ori)'!J19</f>
        <v>0</v>
      </c>
      <c r="L122" s="30"/>
      <c r="M122" s="2"/>
      <c r="N122" s="166">
        <f>MAX(I122,F122,L122)</f>
        <v>3.4597141444540966</v>
      </c>
      <c r="O122" s="166">
        <f>MAX(J122,G122,M122)</f>
        <v>5.9859037292492019</v>
      </c>
      <c r="P122" s="166">
        <f>MAX(L122,I122)</f>
        <v>1.553455333788591</v>
      </c>
      <c r="Q122" s="166">
        <f>MAX(M122,J122)</f>
        <v>2.1969145542295934</v>
      </c>
    </row>
    <row r="124" spans="2:17" x14ac:dyDescent="0.2">
      <c r="B124" t="s">
        <v>238</v>
      </c>
    </row>
    <row r="125" spans="2:17" x14ac:dyDescent="0.2">
      <c r="B125" s="351" t="s">
        <v>242</v>
      </c>
      <c r="C125" s="352"/>
      <c r="D125" s="266"/>
      <c r="E125" s="355" t="s">
        <v>55</v>
      </c>
      <c r="F125" s="356"/>
      <c r="G125" s="357"/>
      <c r="H125" s="358" t="s">
        <v>56</v>
      </c>
      <c r="I125" s="359"/>
      <c r="J125" s="360"/>
      <c r="K125" s="361" t="s">
        <v>57</v>
      </c>
      <c r="L125" s="362"/>
      <c r="M125" s="363"/>
      <c r="N125" s="364" t="s">
        <v>58</v>
      </c>
      <c r="O125" s="365"/>
      <c r="P125" s="364" t="s">
        <v>92</v>
      </c>
      <c r="Q125" s="365"/>
    </row>
    <row r="126" spans="2:17" ht="75" x14ac:dyDescent="0.2">
      <c r="B126" s="353"/>
      <c r="C126" s="354"/>
      <c r="D126" s="266" t="s">
        <v>5</v>
      </c>
      <c r="E126" s="178" t="s">
        <v>157</v>
      </c>
      <c r="F126" s="178" t="str">
        <f>$F$91</f>
        <v xml:space="preserve">Residual Error at 70% </v>
      </c>
      <c r="G126" s="178" t="str">
        <f>$G$91</f>
        <v xml:space="preserve">Residual Error at 95% </v>
      </c>
      <c r="H126" s="179" t="s">
        <v>157</v>
      </c>
      <c r="I126" s="179" t="str">
        <f>$F$91</f>
        <v xml:space="preserve">Residual Error at 70% </v>
      </c>
      <c r="J126" s="179" t="str">
        <f>$G$91</f>
        <v xml:space="preserve">Residual Error at 95% </v>
      </c>
      <c r="K126" s="180" t="s">
        <v>157</v>
      </c>
      <c r="L126" s="180" t="str">
        <f>$F$91</f>
        <v xml:space="preserve">Residual Error at 70% </v>
      </c>
      <c r="M126" s="180" t="str">
        <f>$G$91</f>
        <v xml:space="preserve">Residual Error at 95% </v>
      </c>
      <c r="N126" s="267" t="str">
        <f t="shared" ref="N126" si="42">$F$91</f>
        <v xml:space="preserve">Residual Error at 70% </v>
      </c>
      <c r="O126" s="267" t="str">
        <f t="shared" ref="O126" si="43">$G$91</f>
        <v xml:space="preserve">Residual Error at 95% </v>
      </c>
      <c r="P126" s="267" t="str">
        <f t="shared" ref="P126" si="44">$F$91</f>
        <v xml:space="preserve">Residual Error at 70% </v>
      </c>
      <c r="Q126" s="267" t="str">
        <f t="shared" ref="Q126" si="45">$G$91</f>
        <v xml:space="preserve">Residual Error at 95% </v>
      </c>
    </row>
    <row r="127" spans="2:17" x14ac:dyDescent="0.2">
      <c r="B127" s="353"/>
      <c r="C127" s="354"/>
      <c r="D127" s="266"/>
      <c r="E127" s="269"/>
      <c r="F127" s="269"/>
      <c r="G127" s="269"/>
      <c r="H127" s="269"/>
      <c r="I127" s="269"/>
      <c r="J127" s="269"/>
      <c r="K127" s="269"/>
      <c r="L127" s="269"/>
      <c r="M127" s="269"/>
      <c r="N127" s="269"/>
      <c r="O127" s="269"/>
      <c r="P127" s="269"/>
      <c r="Q127" s="269"/>
    </row>
    <row r="128" spans="2:17" x14ac:dyDescent="0.2">
      <c r="B128" s="353"/>
      <c r="C128" s="354"/>
      <c r="D128" s="266"/>
      <c r="E128" s="269"/>
      <c r="F128" s="269"/>
      <c r="G128" s="269"/>
      <c r="H128" s="269"/>
      <c r="I128" s="269"/>
      <c r="J128" s="269"/>
      <c r="K128" s="269"/>
      <c r="L128" s="269"/>
      <c r="M128" s="269"/>
      <c r="N128" s="269"/>
      <c r="O128" s="269"/>
      <c r="P128" s="269"/>
      <c r="Q128" s="269"/>
    </row>
    <row r="129" spans="1:17" x14ac:dyDescent="0.2">
      <c r="B129" s="353"/>
      <c r="C129" s="354"/>
      <c r="D129" s="42">
        <v>41</v>
      </c>
      <c r="E129" s="29">
        <f>Opt.I!D5</f>
        <v>11.9</v>
      </c>
      <c r="F129" s="30">
        <f>MAX(ABS(D10-(L10+E129)))</f>
        <v>0.36341452612988689</v>
      </c>
      <c r="G129" s="45">
        <f>MAX(ABS(D19-(L19+E129)))</f>
        <v>2.8563578170312951</v>
      </c>
      <c r="H129" s="29">
        <f>Opt.I!G5</f>
        <v>3.6</v>
      </c>
      <c r="I129" s="30">
        <f>MAX(ABS(D10-(O10+H129)))</f>
        <v>1.4205463004778096</v>
      </c>
      <c r="J129" s="2">
        <f>MAX(ABS(D19-(O19+H129)))</f>
        <v>2.0132641647590077</v>
      </c>
      <c r="K129" s="29">
        <f>Opt.I!J5</f>
        <v>0</v>
      </c>
      <c r="L129" s="30"/>
      <c r="M129" s="2"/>
      <c r="N129" s="30">
        <f>MAX(I129,F129,L129)</f>
        <v>1.4205463004778096</v>
      </c>
      <c r="O129" s="166">
        <f>MAX(J129,G129,M129)</f>
        <v>2.8563578170312951</v>
      </c>
      <c r="P129" s="30">
        <f>MAX(L129,I129)</f>
        <v>1.4205463004778096</v>
      </c>
      <c r="Q129" s="166">
        <f>MAX(M129,J129)</f>
        <v>2.0132641647590077</v>
      </c>
    </row>
    <row r="131" spans="1:17" ht="24" x14ac:dyDescent="0.3">
      <c r="A131" s="141" t="s">
        <v>163</v>
      </c>
    </row>
    <row r="132" spans="1:17" x14ac:dyDescent="0.2">
      <c r="B132" t="s">
        <v>152</v>
      </c>
    </row>
    <row r="133" spans="1:17" x14ac:dyDescent="0.2">
      <c r="B133" s="379" t="s">
        <v>81</v>
      </c>
      <c r="C133" s="380"/>
      <c r="D133" s="142"/>
      <c r="E133" s="181" t="s">
        <v>55</v>
      </c>
      <c r="F133" s="183" t="s">
        <v>56</v>
      </c>
      <c r="G133" s="184" t="s">
        <v>57</v>
      </c>
    </row>
    <row r="134" spans="1:17" x14ac:dyDescent="0.2">
      <c r="B134" s="381"/>
      <c r="C134" s="382"/>
      <c r="D134" s="142" t="s">
        <v>5</v>
      </c>
      <c r="E134" s="182" t="s">
        <v>162</v>
      </c>
      <c r="F134" s="179" t="s">
        <v>162</v>
      </c>
      <c r="G134" s="180" t="s">
        <v>162</v>
      </c>
    </row>
    <row r="135" spans="1:17" hidden="1" x14ac:dyDescent="0.2">
      <c r="B135" s="381"/>
      <c r="C135" s="382"/>
      <c r="D135" s="42">
        <v>13</v>
      </c>
      <c r="E135" s="29"/>
      <c r="F135" s="29"/>
      <c r="G135" s="29"/>
    </row>
    <row r="136" spans="1:17" hidden="1" x14ac:dyDescent="0.2">
      <c r="B136" s="381"/>
      <c r="C136" s="382"/>
      <c r="D136" s="42">
        <v>7</v>
      </c>
      <c r="E136" s="29"/>
      <c r="F136" s="29"/>
      <c r="G136" s="29"/>
    </row>
    <row r="137" spans="1:17" x14ac:dyDescent="0.2">
      <c r="B137" s="381"/>
      <c r="C137" s="382"/>
      <c r="D137" s="42">
        <v>41</v>
      </c>
      <c r="E137" s="29">
        <f t="shared" ref="E137" si="46">IF(F94&gt;F51,F94-F51,0)</f>
        <v>0</v>
      </c>
      <c r="F137" s="29">
        <f>IF(I94&gt;I51,I94-I51,0)</f>
        <v>3.056707817201243E-2</v>
      </c>
      <c r="G137" s="29"/>
    </row>
    <row r="139" spans="1:17" x14ac:dyDescent="0.2">
      <c r="B139" t="s">
        <v>153</v>
      </c>
    </row>
    <row r="140" spans="1:17" x14ac:dyDescent="0.2">
      <c r="B140" s="383" t="s">
        <v>82</v>
      </c>
      <c r="C140" s="384"/>
      <c r="D140" s="144"/>
      <c r="E140" s="181" t="s">
        <v>55</v>
      </c>
      <c r="F140" s="183" t="s">
        <v>56</v>
      </c>
      <c r="G140" s="184" t="s">
        <v>57</v>
      </c>
    </row>
    <row r="141" spans="1:17" x14ac:dyDescent="0.2">
      <c r="B141" s="385"/>
      <c r="C141" s="386"/>
      <c r="D141" s="144" t="s">
        <v>5</v>
      </c>
      <c r="E141" s="182" t="s">
        <v>162</v>
      </c>
      <c r="F141" s="179" t="s">
        <v>162</v>
      </c>
      <c r="G141" s="180" t="s">
        <v>162</v>
      </c>
    </row>
    <row r="142" spans="1:17" hidden="1" x14ac:dyDescent="0.2">
      <c r="B142" s="385"/>
      <c r="C142" s="386"/>
      <c r="D142" s="42">
        <v>13</v>
      </c>
      <c r="E142" s="29"/>
      <c r="F142" s="29"/>
      <c r="G142" s="29"/>
    </row>
    <row r="143" spans="1:17" hidden="1" x14ac:dyDescent="0.2">
      <c r="B143" s="385"/>
      <c r="C143" s="386"/>
      <c r="D143" s="42">
        <v>7</v>
      </c>
      <c r="E143" s="29"/>
      <c r="F143" s="29"/>
      <c r="G143" s="29"/>
    </row>
    <row r="144" spans="1:17" x14ac:dyDescent="0.2">
      <c r="B144" s="385"/>
      <c r="C144" s="386"/>
      <c r="D144" s="42">
        <v>41</v>
      </c>
      <c r="E144" s="29">
        <f t="shared" ref="E144" si="47">IF(F101&gt;F58,F101-F58,0)</f>
        <v>0</v>
      </c>
      <c r="F144" s="29">
        <f>IF(I101&gt;I58,I101-I58,0)</f>
        <v>0</v>
      </c>
      <c r="G144" s="29"/>
    </row>
    <row r="146" spans="2:7" x14ac:dyDescent="0.2">
      <c r="B146" t="s">
        <v>154</v>
      </c>
    </row>
    <row r="147" spans="2:7" x14ac:dyDescent="0.2">
      <c r="B147" s="375" t="s">
        <v>194</v>
      </c>
      <c r="C147" s="376"/>
      <c r="D147" s="146"/>
      <c r="E147" s="181" t="s">
        <v>55</v>
      </c>
      <c r="F147" s="183" t="s">
        <v>56</v>
      </c>
      <c r="G147" s="184" t="s">
        <v>57</v>
      </c>
    </row>
    <row r="148" spans="2:7" x14ac:dyDescent="0.2">
      <c r="B148" s="377"/>
      <c r="C148" s="378"/>
      <c r="D148" s="146" t="s">
        <v>5</v>
      </c>
      <c r="E148" s="182" t="s">
        <v>162</v>
      </c>
      <c r="F148" s="179" t="s">
        <v>162</v>
      </c>
      <c r="G148" s="180" t="s">
        <v>162</v>
      </c>
    </row>
    <row r="149" spans="2:7" hidden="1" x14ac:dyDescent="0.2">
      <c r="B149" s="377"/>
      <c r="C149" s="378"/>
      <c r="D149" s="42">
        <v>13</v>
      </c>
      <c r="E149" s="29"/>
      <c r="F149" s="29"/>
      <c r="G149" s="29"/>
    </row>
    <row r="150" spans="2:7" hidden="1" x14ac:dyDescent="0.2">
      <c r="B150" s="377"/>
      <c r="C150" s="378"/>
      <c r="D150" s="42">
        <v>7</v>
      </c>
      <c r="E150" s="29"/>
      <c r="F150" s="29"/>
      <c r="G150" s="29"/>
    </row>
    <row r="151" spans="2:7" x14ac:dyDescent="0.2">
      <c r="B151" s="377"/>
      <c r="C151" s="378"/>
      <c r="D151" s="42">
        <v>41</v>
      </c>
      <c r="E151" s="29">
        <f>IF(F108&gt;F65,F108-F65,0)</f>
        <v>0</v>
      </c>
      <c r="F151" s="29">
        <f>IF(I108&gt;I65,I108-I65,0)</f>
        <v>3.5573420295179403E-2</v>
      </c>
      <c r="G151" s="29"/>
    </row>
    <row r="153" spans="2:7" x14ac:dyDescent="0.2">
      <c r="B153" t="s">
        <v>154</v>
      </c>
    </row>
    <row r="154" spans="2:7" x14ac:dyDescent="0.2">
      <c r="B154" s="375" t="s">
        <v>195</v>
      </c>
      <c r="C154" s="376"/>
      <c r="D154" s="146"/>
      <c r="E154" s="181" t="s">
        <v>55</v>
      </c>
      <c r="F154" s="183" t="s">
        <v>56</v>
      </c>
      <c r="G154" s="184" t="s">
        <v>57</v>
      </c>
    </row>
    <row r="155" spans="2:7" x14ac:dyDescent="0.2">
      <c r="B155" s="377"/>
      <c r="C155" s="378"/>
      <c r="D155" s="146" t="s">
        <v>5</v>
      </c>
      <c r="E155" s="182" t="s">
        <v>162</v>
      </c>
      <c r="F155" s="179" t="s">
        <v>162</v>
      </c>
      <c r="G155" s="180" t="s">
        <v>162</v>
      </c>
    </row>
    <row r="156" spans="2:7" hidden="1" x14ac:dyDescent="0.2">
      <c r="B156" s="377"/>
      <c r="C156" s="378"/>
      <c r="D156" s="42">
        <v>13</v>
      </c>
      <c r="E156" s="196"/>
      <c r="F156" s="29"/>
      <c r="G156" s="29"/>
    </row>
    <row r="157" spans="2:7" hidden="1" x14ac:dyDescent="0.2">
      <c r="B157" s="377"/>
      <c r="C157" s="378"/>
      <c r="D157" s="42">
        <v>7</v>
      </c>
      <c r="E157" s="196"/>
      <c r="F157" s="29"/>
      <c r="G157" s="29"/>
    </row>
    <row r="158" spans="2:7" x14ac:dyDescent="0.2">
      <c r="B158" s="377"/>
      <c r="C158" s="378"/>
      <c r="D158" s="42">
        <v>41</v>
      </c>
      <c r="E158" s="29">
        <f>IF(F115&gt;F72,F115-F72,0)</f>
        <v>0</v>
      </c>
      <c r="F158" s="29">
        <f>IF(I115&gt;I72,I115-I72,0)</f>
        <v>0</v>
      </c>
      <c r="G158" s="29"/>
    </row>
    <row r="160" spans="2:7" x14ac:dyDescent="0.2">
      <c r="B160" t="s">
        <v>203</v>
      </c>
    </row>
    <row r="161" spans="1:7" x14ac:dyDescent="0.2">
      <c r="B161" s="366" t="s">
        <v>202</v>
      </c>
      <c r="C161" s="367"/>
      <c r="D161" s="229"/>
      <c r="E161" s="181" t="s">
        <v>55</v>
      </c>
      <c r="F161" s="183" t="s">
        <v>56</v>
      </c>
      <c r="G161" s="184" t="s">
        <v>57</v>
      </c>
    </row>
    <row r="162" spans="1:7" x14ac:dyDescent="0.2">
      <c r="B162" s="368"/>
      <c r="C162" s="369"/>
      <c r="D162" s="229" t="s">
        <v>5</v>
      </c>
      <c r="E162" s="182" t="s">
        <v>162</v>
      </c>
      <c r="F162" s="179" t="s">
        <v>162</v>
      </c>
      <c r="G162" s="180" t="s">
        <v>162</v>
      </c>
    </row>
    <row r="163" spans="1:7" hidden="1" x14ac:dyDescent="0.2">
      <c r="B163" s="368"/>
      <c r="C163" s="369"/>
      <c r="D163" s="42">
        <v>13</v>
      </c>
      <c r="E163" s="29"/>
      <c r="F163" s="29"/>
      <c r="G163" s="29"/>
    </row>
    <row r="164" spans="1:7" hidden="1" x14ac:dyDescent="0.2">
      <c r="B164" s="368"/>
      <c r="C164" s="369"/>
      <c r="D164" s="42">
        <v>7</v>
      </c>
      <c r="E164" s="29"/>
      <c r="F164" s="29"/>
      <c r="G164" s="29"/>
    </row>
    <row r="165" spans="1:7" x14ac:dyDescent="0.2">
      <c r="B165" s="368"/>
      <c r="C165" s="369"/>
      <c r="D165" s="42">
        <v>41</v>
      </c>
      <c r="E165" s="29">
        <f>IF(F122&gt;F79,F122-F79,0)</f>
        <v>0</v>
      </c>
      <c r="F165" s="29">
        <f>IF(I122&gt;I79,I122-I79,0)</f>
        <v>0</v>
      </c>
      <c r="G165" s="29"/>
    </row>
    <row r="167" spans="1:7" x14ac:dyDescent="0.2">
      <c r="B167" t="s">
        <v>238</v>
      </c>
    </row>
    <row r="168" spans="1:7" x14ac:dyDescent="0.2">
      <c r="B168" s="351" t="s">
        <v>242</v>
      </c>
      <c r="C168" s="352"/>
      <c r="D168" s="266"/>
      <c r="E168" s="181" t="s">
        <v>55</v>
      </c>
      <c r="F168" s="183" t="s">
        <v>56</v>
      </c>
      <c r="G168" s="268" t="s">
        <v>57</v>
      </c>
    </row>
    <row r="169" spans="1:7" x14ac:dyDescent="0.2">
      <c r="B169" s="353"/>
      <c r="C169" s="354"/>
      <c r="D169" s="266" t="s">
        <v>5</v>
      </c>
      <c r="E169" s="182" t="s">
        <v>162</v>
      </c>
      <c r="F169" s="179" t="s">
        <v>162</v>
      </c>
      <c r="G169" s="180" t="s">
        <v>162</v>
      </c>
    </row>
    <row r="170" spans="1:7" hidden="1" x14ac:dyDescent="0.2">
      <c r="B170" s="353"/>
      <c r="C170" s="354"/>
      <c r="D170" s="42">
        <v>13</v>
      </c>
      <c r="E170" s="29">
        <f>IF(F125&gt;F82,F125-F82,0)</f>
        <v>0</v>
      </c>
      <c r="F170" s="29">
        <f>IF(I125&gt;I82,I125-I82,0)</f>
        <v>0</v>
      </c>
      <c r="G170" s="29">
        <f>IF(L125&gt;L82,L125-L82,0)</f>
        <v>0</v>
      </c>
    </row>
    <row r="171" spans="1:7" x14ac:dyDescent="0.2">
      <c r="B171" s="353"/>
      <c r="C171" s="354"/>
      <c r="D171" s="42">
        <v>41</v>
      </c>
      <c r="E171" s="29">
        <f>IF(F129&gt;F86,F129-F86,0)</f>
        <v>0</v>
      </c>
      <c r="F171" s="29">
        <f>IF(I129&gt;I86,I129-I86,0)</f>
        <v>0</v>
      </c>
      <c r="G171" s="29"/>
    </row>
    <row r="172" spans="1:7" hidden="1" x14ac:dyDescent="0.2">
      <c r="B172" s="353"/>
      <c r="C172" s="354"/>
      <c r="D172" s="42">
        <v>41</v>
      </c>
      <c r="E172" s="166">
        <f>IF(F129&gt;F84,F129-F84,0)</f>
        <v>0</v>
      </c>
      <c r="F172" s="166">
        <f>IF(I129&gt;I84,I129-I84,0)</f>
        <v>0</v>
      </c>
      <c r="G172" s="29"/>
    </row>
    <row r="174" spans="1:7" x14ac:dyDescent="0.2">
      <c r="A174" t="s">
        <v>164</v>
      </c>
    </row>
    <row r="175" spans="1:7" x14ac:dyDescent="0.2">
      <c r="A175" t="s">
        <v>165</v>
      </c>
      <c r="B175" t="s">
        <v>180</v>
      </c>
    </row>
  </sheetData>
  <mergeCells count="164">
    <mergeCell ref="B82:C86"/>
    <mergeCell ref="E82:G82"/>
    <mergeCell ref="H82:J82"/>
    <mergeCell ref="K82:M82"/>
    <mergeCell ref="N82:O82"/>
    <mergeCell ref="B97:C101"/>
    <mergeCell ref="E97:G97"/>
    <mergeCell ref="B90:C94"/>
    <mergeCell ref="E90:G90"/>
    <mergeCell ref="B104:C108"/>
    <mergeCell ref="E104:G104"/>
    <mergeCell ref="B111:C115"/>
    <mergeCell ref="E111:G111"/>
    <mergeCell ref="L14:N15"/>
    <mergeCell ref="O14:Q14"/>
    <mergeCell ref="H47:J47"/>
    <mergeCell ref="K47:M47"/>
    <mergeCell ref="N47:O47"/>
    <mergeCell ref="P47:Q47"/>
    <mergeCell ref="P54:Q54"/>
    <mergeCell ref="O23:Q23"/>
    <mergeCell ref="L32:N33"/>
    <mergeCell ref="O32:Q32"/>
    <mergeCell ref="H54:J54"/>
    <mergeCell ref="K54:M54"/>
    <mergeCell ref="H39:K40"/>
    <mergeCell ref="B75:C79"/>
    <mergeCell ref="E75:G75"/>
    <mergeCell ref="H75:J75"/>
    <mergeCell ref="K75:M75"/>
    <mergeCell ref="N75:O75"/>
    <mergeCell ref="E54:G54"/>
    <mergeCell ref="K90:M90"/>
    <mergeCell ref="D5:E6"/>
    <mergeCell ref="F5:G6"/>
    <mergeCell ref="H5:I6"/>
    <mergeCell ref="J5:K6"/>
    <mergeCell ref="L5:N6"/>
    <mergeCell ref="A12:A19"/>
    <mergeCell ref="D12:T12"/>
    <mergeCell ref="D13:E13"/>
    <mergeCell ref="F13:G13"/>
    <mergeCell ref="H13:I13"/>
    <mergeCell ref="J13:K13"/>
    <mergeCell ref="L13:N13"/>
    <mergeCell ref="O13:Q13"/>
    <mergeCell ref="R13:T13"/>
    <mergeCell ref="R14:T14"/>
    <mergeCell ref="O15:Q15"/>
    <mergeCell ref="R15:T15"/>
    <mergeCell ref="B16:C16"/>
    <mergeCell ref="B14:B15"/>
    <mergeCell ref="C14:C15"/>
    <mergeCell ref="D14:E15"/>
    <mergeCell ref="F14:G15"/>
    <mergeCell ref="H14:I15"/>
    <mergeCell ref="J14:K15"/>
    <mergeCell ref="R22:T22"/>
    <mergeCell ref="B23:B24"/>
    <mergeCell ref="C23:C24"/>
    <mergeCell ref="D23:E24"/>
    <mergeCell ref="F23:G24"/>
    <mergeCell ref="H23:I24"/>
    <mergeCell ref="J23:K24"/>
    <mergeCell ref="L23:N24"/>
    <mergeCell ref="A3:A10"/>
    <mergeCell ref="D3:T3"/>
    <mergeCell ref="D4:E4"/>
    <mergeCell ref="F4:G4"/>
    <mergeCell ref="H4:I4"/>
    <mergeCell ref="J4:K4"/>
    <mergeCell ref="L4:N4"/>
    <mergeCell ref="O4:Q4"/>
    <mergeCell ref="R4:T4"/>
    <mergeCell ref="B5:B6"/>
    <mergeCell ref="O5:Q5"/>
    <mergeCell ref="R5:T5"/>
    <mergeCell ref="O6:Q6"/>
    <mergeCell ref="R6:T6"/>
    <mergeCell ref="B7:C7"/>
    <mergeCell ref="C5:C6"/>
    <mergeCell ref="R23:T23"/>
    <mergeCell ref="O24:Q24"/>
    <mergeCell ref="R24:T24"/>
    <mergeCell ref="B25:C25"/>
    <mergeCell ref="A30:A37"/>
    <mergeCell ref="D30:T30"/>
    <mergeCell ref="D31:E31"/>
    <mergeCell ref="F31:G31"/>
    <mergeCell ref="H31:I31"/>
    <mergeCell ref="J31:K31"/>
    <mergeCell ref="L31:N31"/>
    <mergeCell ref="O31:Q31"/>
    <mergeCell ref="R31:T31"/>
    <mergeCell ref="B32:B33"/>
    <mergeCell ref="C32:C33"/>
    <mergeCell ref="D32:E33"/>
    <mergeCell ref="A21:A28"/>
    <mergeCell ref="D21:T21"/>
    <mergeCell ref="D22:E22"/>
    <mergeCell ref="F22:G22"/>
    <mergeCell ref="H22:I22"/>
    <mergeCell ref="J22:K22"/>
    <mergeCell ref="L22:N22"/>
    <mergeCell ref="O22:Q22"/>
    <mergeCell ref="R32:T32"/>
    <mergeCell ref="O33:Q33"/>
    <mergeCell ref="R33:T33"/>
    <mergeCell ref="B34:C34"/>
    <mergeCell ref="B68:C72"/>
    <mergeCell ref="E68:G68"/>
    <mergeCell ref="H68:J68"/>
    <mergeCell ref="K68:M68"/>
    <mergeCell ref="N68:O68"/>
    <mergeCell ref="P68:Q68"/>
    <mergeCell ref="B39:B40"/>
    <mergeCell ref="B47:C51"/>
    <mergeCell ref="E47:G47"/>
    <mergeCell ref="F32:G33"/>
    <mergeCell ref="H32:I33"/>
    <mergeCell ref="J32:K33"/>
    <mergeCell ref="N54:O54"/>
    <mergeCell ref="B61:C65"/>
    <mergeCell ref="E61:G61"/>
    <mergeCell ref="H61:J61"/>
    <mergeCell ref="K61:M61"/>
    <mergeCell ref="N61:O61"/>
    <mergeCell ref="P61:Q61"/>
    <mergeCell ref="B54:C58"/>
    <mergeCell ref="P75:Q75"/>
    <mergeCell ref="H111:J111"/>
    <mergeCell ref="K111:M111"/>
    <mergeCell ref="N111:O111"/>
    <mergeCell ref="P111:Q111"/>
    <mergeCell ref="P90:Q90"/>
    <mergeCell ref="H104:J104"/>
    <mergeCell ref="K104:M104"/>
    <mergeCell ref="N104:O104"/>
    <mergeCell ref="P104:Q104"/>
    <mergeCell ref="H97:J97"/>
    <mergeCell ref="K97:M97"/>
    <mergeCell ref="N97:O97"/>
    <mergeCell ref="P97:Q97"/>
    <mergeCell ref="H90:J90"/>
    <mergeCell ref="P82:Q82"/>
    <mergeCell ref="N90:O90"/>
    <mergeCell ref="B168:C172"/>
    <mergeCell ref="B125:C129"/>
    <mergeCell ref="E125:G125"/>
    <mergeCell ref="H125:J125"/>
    <mergeCell ref="K125:M125"/>
    <mergeCell ref="N125:O125"/>
    <mergeCell ref="P125:Q125"/>
    <mergeCell ref="B161:C165"/>
    <mergeCell ref="H118:J118"/>
    <mergeCell ref="K118:M118"/>
    <mergeCell ref="N118:O118"/>
    <mergeCell ref="P118:Q118"/>
    <mergeCell ref="B154:C158"/>
    <mergeCell ref="B140:C144"/>
    <mergeCell ref="B147:C151"/>
    <mergeCell ref="B133:C137"/>
    <mergeCell ref="B118:C122"/>
    <mergeCell ref="E118:G118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2" workbookViewId="0">
      <selection activeCell="G29" sqref="G29:J2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123</v>
      </c>
    </row>
    <row r="2" spans="1:14" ht="22" thickBot="1" x14ac:dyDescent="0.3">
      <c r="A2" s="76"/>
      <c r="B2" s="76"/>
      <c r="C2" s="419" t="s">
        <v>98</v>
      </c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4" x14ac:dyDescent="0.2">
      <c r="A3" s="77"/>
      <c r="B3" s="78"/>
      <c r="C3" s="421" t="s">
        <v>99</v>
      </c>
      <c r="D3" s="422"/>
      <c r="E3" s="422" t="s">
        <v>100</v>
      </c>
      <c r="F3" s="423"/>
      <c r="G3" s="424" t="s">
        <v>101</v>
      </c>
      <c r="H3" s="425"/>
      <c r="I3" s="425" t="s">
        <v>102</v>
      </c>
      <c r="J3" s="426"/>
      <c r="K3" s="427" t="s">
        <v>103</v>
      </c>
      <c r="L3" s="428"/>
      <c r="M3" s="428" t="s">
        <v>104</v>
      </c>
      <c r="N3" s="429"/>
    </row>
    <row r="4" spans="1:14" ht="16" customHeight="1" x14ac:dyDescent="0.2">
      <c r="A4" s="439" t="s">
        <v>5</v>
      </c>
      <c r="B4" s="430" t="s">
        <v>105</v>
      </c>
      <c r="C4" s="431" t="s">
        <v>59</v>
      </c>
      <c r="D4" s="432" t="s">
        <v>106</v>
      </c>
      <c r="E4" s="433" t="s">
        <v>59</v>
      </c>
      <c r="F4" s="434" t="s">
        <v>106</v>
      </c>
      <c r="G4" s="443" t="s">
        <v>59</v>
      </c>
      <c r="H4" s="444" t="s">
        <v>106</v>
      </c>
      <c r="I4" s="445" t="s">
        <v>59</v>
      </c>
      <c r="J4" s="446" t="s">
        <v>106</v>
      </c>
      <c r="K4" s="447" t="s">
        <v>59</v>
      </c>
      <c r="L4" s="449" t="s">
        <v>106</v>
      </c>
      <c r="M4" s="435" t="s">
        <v>59</v>
      </c>
      <c r="N4" s="437" t="s">
        <v>106</v>
      </c>
    </row>
    <row r="5" spans="1:14" ht="17" thickBot="1" x14ac:dyDescent="0.25">
      <c r="A5" s="439"/>
      <c r="B5" s="430"/>
      <c r="C5" s="431"/>
      <c r="D5" s="432"/>
      <c r="E5" s="433"/>
      <c r="F5" s="434"/>
      <c r="G5" s="443"/>
      <c r="H5" s="444"/>
      <c r="I5" s="445"/>
      <c r="J5" s="446"/>
      <c r="K5" s="448"/>
      <c r="L5" s="450"/>
      <c r="M5" s="436"/>
      <c r="N5" s="438"/>
    </row>
    <row r="6" spans="1:14" x14ac:dyDescent="0.2">
      <c r="A6" s="439" t="s">
        <v>107</v>
      </c>
      <c r="B6" s="78" t="s">
        <v>108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81">
        <v>-102.17</v>
      </c>
      <c r="K6" s="82">
        <v>-99.697381043586006</v>
      </c>
      <c r="L6" s="83">
        <v>-97.781308290485597</v>
      </c>
      <c r="M6" s="83">
        <v>-105.12571049439684</v>
      </c>
      <c r="N6" s="84">
        <v>-103.47220672306443</v>
      </c>
    </row>
    <row r="7" spans="1:14" x14ac:dyDescent="0.2">
      <c r="A7" s="439"/>
      <c r="B7" s="78" t="s">
        <v>109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81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439"/>
      <c r="B8" s="78" t="s">
        <v>110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81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439"/>
      <c r="B9" s="78" t="s">
        <v>111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81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439"/>
      <c r="B10" s="78" t="s">
        <v>112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81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439"/>
      <c r="B11" s="85" t="s">
        <v>113</v>
      </c>
      <c r="C11" s="86">
        <f t="shared" ref="C11:N11" si="0">10*LOG10((10^(C10/10)+10^(C6/10)+10^(C7/10)+10^(C8/10)+10^(C9/10))/5)</f>
        <v>-97.306715610910544</v>
      </c>
      <c r="D11" s="87">
        <f t="shared" si="0"/>
        <v>-97.02692168010735</v>
      </c>
      <c r="E11" s="87">
        <f t="shared" si="0"/>
        <v>-102.17584983781509</v>
      </c>
      <c r="F11" s="88">
        <f t="shared" si="0"/>
        <v>-102.29664472842228</v>
      </c>
      <c r="G11" s="86">
        <f t="shared" si="0"/>
        <v>-96.946676678594628</v>
      </c>
      <c r="H11" s="87">
        <f t="shared" si="0"/>
        <v>-97.010885124454234</v>
      </c>
      <c r="I11" s="87">
        <f t="shared" si="0"/>
        <v>-102.32827828465065</v>
      </c>
      <c r="J11" s="88">
        <f t="shared" si="0"/>
        <v>-102.23440187184588</v>
      </c>
      <c r="K11" s="86">
        <f t="shared" si="0"/>
        <v>-99.599437641496209</v>
      </c>
      <c r="L11" s="87">
        <f t="shared" si="0"/>
        <v>-97.476249208883075</v>
      </c>
      <c r="M11" s="87">
        <f t="shared" si="0"/>
        <v>-105.10906340034643</v>
      </c>
      <c r="N11" s="88">
        <f t="shared" si="0"/>
        <v>-103.10467801115381</v>
      </c>
    </row>
    <row r="12" spans="1:14" ht="17" thickBot="1" x14ac:dyDescent="0.25">
      <c r="A12" s="89"/>
      <c r="B12" s="85" t="s">
        <v>124</v>
      </c>
      <c r="C12" s="440">
        <f>C11-D11</f>
        <v>-0.27979393080319426</v>
      </c>
      <c r="D12" s="441"/>
      <c r="E12" s="441">
        <f>E11-F11</f>
        <v>0.12079489060718629</v>
      </c>
      <c r="F12" s="442"/>
      <c r="G12" s="440">
        <f>G11-H11</f>
        <v>6.4208445859605945E-2</v>
      </c>
      <c r="H12" s="441"/>
      <c r="I12" s="441">
        <f>I11-J11</f>
        <v>-9.38764128047751E-2</v>
      </c>
      <c r="J12" s="442"/>
      <c r="K12" s="440">
        <f>K11-L11</f>
        <v>-2.1231884326131336</v>
      </c>
      <c r="L12" s="441"/>
      <c r="M12" s="441">
        <f>M11-N11</f>
        <v>-2.0043853891926204</v>
      </c>
      <c r="N12" s="442"/>
    </row>
    <row r="13" spans="1:14" x14ac:dyDescent="0.2">
      <c r="A13" s="439" t="s">
        <v>114</v>
      </c>
      <c r="B13" s="78" t="s">
        <v>108</v>
      </c>
      <c r="C13" s="82">
        <v>-94.727000000000004</v>
      </c>
      <c r="D13" s="83">
        <v>-95.311000000000007</v>
      </c>
      <c r="E13" s="83">
        <v>-100.98</v>
      </c>
      <c r="F13" s="84">
        <v>-101.19</v>
      </c>
      <c r="G13" s="82">
        <v>-92.772999999999996</v>
      </c>
      <c r="H13" s="83">
        <v>-93.524000000000001</v>
      </c>
      <c r="I13" s="83">
        <v>-98.727999999999994</v>
      </c>
      <c r="J13" s="84">
        <v>-99.424999999999997</v>
      </c>
      <c r="K13" s="82">
        <v>-99.51802939244773</v>
      </c>
      <c r="L13" s="83">
        <v>-96.31806266419666</v>
      </c>
      <c r="M13" s="83">
        <v>-105.60776518836649</v>
      </c>
      <c r="N13" s="84">
        <v>-102.18809666887631</v>
      </c>
    </row>
    <row r="14" spans="1:14" x14ac:dyDescent="0.2">
      <c r="A14" s="439"/>
      <c r="B14" s="78" t="s">
        <v>109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81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439"/>
      <c r="B15" s="78" t="s">
        <v>110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81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439"/>
      <c r="B16" s="78" t="s">
        <v>111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81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439"/>
      <c r="B17" s="78" t="s">
        <v>112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81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439"/>
      <c r="B18" s="85" t="s">
        <v>113</v>
      </c>
      <c r="C18" s="86">
        <f t="shared" ref="C18:L18" si="1">10*LOG10((10^(C17/10)+10^(C13/10)+10^(C14/10)+10^(C15/10)+10^(C16/10))/5)</f>
        <v>-94.691128296647364</v>
      </c>
      <c r="D18" s="87">
        <f t="shared" si="1"/>
        <v>-94.871822904757664</v>
      </c>
      <c r="E18" s="87">
        <f t="shared" si="1"/>
        <v>-100.98677193654359</v>
      </c>
      <c r="F18" s="88">
        <f t="shared" si="1"/>
        <v>-100.96486589171946</v>
      </c>
      <c r="G18" s="86">
        <f t="shared" si="1"/>
        <v>-92.795128061903341</v>
      </c>
      <c r="H18" s="87">
        <f t="shared" si="1"/>
        <v>-93.351718636664486</v>
      </c>
      <c r="I18" s="87">
        <f t="shared" si="1"/>
        <v>-98.783878262055325</v>
      </c>
      <c r="J18" s="88">
        <f t="shared" si="1"/>
        <v>-99.280390719953232</v>
      </c>
      <c r="K18" s="86">
        <f t="shared" si="1"/>
        <v>-99.483647153136559</v>
      </c>
      <c r="L18" s="87">
        <f t="shared" si="1"/>
        <v>-96.135170606350073</v>
      </c>
      <c r="M18" s="87">
        <f>10*LOG10((10^(M17/10)+10^(M13/10)+10^(M14/10)+10^(M15/10)+10^(M16/10))/5)</f>
        <v>-105.58564974396097</v>
      </c>
      <c r="N18" s="88">
        <f>10*LOG10((10^(N17/10)+10^(N13/10)+10^(N14/10)+10^(N15/10)+10^(N16/10))/5)</f>
        <v>-101.94806626012473</v>
      </c>
    </row>
    <row r="19" spans="1:14" ht="17" thickBot="1" x14ac:dyDescent="0.25">
      <c r="A19" s="89"/>
      <c r="B19" s="85" t="s">
        <v>124</v>
      </c>
      <c r="C19" s="440">
        <f>C18-D18</f>
        <v>0.18069460811030069</v>
      </c>
      <c r="D19" s="441"/>
      <c r="E19" s="441">
        <f>E18-F18</f>
        <v>-2.1906044824135051E-2</v>
      </c>
      <c r="F19" s="442"/>
      <c r="G19" s="440">
        <f>G18-H18</f>
        <v>0.55659057476114526</v>
      </c>
      <c r="H19" s="441"/>
      <c r="I19" s="441">
        <f>I18-J18</f>
        <v>0.49651245789790721</v>
      </c>
      <c r="J19" s="442"/>
      <c r="K19" s="440">
        <f>K18-L18</f>
        <v>-3.3484765467864861</v>
      </c>
      <c r="L19" s="441"/>
      <c r="M19" s="441">
        <f>M18-N18</f>
        <v>-3.637583483836238</v>
      </c>
      <c r="N19" s="442"/>
    </row>
    <row r="20" spans="1:14" x14ac:dyDescent="0.2">
      <c r="A20" s="439" t="s">
        <v>115</v>
      </c>
      <c r="B20" s="78" t="s">
        <v>108</v>
      </c>
      <c r="C20" s="82">
        <v>-97.12</v>
      </c>
      <c r="D20" s="83">
        <v>-96.539000000000001</v>
      </c>
      <c r="E20" s="83">
        <v>-102.05</v>
      </c>
      <c r="F20" s="84">
        <v>-101.37</v>
      </c>
      <c r="G20" s="90"/>
      <c r="H20" s="91"/>
      <c r="I20" s="91"/>
      <c r="J20" s="92"/>
      <c r="K20" s="82">
        <v>-99.258378704392982</v>
      </c>
      <c r="L20" s="83">
        <v>-97.575938843307924</v>
      </c>
      <c r="M20" s="83">
        <v>-105.93062718450318</v>
      </c>
      <c r="N20" s="84">
        <v>-104.39395161345918</v>
      </c>
    </row>
    <row r="21" spans="1:14" x14ac:dyDescent="0.2">
      <c r="A21" s="439"/>
      <c r="B21" s="78" t="s">
        <v>109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95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439"/>
      <c r="B22" s="78" t="s">
        <v>110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95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439"/>
      <c r="B23" s="78" t="s">
        <v>111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95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439"/>
      <c r="B24" s="78" t="s">
        <v>112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95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439"/>
      <c r="B25" s="85" t="s">
        <v>113</v>
      </c>
      <c r="C25" s="86">
        <f>10*LOG10((10^(C24/10)+10^(C20/10)+10^(C21/10)+10^(C22/10)+10^(C23/10))/5)</f>
        <v>-96.795904177360427</v>
      </c>
      <c r="D25" s="87">
        <f>10*LOG10((10^(D24/10)+10^(D20/10)+10^(D21/10)+10^(D22/10)+10^(D23/10))/5)</f>
        <v>-96.123155236225784</v>
      </c>
      <c r="E25" s="87">
        <f>10*LOG10((10^(E24/10)+10^(E20/10)+10^(E21/10)+10^(E22/10)+10^(E23/10))/5)</f>
        <v>-101.79011837657129</v>
      </c>
      <c r="F25" s="88">
        <f>10*LOG10((10^(F24/10)+10^(F20/10)+10^(F21/10)+10^(F22/10)+10^(F23/10))/5)</f>
        <v>-101.27861792620655</v>
      </c>
      <c r="G25" s="96"/>
      <c r="H25" s="97"/>
      <c r="I25" s="97"/>
      <c r="J25" s="98"/>
      <c r="K25" s="86">
        <f>10*LOG10((10^(K24/10)+10^(K20/10)+10^(K21/10)+10^(K22/10)+10^(K23/10))/5)</f>
        <v>-99.054048801271236</v>
      </c>
      <c r="L25" s="87">
        <f>10*LOG10((10^(L24/10)+10^(L20/10)+10^(L21/10)+10^(L22/10)+10^(L23/10))/5)</f>
        <v>-97.312840943251672</v>
      </c>
      <c r="M25" s="87">
        <f>10*LOG10((10^(M24/10)+10^(M20/10)+10^(M21/10)+10^(M22/10)+10^(M23/10))/5)</f>
        <v>-106.0827579104006</v>
      </c>
      <c r="N25" s="88">
        <f>10*LOG10((10^(N24/10)+10^(N20/10)+10^(N21/10)+10^(N22/10)+10^(N23/10))/5)</f>
        <v>-104.31075354172881</v>
      </c>
    </row>
    <row r="26" spans="1:14" ht="17" thickBot="1" x14ac:dyDescent="0.25">
      <c r="A26" s="89"/>
      <c r="B26" s="85" t="s">
        <v>124</v>
      </c>
      <c r="C26" s="440">
        <f>C25-D25</f>
        <v>-0.67274894113464256</v>
      </c>
      <c r="D26" s="441"/>
      <c r="E26" s="441">
        <f>E25-F25</f>
        <v>-0.51150045036473557</v>
      </c>
      <c r="F26" s="442"/>
      <c r="G26" s="440">
        <f>G25-H25</f>
        <v>0</v>
      </c>
      <c r="H26" s="441"/>
      <c r="I26" s="441">
        <f>I25-J25</f>
        <v>0</v>
      </c>
      <c r="J26" s="442"/>
      <c r="K26" s="440">
        <f>K25-L25</f>
        <v>-1.741207858019564</v>
      </c>
      <c r="L26" s="441"/>
      <c r="M26" s="441">
        <f>M25-N25</f>
        <v>-1.7720043686717872</v>
      </c>
      <c r="N26" s="442"/>
    </row>
    <row r="27" spans="1:14" ht="17" thickBot="1" x14ac:dyDescent="0.25"/>
    <row r="28" spans="1:14" ht="17" thickBot="1" x14ac:dyDescent="0.25">
      <c r="A28" s="74" t="s">
        <v>127</v>
      </c>
      <c r="C28" s="451">
        <f>MAX(ABS(C25-D25),ABS(C18-D18),ABS(C11-D11),ABS(E11-F11),ABS(E18-F18),ABS(E25-F25))</f>
        <v>0.67274894113464256</v>
      </c>
      <c r="D28" s="452"/>
      <c r="E28" s="452"/>
      <c r="F28" s="453"/>
      <c r="G28" s="451">
        <f>MAX(ABS(G25-H25),ABS(G18-H18),ABS(G11-H11),ABS(I11-J11),ABS(I18-J18),ABS(I25-J25))</f>
        <v>0.55659057476114526</v>
      </c>
      <c r="H28" s="452"/>
      <c r="I28" s="452"/>
      <c r="J28" s="453"/>
      <c r="K28" s="451">
        <f>MAX(ABS(K25-L25),ABS(K18-L18),ABS(K11-L11),ABS(M11-N11),ABS(M18-N18),ABS(M25-N25))</f>
        <v>3.637583483836238</v>
      </c>
      <c r="L28" s="452"/>
      <c r="M28" s="452"/>
      <c r="N28" s="453"/>
    </row>
    <row r="29" spans="1:14" ht="17" thickBot="1" x14ac:dyDescent="0.25">
      <c r="A29" s="74" t="s">
        <v>177</v>
      </c>
      <c r="C29" s="451">
        <f>10*LOG10((10^(ABS(C26-D26)/10)+10^(ABS(C19-D19)/10)+10^(ABS(C12-D12)/10)+10^(ABS(E12-F12)/10)+10^(ABS(E19-F19)/10)+10^(ABS(E26-F26)/10))/6)</f>
        <v>0.30386024476763945</v>
      </c>
      <c r="D29" s="452"/>
      <c r="E29" s="452"/>
      <c r="F29" s="453"/>
      <c r="G29" s="451">
        <f>10*LOG10((10^(ABS(G19-H19)/10)+10^(ABS(G12-H12)/10)+10^(ABS(I12-J12)/10)+10^(ABS(I19-J19)/10))/4)</f>
        <v>0.30862512842121154</v>
      </c>
      <c r="H29" s="452"/>
      <c r="I29" s="452"/>
      <c r="J29" s="453"/>
      <c r="K29" s="451">
        <f>10*LOG10((10^(ABS(K26-L26)/10)+10^(ABS(K19-L19)/10)+10^(ABS(K12-L12)/10)+10^(ABS(M12-N12)/10)+10^(ABS(M19-N19)/10)+10^(ABS(M26-N26)/10))/6)</f>
        <v>2.506952606350437</v>
      </c>
      <c r="L29" s="452"/>
      <c r="M29" s="452"/>
      <c r="N29" s="453"/>
    </row>
    <row r="30" spans="1:14" ht="17" thickBot="1" x14ac:dyDescent="0.25"/>
    <row r="31" spans="1:14" ht="22" thickBot="1" x14ac:dyDescent="0.3">
      <c r="A31" s="76"/>
      <c r="B31" s="76"/>
      <c r="C31" s="419" t="s">
        <v>125</v>
      </c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x14ac:dyDescent="0.2">
      <c r="A32" s="77"/>
      <c r="B32" s="78"/>
      <c r="C32" s="421" t="s">
        <v>99</v>
      </c>
      <c r="D32" s="422"/>
      <c r="E32" s="422" t="s">
        <v>100</v>
      </c>
      <c r="F32" s="423"/>
      <c r="G32" s="424" t="s">
        <v>101</v>
      </c>
      <c r="H32" s="425"/>
      <c r="I32" s="425" t="s">
        <v>102</v>
      </c>
      <c r="J32" s="426"/>
      <c r="K32" s="427" t="s">
        <v>103</v>
      </c>
      <c r="L32" s="428"/>
      <c r="M32" s="428" t="s">
        <v>104</v>
      </c>
      <c r="N32" s="429"/>
    </row>
    <row r="33" spans="1:14" ht="16" customHeight="1" x14ac:dyDescent="0.2">
      <c r="A33" s="439" t="s">
        <v>5</v>
      </c>
      <c r="B33" s="430" t="s">
        <v>105</v>
      </c>
      <c r="C33" s="431" t="s">
        <v>59</v>
      </c>
      <c r="D33" s="432" t="s">
        <v>106</v>
      </c>
      <c r="E33" s="433" t="s">
        <v>59</v>
      </c>
      <c r="F33" s="434" t="s">
        <v>106</v>
      </c>
      <c r="G33" s="443" t="s">
        <v>59</v>
      </c>
      <c r="H33" s="444" t="s">
        <v>106</v>
      </c>
      <c r="I33" s="445" t="s">
        <v>59</v>
      </c>
      <c r="J33" s="446" t="s">
        <v>106</v>
      </c>
      <c r="K33" s="447" t="s">
        <v>59</v>
      </c>
      <c r="L33" s="449" t="s">
        <v>106</v>
      </c>
      <c r="M33" s="435" t="s">
        <v>59</v>
      </c>
      <c r="N33" s="437" t="s">
        <v>106</v>
      </c>
    </row>
    <row r="34" spans="1:14" x14ac:dyDescent="0.2">
      <c r="A34" s="439"/>
      <c r="B34" s="430"/>
      <c r="C34" s="431"/>
      <c r="D34" s="432"/>
      <c r="E34" s="433"/>
      <c r="F34" s="434"/>
      <c r="G34" s="443"/>
      <c r="H34" s="444"/>
      <c r="I34" s="445"/>
      <c r="J34" s="446"/>
      <c r="K34" s="447"/>
      <c r="L34" s="449"/>
      <c r="M34" s="435"/>
      <c r="N34" s="437"/>
    </row>
    <row r="35" spans="1:14" x14ac:dyDescent="0.2">
      <c r="A35" s="439" t="s">
        <v>107</v>
      </c>
      <c r="B35" s="78" t="s">
        <v>108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439"/>
      <c r="B36" s="78" t="s">
        <v>109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439"/>
      <c r="B37" s="78" t="s">
        <v>110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439"/>
      <c r="B38" s="78" t="s">
        <v>111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439"/>
      <c r="B39" s="78" t="s">
        <v>112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439"/>
      <c r="B40" s="85" t="s">
        <v>113</v>
      </c>
      <c r="C40" s="86">
        <f t="shared" ref="C40:N40" si="2">10*LOG10((10^(C39/10)+10^(C35/10)+10^(C36/10)+10^(C37/10)+10^(C38/10))/5)</f>
        <v>-95.186253968404557</v>
      </c>
      <c r="D40" s="87">
        <f t="shared" si="2"/>
        <v>-94.770294936261251</v>
      </c>
      <c r="E40" s="87">
        <f t="shared" si="2"/>
        <v>-100.24379465769815</v>
      </c>
      <c r="F40" s="88">
        <f t="shared" si="2"/>
        <v>-100.17223659879818</v>
      </c>
      <c r="G40" s="86">
        <f t="shared" si="2"/>
        <v>-94.099498929540687</v>
      </c>
      <c r="H40" s="87">
        <f t="shared" si="2"/>
        <v>-94.04709142852343</v>
      </c>
      <c r="I40" s="87">
        <f t="shared" si="2"/>
        <v>-100.05457857846741</v>
      </c>
      <c r="J40" s="88">
        <f t="shared" si="2"/>
        <v>-99.932224374823249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ht="17" thickBot="1" x14ac:dyDescent="0.25">
      <c r="A41" s="89"/>
      <c r="B41" s="85" t="s">
        <v>124</v>
      </c>
      <c r="C41" s="440">
        <f>C40-D40</f>
        <v>-0.41595903214330576</v>
      </c>
      <c r="D41" s="441"/>
      <c r="E41" s="441">
        <f>E40-F40</f>
        <v>-7.1558058899967136E-2</v>
      </c>
      <c r="F41" s="442"/>
      <c r="G41" s="440">
        <f>G40-H40</f>
        <v>-5.2407501017256664E-2</v>
      </c>
      <c r="H41" s="441"/>
      <c r="I41" s="441">
        <f>I40-J40</f>
        <v>-0.12235420364416427</v>
      </c>
      <c r="J41" s="442"/>
      <c r="K41" s="440">
        <f>K40-L40</f>
        <v>0</v>
      </c>
      <c r="L41" s="441"/>
      <c r="M41" s="99"/>
      <c r="N41" s="100"/>
    </row>
    <row r="42" spans="1:14" x14ac:dyDescent="0.2">
      <c r="A42" s="439" t="s">
        <v>114</v>
      </c>
      <c r="B42" s="78" t="s">
        <v>108</v>
      </c>
      <c r="C42" s="82">
        <v>-92.116</v>
      </c>
      <c r="D42" s="83">
        <v>-92.9</v>
      </c>
      <c r="E42" s="83">
        <v>-99.001999999999995</v>
      </c>
      <c r="F42" s="84">
        <v>-99.012</v>
      </c>
      <c r="G42" s="82">
        <v>-89.625</v>
      </c>
      <c r="H42" s="83">
        <v>-90.366</v>
      </c>
      <c r="I42" s="83">
        <v>-96.453999999999994</v>
      </c>
      <c r="J42" s="84">
        <v>-97.134</v>
      </c>
      <c r="K42" s="82"/>
      <c r="L42" s="83"/>
      <c r="M42" s="83"/>
      <c r="N42" s="84"/>
    </row>
    <row r="43" spans="1:14" x14ac:dyDescent="0.2">
      <c r="A43" s="439"/>
      <c r="B43" s="78" t="s">
        <v>109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439"/>
      <c r="B44" s="78" t="s">
        <v>110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439"/>
      <c r="B45" s="78" t="s">
        <v>111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439"/>
      <c r="B46" s="78" t="s">
        <v>112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439"/>
      <c r="B47" s="85" t="s">
        <v>113</v>
      </c>
      <c r="C47" s="86">
        <f t="shared" ref="C47:N47" si="3">10*LOG10((10^(C46/10)+10^(C42/10)+10^(C43/10)+10^(C44/10)+10^(C45/10))/5)</f>
        <v>-92.019037020045431</v>
      </c>
      <c r="D47" s="87">
        <f t="shared" si="3"/>
        <v>-92.442929422148964</v>
      </c>
      <c r="E47" s="87">
        <f t="shared" si="3"/>
        <v>-98.994034811931314</v>
      </c>
      <c r="F47" s="88">
        <f t="shared" si="3"/>
        <v>-98.825477112465435</v>
      </c>
      <c r="G47" s="86">
        <f t="shared" si="3"/>
        <v>-89.743789293221738</v>
      </c>
      <c r="H47" s="87">
        <f t="shared" si="3"/>
        <v>-90.131834347674868</v>
      </c>
      <c r="I47" s="87">
        <f t="shared" si="3"/>
        <v>-96.514062999053053</v>
      </c>
      <c r="J47" s="88">
        <f t="shared" si="3"/>
        <v>-97.05977077230034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ht="17" thickBot="1" x14ac:dyDescent="0.25">
      <c r="A48" s="89"/>
      <c r="B48" s="85" t="s">
        <v>124</v>
      </c>
      <c r="C48" s="440">
        <f>C47-D47</f>
        <v>0.42389240210353307</v>
      </c>
      <c r="D48" s="441"/>
      <c r="E48" s="441">
        <f>E47-F47</f>
        <v>-0.16855769946587884</v>
      </c>
      <c r="F48" s="442"/>
      <c r="G48" s="440">
        <f>G47-H47</f>
        <v>0.38804505445312998</v>
      </c>
      <c r="H48" s="441"/>
      <c r="I48" s="441">
        <f>I47-J47</f>
        <v>0.54570777324728681</v>
      </c>
      <c r="J48" s="442"/>
      <c r="K48" s="440">
        <f>K47-L47</f>
        <v>0</v>
      </c>
      <c r="L48" s="441"/>
      <c r="M48" s="99"/>
      <c r="N48" s="100"/>
    </row>
    <row r="49" spans="1:14" x14ac:dyDescent="0.2">
      <c r="A49" s="439" t="s">
        <v>115</v>
      </c>
      <c r="B49" s="78" t="s">
        <v>108</v>
      </c>
      <c r="C49" s="82">
        <v>-95.155000000000001</v>
      </c>
      <c r="D49" s="83">
        <v>-94.382999999999996</v>
      </c>
      <c r="E49" s="83">
        <v>-99.909000000000006</v>
      </c>
      <c r="F49" s="84">
        <v>-99.156999999999996</v>
      </c>
      <c r="G49" s="90"/>
      <c r="H49" s="91"/>
      <c r="I49" s="91"/>
      <c r="J49" s="92"/>
      <c r="K49" s="82"/>
      <c r="L49" s="83"/>
      <c r="M49" s="83"/>
      <c r="N49" s="84"/>
    </row>
    <row r="50" spans="1:14" x14ac:dyDescent="0.2">
      <c r="A50" s="439"/>
      <c r="B50" s="78" t="s">
        <v>109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439"/>
      <c r="B51" s="78" t="s">
        <v>110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439"/>
      <c r="B52" s="78" t="s">
        <v>111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439"/>
      <c r="B53" s="78" t="s">
        <v>112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439"/>
      <c r="B54" s="85" t="s">
        <v>113</v>
      </c>
      <c r="C54" s="86">
        <f>10*LOG10((10^(C53/10)+10^(C49/10)+10^(C50/10)+10^(C51/10)+10^(C52/10))/5)</f>
        <v>-94.836286137030541</v>
      </c>
      <c r="D54" s="87">
        <f>10*LOG10((10^(D53/10)+10^(D49/10)+10^(D50/10)+10^(D51/10)+10^(D52/10))/5)</f>
        <v>-93.974303716399788</v>
      </c>
      <c r="E54" s="87">
        <f>10*LOG10((10^(E53/10)+10^(E49/10)+10^(E50/10)+10^(E51/10)+10^(E52/10))/5)</f>
        <v>-99.667992361015138</v>
      </c>
      <c r="F54" s="88">
        <f>10*LOG10((10^(F53/10)+10^(F49/10)+10^(F50/10)+10^(F51/10)+10^(F52/10))/5)</f>
        <v>-99.059559805233803</v>
      </c>
      <c r="G54" s="96"/>
      <c r="H54" s="97"/>
      <c r="I54" s="97"/>
      <c r="J54" s="98"/>
      <c r="K54" s="86">
        <f>10*LOG10((10^(K53/10)+10^(K49/10)+10^(K50/10)+10^(K51/10)+10^(K52/10))/5)</f>
        <v>0</v>
      </c>
      <c r="L54" s="87">
        <f>10*LOG10((10^(L53/10)+10^(L49/10)+10^(L50/10)+10^(L51/10)+10^(L52/10))/5)</f>
        <v>0</v>
      </c>
      <c r="M54" s="87">
        <f>10*LOG10((10^(M53/10)+10^(M49/10)+10^(M50/10)+10^(M51/10)+10^(M52/10))/5)</f>
        <v>0</v>
      </c>
      <c r="N54" s="88">
        <f>10*LOG10((10^(N53/10)+10^(N49/10)+10^(N50/10)+10^(N51/10)+10^(N52/10))/5)</f>
        <v>0</v>
      </c>
    </row>
    <row r="55" spans="1:14" ht="17" thickBot="1" x14ac:dyDescent="0.25">
      <c r="A55" s="89"/>
      <c r="B55" s="85" t="s">
        <v>124</v>
      </c>
      <c r="C55" s="440">
        <f>C54-D54</f>
        <v>-0.8619824206307527</v>
      </c>
      <c r="D55" s="441"/>
      <c r="E55" s="441">
        <f>E54-F54</f>
        <v>-0.60843255578133437</v>
      </c>
      <c r="F55" s="442"/>
      <c r="G55" s="440">
        <f>G54-H54</f>
        <v>0</v>
      </c>
      <c r="H55" s="441"/>
      <c r="I55" s="441">
        <f>I54-J54</f>
        <v>0</v>
      </c>
      <c r="J55" s="442"/>
      <c r="K55" s="440">
        <f>K54-L54</f>
        <v>0</v>
      </c>
      <c r="L55" s="441"/>
      <c r="M55" s="99"/>
      <c r="N55" s="100"/>
    </row>
    <row r="56" spans="1:14" ht="17" thickBot="1" x14ac:dyDescent="0.25"/>
    <row r="57" spans="1:14" ht="17" thickBot="1" x14ac:dyDescent="0.25">
      <c r="A57" s="74" t="s">
        <v>127</v>
      </c>
      <c r="C57" s="451">
        <f>MAX(ABS(C54-D54),ABS(C47-D47),ABS(C40-D40),ABS(E40-F40),ABS(E47-F47),ABS(E54-F54))</f>
        <v>0.8619824206307527</v>
      </c>
      <c r="D57" s="452"/>
      <c r="E57" s="452"/>
      <c r="F57" s="453"/>
      <c r="G57" s="451">
        <f>MAX(ABS(G54-H54),ABS(G47-H47),ABS(G40-H40),ABS(I40-J40),ABS(I47-J47),ABS(I54-J54))</f>
        <v>0.54570777324728681</v>
      </c>
      <c r="H57" s="452"/>
      <c r="I57" s="452"/>
      <c r="J57" s="453"/>
      <c r="K57" s="451">
        <f>MAX(ABS(K54-L54),ABS(K47-L47),ABS(K40-L40),ABS(M40-N40),ABS(M47-N47),ABS(M54-N54))</f>
        <v>0</v>
      </c>
      <c r="L57" s="452"/>
      <c r="M57" s="452"/>
      <c r="N57" s="453"/>
    </row>
    <row r="58" spans="1:14" ht="17" thickBot="1" x14ac:dyDescent="0.25">
      <c r="A58" s="74" t="s">
        <v>177</v>
      </c>
      <c r="C58" s="451">
        <f>10*LOG10((10^(ABS(C55-D55)/10)+10^(ABS(C48-D48)/10)+10^(ABS(C41-D41)/10)+10^(ABS(E41-F41)/10)+10^(ABS(E48-F48)/10)+10^(ABS(E55-F55)/10))/6)</f>
        <v>0.43307338655858513</v>
      </c>
      <c r="D58" s="452"/>
      <c r="E58" s="452"/>
      <c r="F58" s="453"/>
      <c r="G58" s="451">
        <f>10*LOG10((10^(ABS(G48-H48)/10)+10^(ABS(G41-H41)/10)+10^(ABS(I41-J41)/10)+10^(ABS(I48-J48)/10))/4)</f>
        <v>0.2817131255664313</v>
      </c>
      <c r="H58" s="452"/>
      <c r="I58" s="452"/>
      <c r="J58" s="453"/>
      <c r="K58" s="451">
        <f>10*LOG10((10^(ABS(K55-L55)/10)+10^(ABS(K48-L48)/10)+10^(ABS(K41-L41)/10)+10^(ABS(M41-N41)/10)+10^(ABS(M48-N48)/10)+10^(ABS(M55-N55)/10))/6)</f>
        <v>0</v>
      </c>
      <c r="L58" s="452"/>
      <c r="M58" s="452"/>
      <c r="N58" s="453"/>
    </row>
  </sheetData>
  <mergeCells count="93">
    <mergeCell ref="C58:F58"/>
    <mergeCell ref="G58:J58"/>
    <mergeCell ref="K58:N58"/>
    <mergeCell ref="C57:F57"/>
    <mergeCell ref="G57:J57"/>
    <mergeCell ref="K57:N57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C28:F28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A13:A18"/>
    <mergeCell ref="C19:D19"/>
    <mergeCell ref="E19:F19"/>
    <mergeCell ref="G19:H19"/>
    <mergeCell ref="I19:J19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C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C25" sqref="C25:H25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123</v>
      </c>
    </row>
    <row r="2" spans="1:8" ht="22" thickBot="1" x14ac:dyDescent="0.3">
      <c r="A2" s="76"/>
      <c r="B2" s="76"/>
      <c r="C2" s="419" t="s">
        <v>98</v>
      </c>
      <c r="D2" s="420"/>
      <c r="E2" s="420"/>
      <c r="F2" s="420"/>
      <c r="G2" s="420"/>
      <c r="H2" s="454"/>
    </row>
    <row r="3" spans="1:8" ht="17" thickBot="1" x14ac:dyDescent="0.25">
      <c r="A3" s="101"/>
      <c r="B3" s="101"/>
      <c r="C3" s="455" t="s">
        <v>126</v>
      </c>
      <c r="D3" s="456"/>
      <c r="E3" s="455" t="s">
        <v>103</v>
      </c>
      <c r="F3" s="456"/>
      <c r="G3" s="455" t="s">
        <v>104</v>
      </c>
      <c r="H3" s="456"/>
    </row>
    <row r="4" spans="1:8" ht="16" customHeight="1" x14ac:dyDescent="0.2">
      <c r="A4" s="457" t="s">
        <v>5</v>
      </c>
      <c r="B4" s="459" t="s">
        <v>105</v>
      </c>
      <c r="C4" s="447" t="s">
        <v>59</v>
      </c>
      <c r="D4" s="437" t="s">
        <v>106</v>
      </c>
      <c r="E4" s="447" t="s">
        <v>59</v>
      </c>
      <c r="F4" s="437" t="s">
        <v>106</v>
      </c>
      <c r="G4" s="447" t="s">
        <v>59</v>
      </c>
      <c r="H4" s="437" t="s">
        <v>106</v>
      </c>
    </row>
    <row r="5" spans="1:8" ht="17" thickBot="1" x14ac:dyDescent="0.25">
      <c r="A5" s="458"/>
      <c r="B5" s="460"/>
      <c r="C5" s="447"/>
      <c r="D5" s="437"/>
      <c r="E5" s="447"/>
      <c r="F5" s="437"/>
      <c r="G5" s="447"/>
      <c r="H5" s="437"/>
    </row>
    <row r="6" spans="1:8" x14ac:dyDescent="0.2">
      <c r="A6" s="461" t="s">
        <v>107</v>
      </c>
      <c r="B6" s="102" t="s">
        <v>108</v>
      </c>
      <c r="C6" s="79">
        <v>-106.45455907172996</v>
      </c>
      <c r="D6" s="81">
        <v>-105.39010346602304</v>
      </c>
      <c r="E6" s="79">
        <v>-100.85947961934778</v>
      </c>
      <c r="F6" s="81">
        <v>-99.29927437641723</v>
      </c>
      <c r="G6" s="79">
        <v>-106.5185101705469</v>
      </c>
      <c r="H6" s="81">
        <v>-104.23490328429199</v>
      </c>
    </row>
    <row r="7" spans="1:8" x14ac:dyDescent="0.2">
      <c r="A7" s="462"/>
      <c r="B7" s="103" t="s">
        <v>109</v>
      </c>
      <c r="C7" s="79">
        <v>-106.58012240034998</v>
      </c>
      <c r="D7" s="81">
        <v>-105.22972333948134</v>
      </c>
      <c r="E7" s="79">
        <v>-100.94328869176894</v>
      </c>
      <c r="F7" s="81">
        <v>-99.049079160425862</v>
      </c>
      <c r="G7" s="79">
        <v>-106.41067921853352</v>
      </c>
      <c r="H7" s="81">
        <v>-104.2538550779189</v>
      </c>
    </row>
    <row r="8" spans="1:8" x14ac:dyDescent="0.2">
      <c r="A8" s="462"/>
      <c r="B8" s="103" t="s">
        <v>110</v>
      </c>
      <c r="C8" s="79">
        <v>-106.60805389838971</v>
      </c>
      <c r="D8" s="81">
        <v>-105.48058426504549</v>
      </c>
      <c r="E8" s="79">
        <v>-101.3700847521188</v>
      </c>
      <c r="F8" s="81">
        <v>-99.093306887000608</v>
      </c>
      <c r="G8" s="79">
        <v>-106.77349216196875</v>
      </c>
      <c r="H8" s="81">
        <v>-104.21409334814453</v>
      </c>
    </row>
    <row r="9" spans="1:8" x14ac:dyDescent="0.2">
      <c r="A9" s="463"/>
      <c r="B9" s="104" t="s">
        <v>111</v>
      </c>
      <c r="C9" s="79">
        <v>-106.52392321975273</v>
      </c>
      <c r="D9" s="81">
        <v>-105.33474888726315</v>
      </c>
      <c r="E9" s="79">
        <v>-101.11023458450595</v>
      </c>
      <c r="F9" s="81">
        <v>-99.323955424827972</v>
      </c>
      <c r="G9" s="79">
        <v>-106.50441079443154</v>
      </c>
      <c r="H9" s="81">
        <v>-104.35800936171354</v>
      </c>
    </row>
    <row r="10" spans="1:8" x14ac:dyDescent="0.2">
      <c r="A10" s="464"/>
      <c r="B10" s="105" t="s">
        <v>112</v>
      </c>
      <c r="C10" s="79">
        <v>-105.92884244372991</v>
      </c>
      <c r="D10" s="81">
        <v>-106.05365292684861</v>
      </c>
      <c r="E10" s="79">
        <v>-101.1484670890346</v>
      </c>
      <c r="F10" s="81">
        <v>-99.382485064697562</v>
      </c>
      <c r="G10" s="79">
        <v>-106.50560085685936</v>
      </c>
      <c r="H10" s="81">
        <v>-103.95898578817477</v>
      </c>
    </row>
    <row r="11" spans="1:8" x14ac:dyDescent="0.2">
      <c r="A11" s="464"/>
      <c r="B11" s="106" t="s">
        <v>113</v>
      </c>
      <c r="C11" s="86">
        <f t="shared" ref="C11:H11" si="0">10*LOG10((10^(C10/10)+10^(C6/10)+10^(C7/10)+10^(C8/10)+10^(C9/10))/5)</f>
        <v>-106.41167809576301</v>
      </c>
      <c r="D11" s="88">
        <f t="shared" si="0"/>
        <v>-105.48836718069859</v>
      </c>
      <c r="E11" s="86">
        <f t="shared" si="0"/>
        <v>-101.08271441596827</v>
      </c>
      <c r="F11" s="88">
        <f t="shared" si="0"/>
        <v>-99.227580903994948</v>
      </c>
      <c r="G11" s="86">
        <f t="shared" si="0"/>
        <v>-106.5408494385688</v>
      </c>
      <c r="H11" s="88">
        <f t="shared" si="0"/>
        <v>-104.20194016469006</v>
      </c>
    </row>
    <row r="12" spans="1:8" ht="17" thickBot="1" x14ac:dyDescent="0.25">
      <c r="A12" s="465"/>
      <c r="B12" s="107" t="s">
        <v>124</v>
      </c>
      <c r="C12" s="440">
        <f>C11-D11</f>
        <v>-0.92331091506441965</v>
      </c>
      <c r="D12" s="442"/>
      <c r="E12" s="440">
        <f>E11-F11</f>
        <v>-1.855133511973321</v>
      </c>
      <c r="F12" s="442"/>
      <c r="G12" s="440">
        <f>G11-H11</f>
        <v>-2.3389092738787411</v>
      </c>
      <c r="H12" s="442"/>
    </row>
    <row r="13" spans="1:8" x14ac:dyDescent="0.2">
      <c r="A13" s="461" t="s">
        <v>114</v>
      </c>
      <c r="B13" s="102" t="s">
        <v>108</v>
      </c>
      <c r="C13" s="82">
        <v>-105.37094315456385</v>
      </c>
      <c r="D13" s="84">
        <v>-104.98915641583328</v>
      </c>
      <c r="E13" s="82">
        <v>-99.838479274138706</v>
      </c>
      <c r="F13" s="84">
        <v>-97.488666580594312</v>
      </c>
      <c r="G13" s="82">
        <v>-104.92963752612263</v>
      </c>
      <c r="H13" s="84">
        <v>-102.78258977024903</v>
      </c>
    </row>
    <row r="14" spans="1:8" x14ac:dyDescent="0.2">
      <c r="A14" s="462"/>
      <c r="B14" s="103" t="s">
        <v>109</v>
      </c>
      <c r="C14" s="79">
        <v>-105.41762574227647</v>
      </c>
      <c r="D14" s="81">
        <v>-104.86618851128935</v>
      </c>
      <c r="E14" s="79">
        <v>-99.56612538245794</v>
      </c>
      <c r="F14" s="81">
        <v>-97.733460352252692</v>
      </c>
      <c r="G14" s="79">
        <v>-104.70407903925633</v>
      </c>
      <c r="H14" s="81">
        <v>-102.98389553637112</v>
      </c>
    </row>
    <row r="15" spans="1:8" x14ac:dyDescent="0.2">
      <c r="A15" s="462"/>
      <c r="B15" s="103" t="s">
        <v>110</v>
      </c>
      <c r="C15" s="79">
        <v>-105.52924226740363</v>
      </c>
      <c r="D15" s="81">
        <v>-104.91617890962726</v>
      </c>
      <c r="E15" s="79">
        <v>-99.631596177090216</v>
      </c>
      <c r="F15" s="81">
        <v>-97.577871228378697</v>
      </c>
      <c r="G15" s="79">
        <v>-104.84460234800582</v>
      </c>
      <c r="H15" s="81">
        <v>-103.06248103056724</v>
      </c>
    </row>
    <row r="16" spans="1:8" x14ac:dyDescent="0.2">
      <c r="A16" s="463"/>
      <c r="B16" s="104" t="s">
        <v>111</v>
      </c>
      <c r="C16" s="79">
        <v>-105.40061836948752</v>
      </c>
      <c r="D16" s="81">
        <v>-104.71834231393007</v>
      </c>
      <c r="E16" s="79">
        <v>-99.445200192670214</v>
      </c>
      <c r="F16" s="81">
        <v>-97.661386151846145</v>
      </c>
      <c r="G16" s="79">
        <v>-104.74114803593733</v>
      </c>
      <c r="H16" s="81">
        <v>-102.81317384611884</v>
      </c>
    </row>
    <row r="17" spans="1:8" x14ac:dyDescent="0.2">
      <c r="A17" s="464"/>
      <c r="B17" s="105" t="s">
        <v>112</v>
      </c>
      <c r="C17" s="79">
        <v>-105.44163298689</v>
      </c>
      <c r="D17" s="81">
        <v>-105.06991681573217</v>
      </c>
      <c r="E17" s="79">
        <v>-99.847729143092266</v>
      </c>
      <c r="F17" s="81">
        <v>-97.884971541410152</v>
      </c>
      <c r="G17" s="79">
        <v>-104.99312591451313</v>
      </c>
      <c r="H17" s="81">
        <v>-103.00584620260774</v>
      </c>
    </row>
    <row r="18" spans="1:8" x14ac:dyDescent="0.2">
      <c r="A18" s="464"/>
      <c r="B18" s="106" t="s">
        <v>113</v>
      </c>
      <c r="C18" s="86">
        <f t="shared" ref="C18:H18" si="1">10*LOG10((10^(C17/10)+10^(C13/10)+10^(C14/10)+10^(C15/10)+10^(C16/10))/5)</f>
        <v>-105.43168052680912</v>
      </c>
      <c r="D18" s="88">
        <f t="shared" si="1"/>
        <v>-104.91032791079809</v>
      </c>
      <c r="E18" s="86">
        <f t="shared" si="1"/>
        <v>-99.663000491553291</v>
      </c>
      <c r="F18" s="88">
        <f t="shared" si="1"/>
        <v>-97.667166753092275</v>
      </c>
      <c r="G18" s="86">
        <f t="shared" si="1"/>
        <v>-104.84114429945038</v>
      </c>
      <c r="H18" s="88">
        <f t="shared" si="1"/>
        <v>-102.92817614886224</v>
      </c>
    </row>
    <row r="19" spans="1:8" ht="17" thickBot="1" x14ac:dyDescent="0.25">
      <c r="A19" s="465"/>
      <c r="B19" s="107" t="s">
        <v>124</v>
      </c>
      <c r="C19" s="440">
        <f>C18-D18</f>
        <v>-0.52135261601102911</v>
      </c>
      <c r="D19" s="442"/>
      <c r="E19" s="440">
        <f>E18-F18</f>
        <v>-1.9958337384610161</v>
      </c>
      <c r="F19" s="442"/>
      <c r="G19" s="440">
        <f>G18-H18</f>
        <v>-1.9129681505881422</v>
      </c>
      <c r="H19" s="442"/>
    </row>
    <row r="20" spans="1:8" ht="17" thickBot="1" x14ac:dyDescent="0.25"/>
    <row r="21" spans="1:8" ht="17" thickBot="1" x14ac:dyDescent="0.25">
      <c r="A21" s="466" t="s">
        <v>127</v>
      </c>
      <c r="B21" s="467"/>
      <c r="C21" s="468">
        <f>MAX(ABS(C12),(C19))</f>
        <v>0.92331091506441965</v>
      </c>
      <c r="D21" s="469"/>
      <c r="E21" s="468">
        <f>MAX(ABS(E12),ABS(G12),ABS(E19),ABS(G19))</f>
        <v>2.3389092738787411</v>
      </c>
      <c r="F21" s="469"/>
      <c r="G21" s="469"/>
      <c r="H21" s="470"/>
    </row>
    <row r="22" spans="1:8" ht="17" thickBot="1" x14ac:dyDescent="0.25">
      <c r="A22" s="466" t="s">
        <v>177</v>
      </c>
      <c r="B22" s="467"/>
      <c r="C22" s="468">
        <f>10*LOG10((10^(ABS(C12)/10)+10^(ABS(C19)/10))/2)</f>
        <v>0.72698047869760618</v>
      </c>
      <c r="D22" s="469"/>
      <c r="E22" s="451">
        <f>10*LOG10((10^(ABS(E18-F18)/10)+10^(ABS(E11-F11)/10)+10^(ABS(G11-H11)/10)+10^(ABS(G18-H18)/10))/4)</f>
        <v>2.0298166381562903</v>
      </c>
      <c r="F22" s="452"/>
      <c r="G22" s="452"/>
      <c r="H22" s="453"/>
    </row>
    <row r="24" spans="1:8" ht="17" thickBot="1" x14ac:dyDescent="0.25"/>
    <row r="25" spans="1:8" ht="22" thickBot="1" x14ac:dyDescent="0.3">
      <c r="A25" s="76"/>
      <c r="B25" s="76"/>
      <c r="C25" s="419" t="s">
        <v>125</v>
      </c>
      <c r="D25" s="420"/>
      <c r="E25" s="420"/>
      <c r="F25" s="420"/>
      <c r="G25" s="420"/>
      <c r="H25" s="454"/>
    </row>
    <row r="26" spans="1:8" ht="17" thickBot="1" x14ac:dyDescent="0.25">
      <c r="A26" s="101"/>
      <c r="B26" s="101"/>
      <c r="C26" s="427" t="s">
        <v>126</v>
      </c>
      <c r="D26" s="429"/>
      <c r="E26" s="427" t="s">
        <v>103</v>
      </c>
      <c r="F26" s="429"/>
      <c r="G26" s="427" t="s">
        <v>104</v>
      </c>
      <c r="H26" s="429"/>
    </row>
    <row r="27" spans="1:8" ht="16" customHeight="1" x14ac:dyDescent="0.2">
      <c r="A27" s="457" t="s">
        <v>5</v>
      </c>
      <c r="B27" s="459" t="s">
        <v>105</v>
      </c>
      <c r="C27" s="447" t="s">
        <v>59</v>
      </c>
      <c r="D27" s="437" t="s">
        <v>106</v>
      </c>
      <c r="E27" s="447" t="s">
        <v>59</v>
      </c>
      <c r="F27" s="437" t="s">
        <v>106</v>
      </c>
      <c r="G27" s="447" t="s">
        <v>59</v>
      </c>
      <c r="H27" s="437" t="s">
        <v>106</v>
      </c>
    </row>
    <row r="28" spans="1:8" ht="17" thickBot="1" x14ac:dyDescent="0.25">
      <c r="A28" s="458"/>
      <c r="B28" s="460"/>
      <c r="C28" s="447"/>
      <c r="D28" s="437"/>
      <c r="E28" s="447"/>
      <c r="F28" s="437"/>
      <c r="G28" s="447"/>
      <c r="H28" s="437"/>
    </row>
    <row r="29" spans="1:8" x14ac:dyDescent="0.2">
      <c r="A29" s="461" t="s">
        <v>107</v>
      </c>
      <c r="B29" s="102" t="s">
        <v>108</v>
      </c>
      <c r="C29" s="79">
        <v>-103.74109258818238</v>
      </c>
      <c r="D29" s="81">
        <v>-101.90217777777778</v>
      </c>
      <c r="E29" s="79">
        <v>-98.776536312317347</v>
      </c>
      <c r="F29" s="81">
        <v>-96.36783572895277</v>
      </c>
      <c r="G29" s="79">
        <v>-104.8081409759876</v>
      </c>
      <c r="H29" s="81">
        <v>-101.51135729725669</v>
      </c>
    </row>
    <row r="30" spans="1:8" x14ac:dyDescent="0.2">
      <c r="A30" s="462"/>
      <c r="B30" s="103" t="s">
        <v>109</v>
      </c>
      <c r="C30" s="79">
        <v>-103.25654381254583</v>
      </c>
      <c r="D30" s="81">
        <v>-101.97112064116986</v>
      </c>
      <c r="E30" s="79">
        <v>-99.000777333154957</v>
      </c>
      <c r="F30" s="81">
        <v>-96.273916793792495</v>
      </c>
      <c r="G30" s="79">
        <v>-104.65959288334847</v>
      </c>
      <c r="H30" s="81">
        <v>-101.56712319472716</v>
      </c>
    </row>
    <row r="31" spans="1:8" x14ac:dyDescent="0.2">
      <c r="A31" s="462"/>
      <c r="B31" s="103" t="s">
        <v>110</v>
      </c>
      <c r="C31" s="79">
        <v>-103.70916993127534</v>
      </c>
      <c r="D31" s="81">
        <v>-102.28784238714616</v>
      </c>
      <c r="E31" s="79">
        <v>-99.412584617075964</v>
      </c>
      <c r="F31" s="81">
        <v>-96.216504624219567</v>
      </c>
      <c r="G31" s="79">
        <v>-104.96698891959605</v>
      </c>
      <c r="H31" s="81">
        <v>-101.51591799007149</v>
      </c>
    </row>
    <row r="32" spans="1:8" x14ac:dyDescent="0.2">
      <c r="A32" s="463"/>
      <c r="B32" s="104" t="s">
        <v>111</v>
      </c>
      <c r="C32" s="79">
        <v>-103.6448180211377</v>
      </c>
      <c r="D32" s="81">
        <v>-101.77754511978908</v>
      </c>
      <c r="E32" s="79">
        <v>-99.130510483385351</v>
      </c>
      <c r="F32" s="81">
        <v>-96.276075030398403</v>
      </c>
      <c r="G32" s="79">
        <v>-104.68399890951876</v>
      </c>
      <c r="H32" s="81">
        <v>-101.68217900249724</v>
      </c>
    </row>
    <row r="33" spans="1:8" x14ac:dyDescent="0.2">
      <c r="A33" s="464"/>
      <c r="B33" s="105" t="s">
        <v>112</v>
      </c>
      <c r="C33" s="79">
        <v>-103.28855013525536</v>
      </c>
      <c r="D33" s="81">
        <v>-103.40578211342493</v>
      </c>
      <c r="E33" s="79">
        <v>-99.161222533250196</v>
      </c>
      <c r="F33" s="81">
        <v>-96.580779985510162</v>
      </c>
      <c r="G33" s="79">
        <v>-104.79288308022834</v>
      </c>
      <c r="H33" s="81">
        <v>-101.58032143839384</v>
      </c>
    </row>
    <row r="34" spans="1:8" x14ac:dyDescent="0.2">
      <c r="A34" s="464"/>
      <c r="B34" s="106" t="s">
        <v>113</v>
      </c>
      <c r="C34" s="86">
        <f t="shared" ref="C34:H34" si="2">10*LOG10((10^(C33/10)+10^(C29/10)+10^(C30/10)+10^(C31/10)+10^(C32/10))/5)</f>
        <v>-103.52287499056172</v>
      </c>
      <c r="D34" s="88">
        <f t="shared" si="2"/>
        <v>-102.23067883917764</v>
      </c>
      <c r="E34" s="86">
        <f t="shared" si="2"/>
        <v>-99.091332271932529</v>
      </c>
      <c r="F34" s="88">
        <f t="shared" si="2"/>
        <v>-96.341144044427821</v>
      </c>
      <c r="G34" s="86">
        <f t="shared" si="2"/>
        <v>-104.78095466550856</v>
      </c>
      <c r="H34" s="88">
        <f t="shared" si="2"/>
        <v>-101.57094279316044</v>
      </c>
    </row>
    <row r="35" spans="1:8" ht="17" thickBot="1" x14ac:dyDescent="0.25">
      <c r="A35" s="465"/>
      <c r="B35" s="107" t="s">
        <v>124</v>
      </c>
      <c r="C35" s="440">
        <f>C34-D34</f>
        <v>-1.2921961513840756</v>
      </c>
      <c r="D35" s="442"/>
      <c r="E35" s="440">
        <f>E34-F34</f>
        <v>-2.750188227504708</v>
      </c>
      <c r="F35" s="442"/>
      <c r="G35" s="440">
        <f>G34-H34</f>
        <v>-3.2100118723481188</v>
      </c>
      <c r="H35" s="442"/>
    </row>
    <row r="36" spans="1:8" x14ac:dyDescent="0.2">
      <c r="A36" s="461" t="s">
        <v>114</v>
      </c>
      <c r="B36" s="102" t="s">
        <v>108</v>
      </c>
      <c r="C36" s="82"/>
      <c r="D36" s="84">
        <v>-102.23034968413678</v>
      </c>
      <c r="E36" s="82">
        <v>-97.837893038520065</v>
      </c>
      <c r="F36" s="84">
        <v>-95.014973142041214</v>
      </c>
      <c r="G36" s="82">
        <v>-103.08679439514724</v>
      </c>
      <c r="H36" s="84">
        <v>-100.41829199410608</v>
      </c>
    </row>
    <row r="37" spans="1:8" x14ac:dyDescent="0.2">
      <c r="A37" s="462"/>
      <c r="B37" s="103" t="s">
        <v>109</v>
      </c>
      <c r="C37" s="79">
        <v>-102.61890141539834</v>
      </c>
      <c r="D37" s="81">
        <v>-102.16430323517909</v>
      </c>
      <c r="E37" s="79">
        <v>-97.678353909465031</v>
      </c>
      <c r="F37" s="81">
        <v>-94.758131270118511</v>
      </c>
      <c r="G37" s="79">
        <v>-102.89411806060039</v>
      </c>
      <c r="H37" s="81">
        <v>-100.81868474036112</v>
      </c>
    </row>
    <row r="38" spans="1:8" x14ac:dyDescent="0.2">
      <c r="A38" s="462"/>
      <c r="B38" s="103" t="s">
        <v>110</v>
      </c>
      <c r="C38" s="79">
        <v>-102.73472970847692</v>
      </c>
      <c r="D38" s="81">
        <v>-102.14728024168642</v>
      </c>
      <c r="E38" s="79">
        <v>-97.609561621301694</v>
      </c>
      <c r="F38" s="81">
        <v>-94.965333629707843</v>
      </c>
      <c r="G38" s="79">
        <v>-102.98271682340649</v>
      </c>
      <c r="H38" s="81">
        <v>-100.87012505028832</v>
      </c>
    </row>
    <row r="39" spans="1:8" x14ac:dyDescent="0.2">
      <c r="A39" s="463"/>
      <c r="B39" s="104" t="s">
        <v>111</v>
      </c>
      <c r="C39" s="79">
        <v>-102.48459901680241</v>
      </c>
      <c r="D39" s="81">
        <v>-101.90291759330395</v>
      </c>
      <c r="E39" s="79">
        <v>-97.545515779048884</v>
      </c>
      <c r="F39" s="81">
        <v>-94.873406193078338</v>
      </c>
      <c r="G39" s="79">
        <v>-102.9163563076718</v>
      </c>
      <c r="H39" s="81">
        <v>-100.5095966644982</v>
      </c>
    </row>
    <row r="40" spans="1:8" x14ac:dyDescent="0.2">
      <c r="A40" s="464"/>
      <c r="B40" s="105" t="s">
        <v>112</v>
      </c>
      <c r="C40" s="79">
        <v>-102.50432806275815</v>
      </c>
      <c r="D40" s="81">
        <v>-102.73106224218279</v>
      </c>
      <c r="E40" s="79">
        <v>-97.775375606437365</v>
      </c>
      <c r="F40" s="81">
        <v>-95.284184605106887</v>
      </c>
      <c r="G40" s="79">
        <v>-103.17064697316414</v>
      </c>
      <c r="H40" s="81">
        <v>-100.63584684536278</v>
      </c>
    </row>
    <row r="41" spans="1:8" x14ac:dyDescent="0.2">
      <c r="A41" s="464"/>
      <c r="B41" s="106" t="s">
        <v>113</v>
      </c>
      <c r="C41" s="86">
        <f>10*LOG10((10^(C40/10)+10^(C37/10)+10^(C38/10)+10^(C39/10))/4)</f>
        <v>-102.58448780489154</v>
      </c>
      <c r="D41" s="88">
        <f>10*LOG10((10^(D40/10)+10^(D36/10)+10^(D37/10)+10^(D38/10)+10^(D39/10))/5)</f>
        <v>-102.22683401787333</v>
      </c>
      <c r="E41" s="86">
        <f>10*LOG10((10^(E40/10)+10^(E36/10)+10^(E37/10)+10^(E38/10)+10^(E39/10))/5)</f>
        <v>-97.688036642378776</v>
      </c>
      <c r="F41" s="88">
        <f>10*LOG10((10^(F40/10)+10^(F36/10)+10^(F37/10)+10^(F38/10)+10^(F39/10))/5)</f>
        <v>-94.975676420917452</v>
      </c>
      <c r="G41" s="86">
        <f>10*LOG10((10^(G40/10)+10^(G36/10)+10^(G37/10)+10^(G38/10)+10^(G39/10))/5)</f>
        <v>-103.00887215852845</v>
      </c>
      <c r="H41" s="88">
        <f>10*LOG10((10^(H40/10)+10^(H36/10)+10^(H37/10)+10^(H38/10)+10^(H39/10))/5)</f>
        <v>-100.64704420445091</v>
      </c>
    </row>
    <row r="42" spans="1:8" ht="17" thickBot="1" x14ac:dyDescent="0.25">
      <c r="A42" s="465"/>
      <c r="B42" s="107" t="s">
        <v>124</v>
      </c>
      <c r="C42" s="440">
        <f>C41-D41</f>
        <v>-0.35765378701820794</v>
      </c>
      <c r="D42" s="442"/>
      <c r="E42" s="440">
        <f>E41-F41</f>
        <v>-2.7123602214613243</v>
      </c>
      <c r="F42" s="442"/>
      <c r="G42" s="440">
        <f>G41-H41</f>
        <v>-2.3618279540775404</v>
      </c>
      <c r="H42" s="442"/>
    </row>
    <row r="43" spans="1:8" ht="17" thickBot="1" x14ac:dyDescent="0.25"/>
    <row r="44" spans="1:8" ht="17" thickBot="1" x14ac:dyDescent="0.25">
      <c r="A44" s="466" t="s">
        <v>127</v>
      </c>
      <c r="B44" s="467"/>
      <c r="C44" s="468">
        <f>MAX(ABS(C35),(C42))</f>
        <v>1.2921961513840756</v>
      </c>
      <c r="D44" s="469"/>
      <c r="E44" s="468">
        <f>MAX(ABS(E35),ABS(G35),ABS(E42),ABS(G42))</f>
        <v>3.2100118723481188</v>
      </c>
      <c r="F44" s="469"/>
      <c r="G44" s="469"/>
      <c r="H44" s="470"/>
    </row>
    <row r="45" spans="1:8" ht="17" thickBot="1" x14ac:dyDescent="0.25">
      <c r="A45" s="466" t="s">
        <v>177</v>
      </c>
      <c r="B45" s="467"/>
      <c r="C45" s="468">
        <f>10*LOG10((10^(ABS(C35)/10)+10^(ABS(C42)/10))/2)</f>
        <v>0.85001421128918564</v>
      </c>
      <c r="D45" s="469"/>
      <c r="E45" s="451">
        <f>10*LOG10((10^(ABS(E41-F41)/10)+10^(ABS(E34-F34)/10)+10^(ABS(G34-H34)/10)+10^(ABS(G41-H41)/10))/4)</f>
        <v>2.7691175788679256</v>
      </c>
      <c r="F45" s="452"/>
      <c r="G45" s="452"/>
      <c r="H45" s="453"/>
    </row>
  </sheetData>
  <mergeCells count="52"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A6:A12"/>
    <mergeCell ref="C12:D12"/>
    <mergeCell ref="E12:F12"/>
    <mergeCell ref="G12:H12"/>
    <mergeCell ref="A13:A19"/>
    <mergeCell ref="C19:D19"/>
    <mergeCell ref="E19:F19"/>
    <mergeCell ref="G19:H19"/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11" workbookViewId="0">
      <selection activeCell="G59" sqref="G59"/>
    </sheetView>
  </sheetViews>
  <sheetFormatPr baseColWidth="10" defaultRowHeight="16" x14ac:dyDescent="0.2"/>
  <cols>
    <col min="1" max="16384" width="10.83203125" style="75"/>
  </cols>
  <sheetData>
    <row r="1" spans="1:14" ht="17" thickBot="1" x14ac:dyDescent="0.25">
      <c r="A1" s="74" t="s">
        <v>128</v>
      </c>
    </row>
    <row r="2" spans="1:14" ht="22" thickBot="1" x14ac:dyDescent="0.3">
      <c r="A2" s="76"/>
      <c r="B2" s="76"/>
      <c r="C2" s="419" t="s">
        <v>98</v>
      </c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4" x14ac:dyDescent="0.2">
      <c r="A3" s="77"/>
      <c r="B3" s="78"/>
      <c r="C3" s="421" t="s">
        <v>99</v>
      </c>
      <c r="D3" s="422"/>
      <c r="E3" s="422" t="s">
        <v>100</v>
      </c>
      <c r="F3" s="423"/>
      <c r="G3" s="424" t="s">
        <v>101</v>
      </c>
      <c r="H3" s="425"/>
      <c r="I3" s="425" t="s">
        <v>102</v>
      </c>
      <c r="J3" s="471"/>
      <c r="K3" s="427" t="s">
        <v>103</v>
      </c>
      <c r="L3" s="428"/>
      <c r="M3" s="428" t="s">
        <v>104</v>
      </c>
      <c r="N3" s="429"/>
    </row>
    <row r="4" spans="1:14" ht="16" customHeight="1" x14ac:dyDescent="0.2">
      <c r="A4" s="439" t="s">
        <v>5</v>
      </c>
      <c r="B4" s="430" t="s">
        <v>105</v>
      </c>
      <c r="C4" s="431" t="s">
        <v>59</v>
      </c>
      <c r="D4" s="432" t="s">
        <v>106</v>
      </c>
      <c r="E4" s="433" t="s">
        <v>59</v>
      </c>
      <c r="F4" s="434" t="s">
        <v>106</v>
      </c>
      <c r="G4" s="443" t="s">
        <v>59</v>
      </c>
      <c r="H4" s="444" t="s">
        <v>106</v>
      </c>
      <c r="I4" s="445" t="s">
        <v>59</v>
      </c>
      <c r="J4" s="476" t="s">
        <v>106</v>
      </c>
      <c r="K4" s="447" t="s">
        <v>59</v>
      </c>
      <c r="L4" s="449" t="s">
        <v>106</v>
      </c>
      <c r="M4" s="435" t="s">
        <v>59</v>
      </c>
      <c r="N4" s="437" t="s">
        <v>106</v>
      </c>
    </row>
    <row r="5" spans="1:14" x14ac:dyDescent="0.2">
      <c r="A5" s="439"/>
      <c r="B5" s="430"/>
      <c r="C5" s="431"/>
      <c r="D5" s="432"/>
      <c r="E5" s="433"/>
      <c r="F5" s="434"/>
      <c r="G5" s="443"/>
      <c r="H5" s="444"/>
      <c r="I5" s="445"/>
      <c r="J5" s="476"/>
      <c r="K5" s="447"/>
      <c r="L5" s="449"/>
      <c r="M5" s="435"/>
      <c r="N5" s="437"/>
    </row>
    <row r="6" spans="1:14" x14ac:dyDescent="0.2">
      <c r="A6" s="439" t="s">
        <v>107</v>
      </c>
      <c r="B6" s="78" t="s">
        <v>108</v>
      </c>
      <c r="C6" s="79">
        <v>-97.275999999999996</v>
      </c>
      <c r="D6" s="80">
        <v>-96.765000000000001</v>
      </c>
      <c r="E6" s="80">
        <v>-102.18</v>
      </c>
      <c r="F6" s="81">
        <v>-101.77</v>
      </c>
      <c r="G6" s="79">
        <v>-97.114999999999995</v>
      </c>
      <c r="H6" s="80">
        <v>-96.846999999999994</v>
      </c>
      <c r="I6" s="80">
        <v>-102.48</v>
      </c>
      <c r="J6" s="108">
        <v>-102.17</v>
      </c>
      <c r="K6" s="79">
        <v>-99.697381043586006</v>
      </c>
      <c r="L6" s="80">
        <v>-97.781308290485597</v>
      </c>
      <c r="M6" s="80">
        <v>-105.12571049439684</v>
      </c>
      <c r="N6" s="81">
        <v>-103.47220672306443</v>
      </c>
    </row>
    <row r="7" spans="1:14" x14ac:dyDescent="0.2">
      <c r="A7" s="439"/>
      <c r="B7" s="78" t="s">
        <v>109</v>
      </c>
      <c r="C7" s="79">
        <v>-97.234999999999999</v>
      </c>
      <c r="D7" s="80">
        <v>-96.799000000000007</v>
      </c>
      <c r="E7" s="80">
        <v>-102.12</v>
      </c>
      <c r="F7" s="81">
        <v>-101.89</v>
      </c>
      <c r="G7" s="79">
        <v>-96.784000000000006</v>
      </c>
      <c r="H7" s="80">
        <v>-97.141999999999996</v>
      </c>
      <c r="I7" s="80">
        <v>-102.16</v>
      </c>
      <c r="J7" s="108">
        <v>-102.46</v>
      </c>
      <c r="K7" s="79">
        <v>-99.519009192772003</v>
      </c>
      <c r="L7" s="80">
        <v>-97.830601350526777</v>
      </c>
      <c r="M7" s="80">
        <v>-104.98691336246553</v>
      </c>
      <c r="N7" s="81">
        <v>-103.34930218609978</v>
      </c>
    </row>
    <row r="8" spans="1:14" x14ac:dyDescent="0.2">
      <c r="A8" s="439"/>
      <c r="B8" s="78" t="s">
        <v>110</v>
      </c>
      <c r="C8" s="79">
        <v>-97.376999999999995</v>
      </c>
      <c r="D8" s="80">
        <v>-96.891000000000005</v>
      </c>
      <c r="E8" s="80">
        <v>-102.16</v>
      </c>
      <c r="F8" s="81">
        <v>-102.16</v>
      </c>
      <c r="G8" s="79">
        <v>-96.908000000000001</v>
      </c>
      <c r="H8" s="80">
        <v>-97.328000000000003</v>
      </c>
      <c r="I8" s="80">
        <v>-102.26</v>
      </c>
      <c r="J8" s="108">
        <v>-102.24</v>
      </c>
      <c r="K8" s="79">
        <v>-99.510599399799531</v>
      </c>
      <c r="L8" s="80">
        <v>-97.563217699455095</v>
      </c>
      <c r="M8" s="80">
        <v>-105.08287288437495</v>
      </c>
      <c r="N8" s="81">
        <v>-102.9503823214028</v>
      </c>
    </row>
    <row r="9" spans="1:14" x14ac:dyDescent="0.2">
      <c r="A9" s="439"/>
      <c r="B9" s="78" t="s">
        <v>111</v>
      </c>
      <c r="C9" s="79">
        <v>-97.304000000000002</v>
      </c>
      <c r="D9" s="80">
        <v>-97.384</v>
      </c>
      <c r="E9" s="80">
        <v>-102.23</v>
      </c>
      <c r="F9" s="81">
        <v>-102.81</v>
      </c>
      <c r="G9" s="79">
        <v>-96.980999999999995</v>
      </c>
      <c r="H9" s="80">
        <v>-96.855000000000004</v>
      </c>
      <c r="I9" s="80">
        <v>-102.46</v>
      </c>
      <c r="J9" s="108">
        <v>-102.12</v>
      </c>
      <c r="K9" s="79">
        <v>-99.628900640779094</v>
      </c>
      <c r="L9" s="80">
        <v>-97.185228064766761</v>
      </c>
      <c r="M9" s="80">
        <v>-105.17072169818002</v>
      </c>
      <c r="N9" s="81">
        <v>-103.10920070114121</v>
      </c>
    </row>
    <row r="10" spans="1:14" x14ac:dyDescent="0.2">
      <c r="A10" s="439"/>
      <c r="B10" s="78" t="s">
        <v>112</v>
      </c>
      <c r="C10" s="79">
        <v>-97.343000000000004</v>
      </c>
      <c r="D10" s="80">
        <v>-97.337000000000003</v>
      </c>
      <c r="E10" s="80">
        <v>-102.19</v>
      </c>
      <c r="F10" s="81">
        <v>-102.99</v>
      </c>
      <c r="G10" s="79">
        <v>-96.951999999999998</v>
      </c>
      <c r="H10" s="80">
        <v>-96.903000000000006</v>
      </c>
      <c r="I10" s="80">
        <v>-102.29</v>
      </c>
      <c r="J10" s="108">
        <v>-102.19</v>
      </c>
      <c r="K10" s="79">
        <v>-99.644389868837436</v>
      </c>
      <c r="L10" s="80">
        <v>-97.075352419659069</v>
      </c>
      <c r="M10" s="80">
        <v>-105.18198805155158</v>
      </c>
      <c r="N10" s="81">
        <v>-102.68763799419106</v>
      </c>
    </row>
    <row r="11" spans="1:14" x14ac:dyDescent="0.2">
      <c r="A11" s="439"/>
      <c r="B11" s="85" t="s">
        <v>113</v>
      </c>
      <c r="C11" s="86">
        <f t="shared" ref="C11:N11" si="0">10*LOG10(5/(1/10^(C6/10)+1/10^(C7/10)+1/10^(C8/10)+1/10^(C9/10)+1/10^(C10/10)))</f>
        <v>-97.307284341691528</v>
      </c>
      <c r="D11" s="87">
        <f t="shared" si="0"/>
        <v>-97.043598392414708</v>
      </c>
      <c r="E11" s="87">
        <f t="shared" si="0"/>
        <v>-102.17615009347384</v>
      </c>
      <c r="F11" s="88">
        <f t="shared" si="0"/>
        <v>-102.35189702819287</v>
      </c>
      <c r="G11" s="86">
        <f t="shared" si="0"/>
        <v>-96.949324093655363</v>
      </c>
      <c r="H11" s="87">
        <f t="shared" si="0"/>
        <v>-97.019194248497655</v>
      </c>
      <c r="I11" s="87">
        <f t="shared" si="0"/>
        <v>-102.33172260542752</v>
      </c>
      <c r="J11" s="109">
        <f t="shared" si="0"/>
        <v>-102.23763097072867</v>
      </c>
      <c r="K11" s="86">
        <f t="shared" si="0"/>
        <v>-99.60067365618707</v>
      </c>
      <c r="L11" s="87">
        <f t="shared" si="0"/>
        <v>-97.497924780831369</v>
      </c>
      <c r="M11" s="87">
        <f t="shared" si="0"/>
        <v>-105.11021475329483</v>
      </c>
      <c r="N11" s="88">
        <f t="shared" si="0"/>
        <v>-103.12273418289378</v>
      </c>
    </row>
    <row r="12" spans="1:14" x14ac:dyDescent="0.2">
      <c r="A12" s="89"/>
      <c r="B12" s="85" t="s">
        <v>124</v>
      </c>
      <c r="C12" s="472">
        <f>C11-D11</f>
        <v>-0.26368594927681954</v>
      </c>
      <c r="D12" s="473"/>
      <c r="E12" s="473">
        <f>E11-F11</f>
        <v>0.17574693471902947</v>
      </c>
      <c r="F12" s="474"/>
      <c r="G12" s="472">
        <f>G11-H11</f>
        <v>6.9870154842291754E-2</v>
      </c>
      <c r="H12" s="473"/>
      <c r="I12" s="473">
        <f>I11-J11</f>
        <v>-9.4091634698841631E-2</v>
      </c>
      <c r="J12" s="475"/>
      <c r="K12" s="472">
        <f>K11-L11</f>
        <v>-2.1027488753557009</v>
      </c>
      <c r="L12" s="473"/>
      <c r="M12" s="473">
        <f>M11-N11</f>
        <v>-1.987480570401047</v>
      </c>
      <c r="N12" s="474"/>
    </row>
    <row r="13" spans="1:14" x14ac:dyDescent="0.2">
      <c r="A13" s="439" t="s">
        <v>114</v>
      </c>
      <c r="B13" s="78" t="s">
        <v>108</v>
      </c>
      <c r="C13" s="79">
        <v>-94.727000000000004</v>
      </c>
      <c r="D13" s="80">
        <v>-95.311000000000007</v>
      </c>
      <c r="E13" s="80">
        <v>-100.98</v>
      </c>
      <c r="F13" s="81">
        <v>-101.19</v>
      </c>
      <c r="G13" s="79">
        <v>-92.772999999999996</v>
      </c>
      <c r="H13" s="80">
        <v>-93.524000000000001</v>
      </c>
      <c r="I13" s="80">
        <v>-98.727999999999994</v>
      </c>
      <c r="J13" s="108">
        <v>-99.424999999999997</v>
      </c>
      <c r="K13" s="79">
        <v>-99.51802939244773</v>
      </c>
      <c r="L13" s="80">
        <v>-96.31806266419666</v>
      </c>
      <c r="M13" s="80">
        <v>-105.60776518836649</v>
      </c>
      <c r="N13" s="81">
        <v>-102.18809666887631</v>
      </c>
    </row>
    <row r="14" spans="1:14" x14ac:dyDescent="0.2">
      <c r="A14" s="439"/>
      <c r="B14" s="78" t="s">
        <v>109</v>
      </c>
      <c r="C14" s="79">
        <v>-95.122</v>
      </c>
      <c r="D14" s="80">
        <v>-95.242999999999995</v>
      </c>
      <c r="E14" s="80">
        <v>-101.36</v>
      </c>
      <c r="F14" s="81">
        <v>-101.28</v>
      </c>
      <c r="G14" s="79">
        <v>-92.766000000000005</v>
      </c>
      <c r="H14" s="80">
        <v>-93.284999999999997</v>
      </c>
      <c r="I14" s="80">
        <v>-98.790999999999997</v>
      </c>
      <c r="J14" s="108">
        <v>-99.241</v>
      </c>
      <c r="K14" s="79">
        <v>-99.482905700964395</v>
      </c>
      <c r="L14" s="80">
        <v>-96.34376772940567</v>
      </c>
      <c r="M14" s="80">
        <v>-105.60812369382857</v>
      </c>
      <c r="N14" s="81">
        <v>-101.85465010329382</v>
      </c>
    </row>
    <row r="15" spans="1:14" x14ac:dyDescent="0.2">
      <c r="A15" s="439"/>
      <c r="B15" s="78" t="s">
        <v>110</v>
      </c>
      <c r="C15" s="79">
        <v>-95.299000000000007</v>
      </c>
      <c r="D15" s="80">
        <v>-95.105000000000004</v>
      </c>
      <c r="E15" s="80">
        <v>-100.88</v>
      </c>
      <c r="F15" s="81">
        <v>-101.31</v>
      </c>
      <c r="G15" s="79">
        <v>-92.795000000000002</v>
      </c>
      <c r="H15" s="80">
        <v>-93.322000000000003</v>
      </c>
      <c r="I15" s="80">
        <v>-98.813999999999993</v>
      </c>
      <c r="J15" s="108">
        <v>-99.231999999999999</v>
      </c>
      <c r="K15" s="79">
        <v>-99.329291527641544</v>
      </c>
      <c r="L15" s="80">
        <v>-95.997319035663651</v>
      </c>
      <c r="M15" s="80">
        <v>-105.51953973713367</v>
      </c>
      <c r="N15" s="81">
        <v>-101.66243711649693</v>
      </c>
    </row>
    <row r="16" spans="1:14" x14ac:dyDescent="0.2">
      <c r="A16" s="439"/>
      <c r="B16" s="78" t="s">
        <v>111</v>
      </c>
      <c r="C16" s="79">
        <v>-93.971999999999994</v>
      </c>
      <c r="D16" s="80">
        <v>-94.474000000000004</v>
      </c>
      <c r="E16" s="80">
        <v>-101.03</v>
      </c>
      <c r="F16" s="81">
        <v>-100.72</v>
      </c>
      <c r="G16" s="79">
        <v>-92.835999999999999</v>
      </c>
      <c r="H16" s="80">
        <v>-93.293000000000006</v>
      </c>
      <c r="I16" s="80">
        <v>-98.816000000000003</v>
      </c>
      <c r="J16" s="108">
        <v>-99.239000000000004</v>
      </c>
      <c r="K16" s="79">
        <v>-99.548491989469227</v>
      </c>
      <c r="L16" s="80">
        <v>-96.25228636563925</v>
      </c>
      <c r="M16" s="80">
        <v>-105.53789174443266</v>
      </c>
      <c r="N16" s="81">
        <v>-101.99080644791024</v>
      </c>
    </row>
    <row r="17" spans="1:14" x14ac:dyDescent="0.2">
      <c r="A17" s="439"/>
      <c r="B17" s="78" t="s">
        <v>112</v>
      </c>
      <c r="C17" s="79">
        <v>-94.465999999999994</v>
      </c>
      <c r="D17" s="80">
        <v>-94.323999999999998</v>
      </c>
      <c r="E17" s="80">
        <v>-100.71</v>
      </c>
      <c r="F17" s="81">
        <v>-100.4</v>
      </c>
      <c r="G17" s="79">
        <v>-92.805999999999997</v>
      </c>
      <c r="H17" s="80">
        <v>-93.338999999999999</v>
      </c>
      <c r="I17" s="80">
        <v>-98.771000000000001</v>
      </c>
      <c r="J17" s="108">
        <v>-99.268000000000001</v>
      </c>
      <c r="K17" s="79">
        <v>-99.543318545180554</v>
      </c>
      <c r="L17" s="80">
        <v>-95.790931838791693</v>
      </c>
      <c r="M17" s="80">
        <v>-105.65638484201752</v>
      </c>
      <c r="N17" s="81">
        <v>-102.06318961604684</v>
      </c>
    </row>
    <row r="18" spans="1:14" x14ac:dyDescent="0.2">
      <c r="A18" s="439"/>
      <c r="B18" s="85" t="s">
        <v>113</v>
      </c>
      <c r="C18" s="86">
        <f t="shared" ref="C18:N18" si="1">10*LOG10(5/(1/10^(C13/10)+1/10^(C14/10)+1/10^(C15/10)+1/10^(C16/10)+1/10^(C17/10)))</f>
        <v>-94.74268555967258</v>
      </c>
      <c r="D18" s="87">
        <f t="shared" si="1"/>
        <v>-94.910525119725833</v>
      </c>
      <c r="E18" s="87">
        <f t="shared" si="1"/>
        <v>-100.99732010425723</v>
      </c>
      <c r="F18" s="88">
        <f t="shared" si="1"/>
        <v>-100.99463867050835</v>
      </c>
      <c r="G18" s="86">
        <f t="shared" si="1"/>
        <v>-92.795272055935087</v>
      </c>
      <c r="H18" s="87">
        <f t="shared" si="1"/>
        <v>-93.353497209146838</v>
      </c>
      <c r="I18" s="87">
        <f t="shared" si="1"/>
        <v>-98.78412132192237</v>
      </c>
      <c r="J18" s="109">
        <f t="shared" si="1"/>
        <v>-99.281618921820751</v>
      </c>
      <c r="K18" s="86">
        <f t="shared" si="1"/>
        <v>-99.485156305585917</v>
      </c>
      <c r="L18" s="87">
        <f t="shared" si="1"/>
        <v>-96.145669645826203</v>
      </c>
      <c r="M18" s="87">
        <f t="shared" si="1"/>
        <v>-105.58623222231994</v>
      </c>
      <c r="N18" s="88">
        <f t="shared" si="1"/>
        <v>-101.95556852949808</v>
      </c>
    </row>
    <row r="19" spans="1:14" x14ac:dyDescent="0.2">
      <c r="A19" s="89"/>
      <c r="B19" s="85" t="s">
        <v>124</v>
      </c>
      <c r="C19" s="472">
        <f>C18-D18</f>
        <v>0.16783956005325251</v>
      </c>
      <c r="D19" s="473"/>
      <c r="E19" s="473">
        <f>E18-F18</f>
        <v>-2.6814337488758611E-3</v>
      </c>
      <c r="F19" s="474"/>
      <c r="G19" s="472">
        <f>G18-H18</f>
        <v>0.55822515321175104</v>
      </c>
      <c r="H19" s="473"/>
      <c r="I19" s="473">
        <f>I18-J18</f>
        <v>0.49749759989838083</v>
      </c>
      <c r="J19" s="475"/>
      <c r="K19" s="472">
        <f>K18-L18</f>
        <v>-3.3394866597597144</v>
      </c>
      <c r="L19" s="473"/>
      <c r="M19" s="473">
        <f>M18-N18</f>
        <v>-3.6306636928218552</v>
      </c>
      <c r="N19" s="474"/>
    </row>
    <row r="20" spans="1:14" x14ac:dyDescent="0.2">
      <c r="A20" s="439" t="s">
        <v>115</v>
      </c>
      <c r="B20" s="78" t="s">
        <v>108</v>
      </c>
      <c r="C20" s="79">
        <v>-97.12</v>
      </c>
      <c r="D20" s="80">
        <v>-96.539000000000001</v>
      </c>
      <c r="E20" s="80">
        <v>-102.05</v>
      </c>
      <c r="F20" s="81">
        <v>-101.37</v>
      </c>
      <c r="G20" s="93"/>
      <c r="H20" s="94"/>
      <c r="I20" s="94"/>
      <c r="J20" s="110"/>
      <c r="K20" s="79">
        <v>-99.258378704392982</v>
      </c>
      <c r="L20" s="80">
        <v>-97.575938843307924</v>
      </c>
      <c r="M20" s="80">
        <v>-105.93062718450318</v>
      </c>
      <c r="N20" s="81">
        <v>-104.39395161345918</v>
      </c>
    </row>
    <row r="21" spans="1:14" x14ac:dyDescent="0.2">
      <c r="A21" s="439"/>
      <c r="B21" s="78" t="s">
        <v>109</v>
      </c>
      <c r="C21" s="79">
        <v>-97.206000000000003</v>
      </c>
      <c r="D21" s="80">
        <v>-95.97</v>
      </c>
      <c r="E21" s="80">
        <v>-101.77</v>
      </c>
      <c r="F21" s="81">
        <v>-101.08</v>
      </c>
      <c r="G21" s="93"/>
      <c r="H21" s="94"/>
      <c r="I21" s="94"/>
      <c r="J21" s="110"/>
      <c r="K21" s="79">
        <v>-99.39747718665862</v>
      </c>
      <c r="L21" s="80">
        <v>-97.432311197227023</v>
      </c>
      <c r="M21" s="80">
        <v>-106.36162035661944</v>
      </c>
      <c r="N21" s="81">
        <v>-104.35219332148485</v>
      </c>
    </row>
    <row r="22" spans="1:14" x14ac:dyDescent="0.2">
      <c r="A22" s="439"/>
      <c r="B22" s="78" t="s">
        <v>110</v>
      </c>
      <c r="C22" s="79">
        <v>-96.352000000000004</v>
      </c>
      <c r="D22" s="80">
        <v>-95.906000000000006</v>
      </c>
      <c r="E22" s="80">
        <v>-102.06</v>
      </c>
      <c r="F22" s="81">
        <v>-101.67</v>
      </c>
      <c r="G22" s="93"/>
      <c r="H22" s="94"/>
      <c r="I22" s="94"/>
      <c r="J22" s="110"/>
      <c r="K22" s="79">
        <v>-98.694041427389109</v>
      </c>
      <c r="L22" s="80">
        <v>-97.331168616448963</v>
      </c>
      <c r="M22" s="80">
        <v>-105.94554873560809</v>
      </c>
      <c r="N22" s="81">
        <v>-104.35862942740583</v>
      </c>
    </row>
    <row r="23" spans="1:14" x14ac:dyDescent="0.2">
      <c r="A23" s="439"/>
      <c r="B23" s="78" t="s">
        <v>111</v>
      </c>
      <c r="C23" s="79">
        <v>-96.581000000000003</v>
      </c>
      <c r="D23" s="80">
        <v>-96.2</v>
      </c>
      <c r="E23" s="80">
        <v>-101.55</v>
      </c>
      <c r="F23" s="81">
        <v>-101.11</v>
      </c>
      <c r="G23" s="93"/>
      <c r="H23" s="94"/>
      <c r="I23" s="94"/>
      <c r="J23" s="110"/>
      <c r="K23" s="79">
        <v>-98.909212758168522</v>
      </c>
      <c r="L23" s="80">
        <v>-97.493815486291496</v>
      </c>
      <c r="M23" s="80">
        <v>-106.03286580651177</v>
      </c>
      <c r="N23" s="81">
        <v>-104.38595649511795</v>
      </c>
    </row>
    <row r="24" spans="1:14" x14ac:dyDescent="0.2">
      <c r="A24" s="439"/>
      <c r="B24" s="78" t="s">
        <v>112</v>
      </c>
      <c r="C24" s="79">
        <v>-96.78</v>
      </c>
      <c r="D24" s="80">
        <v>-96.03</v>
      </c>
      <c r="E24" s="80">
        <v>-101.55</v>
      </c>
      <c r="F24" s="81">
        <v>-101.19</v>
      </c>
      <c r="G24" s="93"/>
      <c r="H24" s="94"/>
      <c r="I24" s="94"/>
      <c r="J24" s="110"/>
      <c r="K24" s="79">
        <v>-99.046884351227675</v>
      </c>
      <c r="L24" s="80">
        <v>-96.778437666070971</v>
      </c>
      <c r="M24" s="80">
        <v>-106.15770894037858</v>
      </c>
      <c r="N24" s="81">
        <v>-104.0716410486058</v>
      </c>
    </row>
    <row r="25" spans="1:14" x14ac:dyDescent="0.2">
      <c r="A25" s="439"/>
      <c r="B25" s="85" t="s">
        <v>113</v>
      </c>
      <c r="C25" s="86">
        <f>10*LOG10(5/(1/10^(C20/10)+1/10^(C21/10)+1/10^(C22/10)+1/10^(C23/10)+1/10^(C24/10)))</f>
        <v>-96.81965059232958</v>
      </c>
      <c r="D25" s="87">
        <f>10*LOG10(5/(1/10^(D20/10)+1/10^(D21/10)+1/10^(D22/10)+1/10^(D23/10)+1/10^(D24/10)))</f>
        <v>-96.135032647479989</v>
      </c>
      <c r="E25" s="87">
        <f>10*LOG10(5/(1/10^(E20/10)+1/10^(E21/10)+1/10^(E22/10)+1/10^(E23/10)+1/10^(E24/10)))</f>
        <v>-101.80189926112311</v>
      </c>
      <c r="F25" s="88">
        <f>10*LOG10(5/(1/10^(F20/10)+1/10^(F21/10)+1/10^(F22/10)+1/10^(F23/10)+1/10^(F24/10)))</f>
        <v>-101.28953592373315</v>
      </c>
      <c r="G25" s="96"/>
      <c r="H25" s="97"/>
      <c r="I25" s="97"/>
      <c r="J25" s="111"/>
      <c r="K25" s="86">
        <f>10*LOG10(5/(1/10^(K20/10)+1/10^(K21/10)+1/10^(K22/10)+1/10^(K23/10)+1/10^(K24/10)))</f>
        <v>-99.068323138068749</v>
      </c>
      <c r="L25" s="87">
        <f>10*LOG10(5/(1/10^(L20/10)+1/10^(L21/10)+1/10^(L22/10)+1/10^(L23/10)+1/10^(L24/10)))</f>
        <v>-97.331339856810928</v>
      </c>
      <c r="M25" s="87">
        <f>10*LOG10(5/(1/10^(M20/10)+1/10^(M21/10)+1/10^(M22/10)+1/10^(M23/10)+1/10^(M24/10)))</f>
        <v>-106.08864264855154</v>
      </c>
      <c r="N25" s="88">
        <f>10*LOG10(5/(1/10^(N20/10)+1/10^(N21/10)+1/10^(N22/10)+1/10^(N23/10)+1/10^(N24/10)))</f>
        <v>-104.31414974119166</v>
      </c>
    </row>
    <row r="26" spans="1:14" ht="17" thickBot="1" x14ac:dyDescent="0.25">
      <c r="A26" s="89"/>
      <c r="B26" s="85" t="s">
        <v>124</v>
      </c>
      <c r="C26" s="440">
        <f>C25-D25</f>
        <v>-0.68461794484959171</v>
      </c>
      <c r="D26" s="441"/>
      <c r="E26" s="441">
        <f>E25-F25</f>
        <v>-0.51236333738995654</v>
      </c>
      <c r="F26" s="442"/>
      <c r="G26" s="440">
        <f>G25-H25</f>
        <v>0</v>
      </c>
      <c r="H26" s="441"/>
      <c r="I26" s="441">
        <f>I25-J25</f>
        <v>0</v>
      </c>
      <c r="J26" s="477"/>
      <c r="K26" s="440">
        <f>K25-L25</f>
        <v>-1.736983281257821</v>
      </c>
      <c r="L26" s="441"/>
      <c r="M26" s="441">
        <f>M25-N25</f>
        <v>-1.7744929073598854</v>
      </c>
      <c r="N26" s="442"/>
    </row>
    <row r="27" spans="1:14" ht="17" thickBot="1" x14ac:dyDescent="0.25"/>
    <row r="28" spans="1:14" ht="17" thickBot="1" x14ac:dyDescent="0.25">
      <c r="A28" s="74" t="s">
        <v>116</v>
      </c>
      <c r="C28" s="451">
        <f>MAX(ABS(C25-D25),ABS(C18-D18),ABS(C11-D11),ABS(E11-F11),ABS(E18-F18),ABS(E25-F25))</f>
        <v>0.68461794484959171</v>
      </c>
      <c r="D28" s="452"/>
      <c r="E28" s="452"/>
      <c r="F28" s="453"/>
      <c r="G28" s="451">
        <f>MAX(ABS(G25-H25),ABS(G18-H18),ABS(G11-H11),ABS(I11-J11),ABS(I18-J18),ABS(I25-J25))</f>
        <v>0.55822515321175104</v>
      </c>
      <c r="H28" s="452"/>
      <c r="I28" s="452"/>
      <c r="J28" s="453"/>
      <c r="K28" s="451">
        <f>MAX(ABS(K25-L25),ABS(K18-L18),ABS(K11-L11),ABS(M11-N11),ABS(M18-N18),ABS(M25-N25))</f>
        <v>3.6306636928218552</v>
      </c>
      <c r="L28" s="452"/>
      <c r="M28" s="452"/>
      <c r="N28" s="453"/>
    </row>
    <row r="29" spans="1:14" ht="17" thickBot="1" x14ac:dyDescent="0.25">
      <c r="A29" s="74" t="s">
        <v>177</v>
      </c>
      <c r="C29" s="451">
        <f>10*LOG10((10^(ABS(C26-D26)/10)+10^(ABS(C19-D19)/10)+10^(ABS(C12-D12)/10)+10^(ABS(E12-F12)/10)+10^(ABS(E19-F19)/10)+10^(ABS(E26-F26)/10))/6)</f>
        <v>0.30726222874296072</v>
      </c>
      <c r="D29" s="452"/>
      <c r="E29" s="452"/>
      <c r="F29" s="453"/>
      <c r="G29" s="451">
        <f>10*LOG10((10^(ABS(G19-H19)/10)+10^(ABS(G12-H12)/10)+10^(ABS(I12-J12)/10)+10^(ABS(I19-J19)/10))/4)</f>
        <v>0.31070462286831946</v>
      </c>
      <c r="H29" s="452"/>
      <c r="I29" s="452"/>
      <c r="J29" s="453"/>
      <c r="K29" s="451">
        <f>10*LOG10((10^(ABS(K26-L26)/10)+10^(ABS(K19-L19)/10)+10^(ABS(K12-L12)/10)+10^(ABS(M12-N12)/10)+10^(ABS(M19-N19)/10)+10^(ABS(M26-N26)/10))/6)</f>
        <v>2.4977754848260032</v>
      </c>
      <c r="L29" s="452"/>
      <c r="M29" s="452"/>
      <c r="N29" s="453"/>
    </row>
    <row r="30" spans="1:14" ht="17" thickBot="1" x14ac:dyDescent="0.25"/>
    <row r="31" spans="1:14" ht="22" thickBot="1" x14ac:dyDescent="0.3">
      <c r="A31" s="76"/>
      <c r="B31" s="76"/>
      <c r="C31" s="419" t="s">
        <v>125</v>
      </c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</row>
    <row r="32" spans="1:14" x14ac:dyDescent="0.2">
      <c r="A32" s="77"/>
      <c r="B32" s="78"/>
      <c r="C32" s="421" t="s">
        <v>99</v>
      </c>
      <c r="D32" s="422"/>
      <c r="E32" s="422" t="s">
        <v>100</v>
      </c>
      <c r="F32" s="423"/>
      <c r="G32" s="424" t="s">
        <v>101</v>
      </c>
      <c r="H32" s="425"/>
      <c r="I32" s="425" t="s">
        <v>102</v>
      </c>
      <c r="J32" s="426"/>
      <c r="K32" s="427" t="s">
        <v>103</v>
      </c>
      <c r="L32" s="428"/>
      <c r="M32" s="428" t="s">
        <v>104</v>
      </c>
      <c r="N32" s="429"/>
    </row>
    <row r="33" spans="1:14" ht="16" customHeight="1" x14ac:dyDescent="0.2">
      <c r="A33" s="439" t="s">
        <v>5</v>
      </c>
      <c r="B33" s="430" t="s">
        <v>105</v>
      </c>
      <c r="C33" s="431" t="s">
        <v>59</v>
      </c>
      <c r="D33" s="432" t="s">
        <v>106</v>
      </c>
      <c r="E33" s="433" t="s">
        <v>59</v>
      </c>
      <c r="F33" s="434" t="s">
        <v>106</v>
      </c>
      <c r="G33" s="443" t="s">
        <v>59</v>
      </c>
      <c r="H33" s="444" t="s">
        <v>106</v>
      </c>
      <c r="I33" s="445" t="s">
        <v>59</v>
      </c>
      <c r="J33" s="446" t="s">
        <v>106</v>
      </c>
      <c r="K33" s="447" t="s">
        <v>59</v>
      </c>
      <c r="L33" s="449" t="s">
        <v>106</v>
      </c>
      <c r="M33" s="435" t="s">
        <v>59</v>
      </c>
      <c r="N33" s="437" t="s">
        <v>106</v>
      </c>
    </row>
    <row r="34" spans="1:14" x14ac:dyDescent="0.2">
      <c r="A34" s="439"/>
      <c r="B34" s="430"/>
      <c r="C34" s="431"/>
      <c r="D34" s="432"/>
      <c r="E34" s="433"/>
      <c r="F34" s="434"/>
      <c r="G34" s="443"/>
      <c r="H34" s="444"/>
      <c r="I34" s="445"/>
      <c r="J34" s="446"/>
      <c r="K34" s="447"/>
      <c r="L34" s="449"/>
      <c r="M34" s="435"/>
      <c r="N34" s="437"/>
    </row>
    <row r="35" spans="1:14" x14ac:dyDescent="0.2">
      <c r="A35" s="439" t="s">
        <v>107</v>
      </c>
      <c r="B35" s="78" t="s">
        <v>108</v>
      </c>
      <c r="C35" s="79">
        <v>-95.137</v>
      </c>
      <c r="D35" s="80">
        <v>-94.513000000000005</v>
      </c>
      <c r="E35" s="80">
        <v>-100.24</v>
      </c>
      <c r="F35" s="81">
        <v>-99.665999999999997</v>
      </c>
      <c r="G35" s="79">
        <v>-94.289000000000001</v>
      </c>
      <c r="H35" s="80">
        <v>-93.751000000000005</v>
      </c>
      <c r="I35" s="80">
        <v>-100.23</v>
      </c>
      <c r="J35" s="81">
        <v>-99.850999999999999</v>
      </c>
      <c r="K35" s="79"/>
      <c r="L35" s="80"/>
      <c r="M35" s="80"/>
      <c r="N35" s="81"/>
    </row>
    <row r="36" spans="1:14" x14ac:dyDescent="0.2">
      <c r="A36" s="439"/>
      <c r="B36" s="78" t="s">
        <v>109</v>
      </c>
      <c r="C36" s="79">
        <v>-95.123000000000005</v>
      </c>
      <c r="D36" s="80">
        <v>-94.543000000000006</v>
      </c>
      <c r="E36" s="80">
        <v>-100.18</v>
      </c>
      <c r="F36" s="81">
        <v>-99.734999999999999</v>
      </c>
      <c r="G36" s="79">
        <v>-93.977999999999994</v>
      </c>
      <c r="H36" s="80">
        <v>-94.114999999999995</v>
      </c>
      <c r="I36" s="80">
        <v>-99.896000000000001</v>
      </c>
      <c r="J36" s="81">
        <v>-100.16</v>
      </c>
      <c r="K36" s="79"/>
      <c r="L36" s="80"/>
      <c r="M36" s="80"/>
      <c r="N36" s="81"/>
    </row>
    <row r="37" spans="1:14" x14ac:dyDescent="0.2">
      <c r="A37" s="439"/>
      <c r="B37" s="78" t="s">
        <v>110</v>
      </c>
      <c r="C37" s="79">
        <v>-95.272999999999996</v>
      </c>
      <c r="D37" s="80">
        <v>-94.662000000000006</v>
      </c>
      <c r="E37" s="80">
        <v>-100.23</v>
      </c>
      <c r="F37" s="81">
        <v>-100.09</v>
      </c>
      <c r="G37" s="79">
        <v>-93.936999999999998</v>
      </c>
      <c r="H37" s="80">
        <v>-94.421999999999997</v>
      </c>
      <c r="I37" s="80">
        <v>-99.995000000000005</v>
      </c>
      <c r="J37" s="81">
        <v>-99.878</v>
      </c>
      <c r="K37" s="79"/>
      <c r="L37" s="80"/>
      <c r="M37" s="80"/>
      <c r="N37" s="81"/>
    </row>
    <row r="38" spans="1:14" x14ac:dyDescent="0.2">
      <c r="A38" s="439"/>
      <c r="B38" s="78" t="s">
        <v>111</v>
      </c>
      <c r="C38" s="79">
        <v>-95.180999999999997</v>
      </c>
      <c r="D38" s="80">
        <v>-95.152000000000001</v>
      </c>
      <c r="E38" s="80">
        <v>-100.31</v>
      </c>
      <c r="F38" s="81">
        <v>-100.65</v>
      </c>
      <c r="G38" s="79">
        <v>-94.16</v>
      </c>
      <c r="H38" s="80">
        <v>-94.012</v>
      </c>
      <c r="I38" s="80">
        <v>-100.15</v>
      </c>
      <c r="J38" s="81">
        <v>-99.843999999999994</v>
      </c>
      <c r="K38" s="79"/>
      <c r="L38" s="80"/>
      <c r="M38" s="80"/>
      <c r="N38" s="81"/>
    </row>
    <row r="39" spans="1:14" x14ac:dyDescent="0.2">
      <c r="A39" s="439"/>
      <c r="B39" s="78" t="s">
        <v>112</v>
      </c>
      <c r="C39" s="79">
        <v>-95.218999999999994</v>
      </c>
      <c r="D39" s="80">
        <v>-95.02</v>
      </c>
      <c r="E39" s="80">
        <v>-100.26</v>
      </c>
      <c r="F39" s="81">
        <v>-100.85</v>
      </c>
      <c r="G39" s="79">
        <v>-94.143000000000001</v>
      </c>
      <c r="H39" s="80">
        <v>-93.962999999999994</v>
      </c>
      <c r="I39" s="80">
        <v>-100.01</v>
      </c>
      <c r="J39" s="81">
        <v>-99.936000000000007</v>
      </c>
      <c r="K39" s="79"/>
      <c r="L39" s="80"/>
      <c r="M39" s="80"/>
      <c r="N39" s="81"/>
    </row>
    <row r="40" spans="1:14" x14ac:dyDescent="0.2">
      <c r="A40" s="439"/>
      <c r="B40" s="85" t="s">
        <v>113</v>
      </c>
      <c r="C40" s="86">
        <f t="shared" ref="C40:N40" si="2">10*LOG10(5/(1/10^(C35/10)+1/10^(C36/10)+1/10^(C37/10)+1/10^(C38/10)+1/10^(C39/10)))</f>
        <v>-95.18694709024723</v>
      </c>
      <c r="D40" s="87">
        <f t="shared" si="2"/>
        <v>-94.785822745813817</v>
      </c>
      <c r="E40" s="87">
        <f t="shared" si="2"/>
        <v>-100.2442054364608</v>
      </c>
      <c r="F40" s="88">
        <f t="shared" si="2"/>
        <v>-100.22457777064665</v>
      </c>
      <c r="G40" s="86">
        <f t="shared" si="2"/>
        <v>-94.103303025705557</v>
      </c>
      <c r="H40" s="87">
        <f t="shared" si="2"/>
        <v>-94.058187790151067</v>
      </c>
      <c r="I40" s="87">
        <f t="shared" si="2"/>
        <v>-100.05782720239347</v>
      </c>
      <c r="J40" s="88">
        <f t="shared" si="2"/>
        <v>-99.935411346319057</v>
      </c>
      <c r="K40" s="86">
        <f t="shared" si="2"/>
        <v>0</v>
      </c>
      <c r="L40" s="87">
        <f t="shared" si="2"/>
        <v>0</v>
      </c>
      <c r="M40" s="87">
        <f t="shared" si="2"/>
        <v>0</v>
      </c>
      <c r="N40" s="88">
        <f t="shared" si="2"/>
        <v>0</v>
      </c>
    </row>
    <row r="41" spans="1:14" x14ac:dyDescent="0.2">
      <c r="A41" s="89"/>
      <c r="B41" s="85" t="s">
        <v>124</v>
      </c>
      <c r="C41" s="472">
        <f>C40-D40</f>
        <v>-0.40112434443341272</v>
      </c>
      <c r="D41" s="473"/>
      <c r="E41" s="473">
        <f>E40-F40</f>
        <v>-1.9627665814155648E-2</v>
      </c>
      <c r="F41" s="474"/>
      <c r="G41" s="472">
        <f>G40-H40</f>
        <v>-4.5115235554490596E-2</v>
      </c>
      <c r="H41" s="473"/>
      <c r="I41" s="473">
        <f>I40-J40</f>
        <v>-0.12241585607441152</v>
      </c>
      <c r="J41" s="474"/>
      <c r="K41" s="472">
        <f>K40-L40</f>
        <v>0</v>
      </c>
      <c r="L41" s="473"/>
      <c r="M41" s="87"/>
      <c r="N41" s="88"/>
    </row>
    <row r="42" spans="1:14" x14ac:dyDescent="0.2">
      <c r="A42" s="439" t="s">
        <v>114</v>
      </c>
      <c r="B42" s="78" t="s">
        <v>108</v>
      </c>
      <c r="C42" s="79">
        <v>-92.116</v>
      </c>
      <c r="D42" s="80">
        <v>-92.9</v>
      </c>
      <c r="E42" s="80">
        <v>-99.001999999999995</v>
      </c>
      <c r="F42" s="81">
        <v>-99.012</v>
      </c>
      <c r="G42" s="79">
        <v>-89.625</v>
      </c>
      <c r="H42" s="80">
        <v>-90.366</v>
      </c>
      <c r="I42" s="80">
        <v>-96.453999999999994</v>
      </c>
      <c r="J42" s="81">
        <v>-97.134</v>
      </c>
      <c r="K42" s="79"/>
      <c r="L42" s="80"/>
      <c r="M42" s="80"/>
      <c r="N42" s="81"/>
    </row>
    <row r="43" spans="1:14" x14ac:dyDescent="0.2">
      <c r="A43" s="439"/>
      <c r="B43" s="78" t="s">
        <v>109</v>
      </c>
      <c r="C43" s="79">
        <v>-92.545000000000002</v>
      </c>
      <c r="D43" s="80">
        <v>-92.777000000000001</v>
      </c>
      <c r="E43" s="80">
        <v>-99.427000000000007</v>
      </c>
      <c r="F43" s="81">
        <v>-99.146000000000001</v>
      </c>
      <c r="G43" s="79">
        <v>-89.733999999999995</v>
      </c>
      <c r="H43" s="80">
        <v>-90.073999999999998</v>
      </c>
      <c r="I43" s="80">
        <v>-96.504999999999995</v>
      </c>
      <c r="J43" s="81">
        <v>-97.046000000000006</v>
      </c>
      <c r="K43" s="79"/>
      <c r="L43" s="80"/>
      <c r="M43" s="80"/>
      <c r="N43" s="81"/>
    </row>
    <row r="44" spans="1:14" x14ac:dyDescent="0.2">
      <c r="A44" s="439"/>
      <c r="B44" s="78" t="s">
        <v>110</v>
      </c>
      <c r="C44" s="79">
        <v>-92.796999999999997</v>
      </c>
      <c r="D44" s="80">
        <v>-92.611000000000004</v>
      </c>
      <c r="E44" s="80">
        <v>-98.831999999999994</v>
      </c>
      <c r="F44" s="81">
        <v>-99.177000000000007</v>
      </c>
      <c r="G44" s="79">
        <v>-89.703999999999994</v>
      </c>
      <c r="H44" s="80">
        <v>-90.076999999999998</v>
      </c>
      <c r="I44" s="80">
        <v>-96.546000000000006</v>
      </c>
      <c r="J44" s="81">
        <v>-97.046000000000006</v>
      </c>
      <c r="K44" s="79"/>
      <c r="L44" s="80"/>
      <c r="M44" s="80"/>
      <c r="N44" s="81"/>
    </row>
    <row r="45" spans="1:14" x14ac:dyDescent="0.2">
      <c r="A45" s="439"/>
      <c r="B45" s="78" t="s">
        <v>111</v>
      </c>
      <c r="C45" s="79">
        <v>-91.091999999999999</v>
      </c>
      <c r="D45" s="80">
        <v>-92.066000000000003</v>
      </c>
      <c r="E45" s="80">
        <v>-98.988</v>
      </c>
      <c r="F45" s="81">
        <v>-98.58</v>
      </c>
      <c r="G45" s="79">
        <v>-89.878</v>
      </c>
      <c r="H45" s="80">
        <v>-90.1</v>
      </c>
      <c r="I45" s="80">
        <v>-96.549000000000007</v>
      </c>
      <c r="J45" s="81">
        <v>-96.998000000000005</v>
      </c>
      <c r="K45" s="79"/>
      <c r="L45" s="80"/>
      <c r="M45" s="80"/>
      <c r="N45" s="81"/>
    </row>
    <row r="46" spans="1:14" x14ac:dyDescent="0.2">
      <c r="A46" s="439"/>
      <c r="B46" s="78" t="s">
        <v>112</v>
      </c>
      <c r="C46" s="79">
        <v>-91.757000000000005</v>
      </c>
      <c r="D46" s="80">
        <v>-91.945999999999998</v>
      </c>
      <c r="E46" s="80">
        <v>-98.751999999999995</v>
      </c>
      <c r="F46" s="81">
        <v>-98.284000000000006</v>
      </c>
      <c r="G46" s="79">
        <v>-89.781999999999996</v>
      </c>
      <c r="H46" s="80">
        <v>-90.05</v>
      </c>
      <c r="I46" s="80">
        <v>-96.516999999999996</v>
      </c>
      <c r="J46" s="81">
        <v>-97.075999999999993</v>
      </c>
      <c r="K46" s="79"/>
      <c r="L46" s="80"/>
      <c r="M46" s="80"/>
      <c r="N46" s="81"/>
    </row>
    <row r="47" spans="1:14" x14ac:dyDescent="0.2">
      <c r="A47" s="439"/>
      <c r="B47" s="85" t="s">
        <v>113</v>
      </c>
      <c r="C47" s="86">
        <f t="shared" ref="C47:N47" si="3">10*LOG10(5/(1/10^(C42/10)+1/10^(C43/10)+1/10^(C44/10)+1/10^(C45/10)+1/10^(C46/10)))</f>
        <v>-92.102259264903466</v>
      </c>
      <c r="D47" s="87">
        <f t="shared" si="3"/>
        <v>-92.476801072696531</v>
      </c>
      <c r="E47" s="87">
        <f t="shared" si="3"/>
        <v>-99.006568944491278</v>
      </c>
      <c r="F47" s="88">
        <f t="shared" si="3"/>
        <v>-98.853709982578636</v>
      </c>
      <c r="G47" s="86">
        <f t="shared" si="3"/>
        <v>-89.745412994636979</v>
      </c>
      <c r="H47" s="87">
        <f t="shared" si="3"/>
        <v>-90.135006567144416</v>
      </c>
      <c r="I47" s="87">
        <f t="shared" si="3"/>
        <v>-96.514336489774578</v>
      </c>
      <c r="J47" s="88">
        <f t="shared" si="3"/>
        <v>-97.060229812671196</v>
      </c>
      <c r="K47" s="86">
        <f t="shared" si="3"/>
        <v>0</v>
      </c>
      <c r="L47" s="87">
        <f t="shared" si="3"/>
        <v>0</v>
      </c>
      <c r="M47" s="87">
        <f t="shared" si="3"/>
        <v>0</v>
      </c>
      <c r="N47" s="88">
        <f t="shared" si="3"/>
        <v>0</v>
      </c>
    </row>
    <row r="48" spans="1:14" x14ac:dyDescent="0.2">
      <c r="A48" s="89"/>
      <c r="B48" s="85" t="s">
        <v>124</v>
      </c>
      <c r="C48" s="472">
        <f>C47-D47</f>
        <v>0.37454180779306512</v>
      </c>
      <c r="D48" s="473"/>
      <c r="E48" s="473">
        <f>E47-F47</f>
        <v>-0.15285896191264214</v>
      </c>
      <c r="F48" s="474"/>
      <c r="G48" s="472">
        <f>G47-H47</f>
        <v>0.38959357250743665</v>
      </c>
      <c r="H48" s="473"/>
      <c r="I48" s="473">
        <f>I47-J47</f>
        <v>0.54589332289661741</v>
      </c>
      <c r="J48" s="474"/>
      <c r="K48" s="472">
        <f>K47-L47</f>
        <v>0</v>
      </c>
      <c r="L48" s="473"/>
      <c r="M48" s="87"/>
      <c r="N48" s="88"/>
    </row>
    <row r="49" spans="1:14" x14ac:dyDescent="0.2">
      <c r="A49" s="439" t="s">
        <v>115</v>
      </c>
      <c r="B49" s="78" t="s">
        <v>108</v>
      </c>
      <c r="C49" s="79">
        <v>-95.155000000000001</v>
      </c>
      <c r="D49" s="80">
        <v>-94.382999999999996</v>
      </c>
      <c r="E49" s="80">
        <v>-99.909000000000006</v>
      </c>
      <c r="F49" s="81">
        <v>-99.156999999999996</v>
      </c>
      <c r="G49" s="93"/>
      <c r="H49" s="94"/>
      <c r="I49" s="94"/>
      <c r="J49" s="95"/>
      <c r="K49" s="79"/>
      <c r="L49" s="80"/>
      <c r="M49" s="80"/>
      <c r="N49" s="81"/>
    </row>
    <row r="50" spans="1:14" x14ac:dyDescent="0.2">
      <c r="A50" s="439"/>
      <c r="B50" s="78" t="s">
        <v>109</v>
      </c>
      <c r="C50" s="79">
        <v>-95.236999999999995</v>
      </c>
      <c r="D50" s="80">
        <v>-93.849000000000004</v>
      </c>
      <c r="E50" s="80">
        <v>-99.643000000000001</v>
      </c>
      <c r="F50" s="81">
        <v>-98.843000000000004</v>
      </c>
      <c r="G50" s="93"/>
      <c r="H50" s="94"/>
      <c r="I50" s="94"/>
      <c r="J50" s="95"/>
      <c r="K50" s="79"/>
      <c r="L50" s="80"/>
      <c r="M50" s="80"/>
      <c r="N50" s="81"/>
    </row>
    <row r="51" spans="1:14" x14ac:dyDescent="0.2">
      <c r="A51" s="439"/>
      <c r="B51" s="78" t="s">
        <v>110</v>
      </c>
      <c r="C51" s="79">
        <v>-94.406000000000006</v>
      </c>
      <c r="D51" s="80">
        <v>-93.700999999999993</v>
      </c>
      <c r="E51" s="80">
        <v>-99.927000000000007</v>
      </c>
      <c r="F51" s="81">
        <v>-99.43</v>
      </c>
      <c r="G51" s="93"/>
      <c r="H51" s="94"/>
      <c r="I51" s="94"/>
      <c r="J51" s="95"/>
      <c r="K51" s="79"/>
      <c r="L51" s="80"/>
      <c r="M51" s="80"/>
      <c r="N51" s="81"/>
    </row>
    <row r="52" spans="1:14" x14ac:dyDescent="0.2">
      <c r="A52" s="439"/>
      <c r="B52" s="78" t="s">
        <v>111</v>
      </c>
      <c r="C52" s="79">
        <v>-94.626999999999995</v>
      </c>
      <c r="D52" s="80">
        <v>-94.082999999999998</v>
      </c>
      <c r="E52" s="80">
        <v>-99.433999999999997</v>
      </c>
      <c r="F52" s="81">
        <v>-98.911000000000001</v>
      </c>
      <c r="G52" s="93"/>
      <c r="H52" s="94"/>
      <c r="I52" s="94"/>
      <c r="J52" s="95"/>
      <c r="K52" s="79"/>
      <c r="L52" s="80"/>
      <c r="M52" s="80"/>
      <c r="N52" s="81"/>
    </row>
    <row r="53" spans="1:14" x14ac:dyDescent="0.2">
      <c r="A53" s="439"/>
      <c r="B53" s="78" t="s">
        <v>112</v>
      </c>
      <c r="C53" s="79">
        <v>-94.813000000000002</v>
      </c>
      <c r="D53" s="80">
        <v>-93.887</v>
      </c>
      <c r="E53" s="80">
        <v>-99.453000000000003</v>
      </c>
      <c r="F53" s="81">
        <v>-98.981999999999999</v>
      </c>
      <c r="G53" s="93"/>
      <c r="H53" s="94"/>
      <c r="I53" s="94"/>
      <c r="J53" s="95"/>
      <c r="K53" s="79"/>
      <c r="L53" s="80"/>
      <c r="M53" s="80"/>
      <c r="N53" s="81"/>
    </row>
    <row r="54" spans="1:14" x14ac:dyDescent="0.2">
      <c r="A54" s="439"/>
      <c r="B54" s="85" t="s">
        <v>113</v>
      </c>
      <c r="C54" s="86">
        <f>10*LOG10(5/(1/10^(C49/10)+1/10^(C50/10)+1/10^(C51/10)+1/10^(C52/10)+1/10^(C53/10)))</f>
        <v>-94.858882786393195</v>
      </c>
      <c r="D54" s="87">
        <f>10*LOG10(5/(1/10^(D49/10)+1/10^(D50/10)+1/10^(D51/10)+1/10^(D52/10)+1/10^(D53/10)))</f>
        <v>-93.98704204442177</v>
      </c>
      <c r="E54" s="87">
        <f>10*LOG10(5/(1/10^(E49/10)+1/10^(E50/10)+1/10^(E51/10)+1/10^(E52/10)+1/10^(E53/10)))</f>
        <v>-99.678425536818935</v>
      </c>
      <c r="F54" s="88">
        <f>10*LOG10(5/(1/10^(F49/10)+1/10^(F50/10)+1/10^(F51/10)+1/10^(F52/10)+1/10^(F53/10)))</f>
        <v>-99.069762073799481</v>
      </c>
      <c r="G54" s="96"/>
      <c r="H54" s="97"/>
      <c r="I54" s="97"/>
      <c r="J54" s="98"/>
      <c r="K54" s="86">
        <f>10*LOG10(5/(1/10^(K49/10)+1/10^(K50/10)+1/10^(K51/10)+1/10^(K52/10)+1/10^(K53/10)))</f>
        <v>0</v>
      </c>
      <c r="L54" s="87">
        <f>10*LOG10(5/(1/10^(L49/10)+1/10^(L50/10)+1/10^(L51/10)+1/10^(L52/10)+1/10^(L53/10)))</f>
        <v>0</v>
      </c>
      <c r="M54" s="87">
        <f>10*LOG10(5/(1/10^(M49/10)+1/10^(M50/10)+1/10^(M51/10)+1/10^(M52/10)+1/10^(M53/10)))</f>
        <v>0</v>
      </c>
      <c r="N54" s="88">
        <f>10*LOG10(5/(1/10^(N49/10)+1/10^(N50/10)+1/10^(N51/10)+1/10^(N52/10)+1/10^(N53/10)))</f>
        <v>0</v>
      </c>
    </row>
    <row r="55" spans="1:14" ht="17" thickBot="1" x14ac:dyDescent="0.25">
      <c r="A55" s="89"/>
      <c r="B55" s="85" t="s">
        <v>124</v>
      </c>
      <c r="C55" s="440">
        <f>C54-D54</f>
        <v>-0.87184074197142536</v>
      </c>
      <c r="D55" s="441"/>
      <c r="E55" s="441">
        <f>E54-F54</f>
        <v>-0.60866346301945384</v>
      </c>
      <c r="F55" s="442"/>
      <c r="G55" s="440">
        <f>G54-H54</f>
        <v>0</v>
      </c>
      <c r="H55" s="441"/>
      <c r="I55" s="441">
        <f>I54-J54</f>
        <v>0</v>
      </c>
      <c r="J55" s="442"/>
      <c r="K55" s="440">
        <f>K54-L54</f>
        <v>0</v>
      </c>
      <c r="L55" s="441"/>
      <c r="M55" s="99"/>
      <c r="N55" s="100"/>
    </row>
    <row r="56" spans="1:14" ht="17" thickBot="1" x14ac:dyDescent="0.25"/>
    <row r="57" spans="1:14" ht="17" thickBot="1" x14ac:dyDescent="0.25">
      <c r="A57" s="74" t="s">
        <v>116</v>
      </c>
      <c r="C57" s="451">
        <f>MAX(ABS(C54-D54),ABS(C47-D47),ABS(C40-D40),ABS(E40-F40),ABS(E47-F47),ABS(E54-F54))</f>
        <v>0.87184074197142536</v>
      </c>
      <c r="D57" s="452"/>
      <c r="E57" s="452"/>
      <c r="F57" s="453"/>
      <c r="G57" s="451">
        <f>MAX(ABS(G54-H54),ABS(G47-H47),ABS(G40-H40),ABS(I40-J40),ABS(I47-J47),ABS(I54-J54))</f>
        <v>0.54589332289661741</v>
      </c>
      <c r="H57" s="452"/>
      <c r="I57" s="452"/>
      <c r="J57" s="453"/>
      <c r="K57" s="451">
        <f>MAX(ABS(K54-L54),ABS(K47-L47),ABS(K40-L40),ABS(M40-N40),ABS(M47-N47),ABS(M54-N54))</f>
        <v>0</v>
      </c>
      <c r="L57" s="452"/>
      <c r="M57" s="452"/>
      <c r="N57" s="453"/>
    </row>
    <row r="58" spans="1:14" ht="17" thickBot="1" x14ac:dyDescent="0.25">
      <c r="A58" s="74" t="s">
        <v>177</v>
      </c>
      <c r="C58" s="451">
        <f>10*LOG10((10^(ABS(C55-D55)/10)+10^(ABS(C48-D48)/10)+10^(ABS(C41-D41)/10)+10^(ABS(E41-F41)/10)+10^(ABS(E48-F48)/10)+10^(ABS(E55-F55)/10))/6)</f>
        <v>0.41389328103942691</v>
      </c>
      <c r="D58" s="452"/>
      <c r="E58" s="452"/>
      <c r="F58" s="453"/>
      <c r="G58" s="451">
        <f>10*LOG10((10^(ABS(G48-H48)/10)+10^(ABS(G41-H41)/10)+10^(ABS(I41-J41)/10)+10^(ABS(I48-J48)/10))/4)</f>
        <v>0.28044603473628493</v>
      </c>
      <c r="H58" s="452"/>
      <c r="I58" s="452"/>
      <c r="J58" s="453"/>
      <c r="K58" s="451">
        <f>10*LOG10((10^(ABS(K55-L55)/10)+10^(ABS(K48-L48)/10)+10^(ABS(K41-L41)/10)+10^(ABS(M41-N41)/10)+10^(ABS(M48-N48)/10)+10^(ABS(M55-N55)/10))/6)</f>
        <v>0</v>
      </c>
      <c r="L58" s="452"/>
      <c r="M58" s="452"/>
      <c r="N58" s="453"/>
    </row>
  </sheetData>
  <mergeCells count="93">
    <mergeCell ref="C58:F58"/>
    <mergeCell ref="G58:J58"/>
    <mergeCell ref="K58:N58"/>
    <mergeCell ref="C57:F57"/>
    <mergeCell ref="G57:J57"/>
    <mergeCell ref="K57:N57"/>
    <mergeCell ref="K55:L55"/>
    <mergeCell ref="A42:A47"/>
    <mergeCell ref="C48:D48"/>
    <mergeCell ref="E48:F48"/>
    <mergeCell ref="G48:H48"/>
    <mergeCell ref="I48:J48"/>
    <mergeCell ref="K48:L48"/>
    <mergeCell ref="A49:A54"/>
    <mergeCell ref="C55:D55"/>
    <mergeCell ref="E55:F55"/>
    <mergeCell ref="G55:H55"/>
    <mergeCell ref="I55:J55"/>
    <mergeCell ref="M33:M34"/>
    <mergeCell ref="N33:N34"/>
    <mergeCell ref="A35:A40"/>
    <mergeCell ref="C41:D41"/>
    <mergeCell ref="E41:F41"/>
    <mergeCell ref="G41:H41"/>
    <mergeCell ref="I41:J41"/>
    <mergeCell ref="K41:L41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C28:F28"/>
    <mergeCell ref="G28:J28"/>
    <mergeCell ref="K28:N28"/>
    <mergeCell ref="C31:N31"/>
    <mergeCell ref="C32:D32"/>
    <mergeCell ref="E32:F32"/>
    <mergeCell ref="G32:H32"/>
    <mergeCell ref="I32:J32"/>
    <mergeCell ref="K32:L32"/>
    <mergeCell ref="M32:N32"/>
    <mergeCell ref="C29:F29"/>
    <mergeCell ref="G29:J29"/>
    <mergeCell ref="K29:N29"/>
    <mergeCell ref="M19:N19"/>
    <mergeCell ref="A20:A25"/>
    <mergeCell ref="C26:D26"/>
    <mergeCell ref="E26:F26"/>
    <mergeCell ref="G26:H26"/>
    <mergeCell ref="I26:J26"/>
    <mergeCell ref="K26:L26"/>
    <mergeCell ref="M26:N26"/>
    <mergeCell ref="K19:L19"/>
    <mergeCell ref="A13:A18"/>
    <mergeCell ref="C19:D19"/>
    <mergeCell ref="E19:F19"/>
    <mergeCell ref="G19:H19"/>
    <mergeCell ref="I19:J19"/>
    <mergeCell ref="M4:M5"/>
    <mergeCell ref="N4:N5"/>
    <mergeCell ref="A6:A11"/>
    <mergeCell ref="C12:D12"/>
    <mergeCell ref="E12:F12"/>
    <mergeCell ref="G12:H12"/>
    <mergeCell ref="I12:J12"/>
    <mergeCell ref="K12:L12"/>
    <mergeCell ref="M12:N12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C2:N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" workbookViewId="0">
      <selection activeCell="B47" sqref="B47"/>
    </sheetView>
  </sheetViews>
  <sheetFormatPr baseColWidth="10" defaultRowHeight="16" x14ac:dyDescent="0.2"/>
  <cols>
    <col min="1" max="1" width="10.83203125" style="75"/>
    <col min="2" max="2" width="12.33203125" style="75" customWidth="1"/>
    <col min="3" max="16384" width="10.83203125" style="75"/>
  </cols>
  <sheetData>
    <row r="1" spans="1:8" ht="17" thickBot="1" x14ac:dyDescent="0.25">
      <c r="A1" s="74" t="s">
        <v>128</v>
      </c>
    </row>
    <row r="2" spans="1:8" ht="22" thickBot="1" x14ac:dyDescent="0.3">
      <c r="A2" s="76"/>
      <c r="B2" s="76"/>
      <c r="C2" s="478" t="s">
        <v>98</v>
      </c>
      <c r="D2" s="479"/>
      <c r="E2" s="479"/>
      <c r="F2" s="479"/>
      <c r="G2" s="479"/>
      <c r="H2" s="480"/>
    </row>
    <row r="3" spans="1:8" ht="17" thickBot="1" x14ac:dyDescent="0.25">
      <c r="A3" s="101"/>
      <c r="B3" s="101"/>
      <c r="C3" s="455" t="s">
        <v>126</v>
      </c>
      <c r="D3" s="481"/>
      <c r="E3" s="455" t="s">
        <v>103</v>
      </c>
      <c r="F3" s="481"/>
      <c r="G3" s="455" t="s">
        <v>104</v>
      </c>
      <c r="H3" s="456"/>
    </row>
    <row r="4" spans="1:8" ht="16" customHeight="1" x14ac:dyDescent="0.2">
      <c r="A4" s="457" t="s">
        <v>5</v>
      </c>
      <c r="B4" s="459" t="s">
        <v>105</v>
      </c>
      <c r="C4" s="427" t="s">
        <v>59</v>
      </c>
      <c r="D4" s="482" t="s">
        <v>106</v>
      </c>
      <c r="E4" s="427" t="s">
        <v>59</v>
      </c>
      <c r="F4" s="482" t="s">
        <v>106</v>
      </c>
      <c r="G4" s="427" t="s">
        <v>59</v>
      </c>
      <c r="H4" s="483" t="s">
        <v>106</v>
      </c>
    </row>
    <row r="5" spans="1:8" ht="17" thickBot="1" x14ac:dyDescent="0.25">
      <c r="A5" s="458"/>
      <c r="B5" s="460"/>
      <c r="C5" s="448"/>
      <c r="D5" s="450"/>
      <c r="E5" s="448"/>
      <c r="F5" s="450"/>
      <c r="G5" s="448"/>
      <c r="H5" s="438"/>
    </row>
    <row r="6" spans="1:8" x14ac:dyDescent="0.2">
      <c r="A6" s="461" t="s">
        <v>107</v>
      </c>
      <c r="B6" s="102" t="s">
        <v>108</v>
      </c>
      <c r="C6" s="82">
        <v>-106.45455907172996</v>
      </c>
      <c r="D6" s="83">
        <v>-105.39010346602304</v>
      </c>
      <c r="E6" s="82">
        <v>-100.85947961934778</v>
      </c>
      <c r="F6" s="83">
        <v>-99.29927437641723</v>
      </c>
      <c r="G6" s="82">
        <v>-106.5185101705469</v>
      </c>
      <c r="H6" s="84">
        <v>-104.23490328429199</v>
      </c>
    </row>
    <row r="7" spans="1:8" x14ac:dyDescent="0.2">
      <c r="A7" s="462"/>
      <c r="B7" s="103" t="s">
        <v>109</v>
      </c>
      <c r="C7" s="79">
        <v>-106.58012240034998</v>
      </c>
      <c r="D7" s="80">
        <v>-105.22972333948134</v>
      </c>
      <c r="E7" s="79">
        <v>-100.94328869176894</v>
      </c>
      <c r="F7" s="80">
        <v>-99.049079160425862</v>
      </c>
      <c r="G7" s="79">
        <v>-106.41067921853352</v>
      </c>
      <c r="H7" s="81">
        <v>-104.2538550779189</v>
      </c>
    </row>
    <row r="8" spans="1:8" x14ac:dyDescent="0.2">
      <c r="A8" s="462"/>
      <c r="B8" s="103" t="s">
        <v>110</v>
      </c>
      <c r="C8" s="79">
        <v>-106.60805389838971</v>
      </c>
      <c r="D8" s="80">
        <v>-105.48058426504549</v>
      </c>
      <c r="E8" s="79">
        <v>-101.3700847521188</v>
      </c>
      <c r="F8" s="80">
        <v>-99.093306887000608</v>
      </c>
      <c r="G8" s="79">
        <v>-106.77349216196875</v>
      </c>
      <c r="H8" s="81">
        <v>-104.21409334814453</v>
      </c>
    </row>
    <row r="9" spans="1:8" x14ac:dyDescent="0.2">
      <c r="A9" s="463"/>
      <c r="B9" s="104" t="s">
        <v>111</v>
      </c>
      <c r="C9" s="79">
        <v>-106.52392321975273</v>
      </c>
      <c r="D9" s="80">
        <v>-105.33474888726315</v>
      </c>
      <c r="E9" s="79">
        <v>-101.11023458450595</v>
      </c>
      <c r="F9" s="80">
        <v>-99.323955424827972</v>
      </c>
      <c r="G9" s="79">
        <v>-106.50441079443154</v>
      </c>
      <c r="H9" s="81">
        <v>-104.35800936171354</v>
      </c>
    </row>
    <row r="10" spans="1:8" x14ac:dyDescent="0.2">
      <c r="A10" s="464"/>
      <c r="B10" s="105" t="s">
        <v>112</v>
      </c>
      <c r="C10" s="79">
        <v>-105.92884244372991</v>
      </c>
      <c r="D10" s="80">
        <v>-106.05365292684861</v>
      </c>
      <c r="E10" s="79">
        <v>-101.1484670890346</v>
      </c>
      <c r="F10" s="80">
        <v>-99.382485064697562</v>
      </c>
      <c r="G10" s="79">
        <v>-106.50560085685936</v>
      </c>
      <c r="H10" s="81">
        <v>-103.95898578817477</v>
      </c>
    </row>
    <row r="11" spans="1:8" x14ac:dyDescent="0.2">
      <c r="A11" s="464"/>
      <c r="B11" s="112" t="s">
        <v>113</v>
      </c>
      <c r="C11" s="86">
        <f t="shared" ref="C11:H11" si="0">10*LOG10(5/(1/10^(C10/10)+1/10^(C6/10)+1/10^(C7/10)+1/10^(C8/10)+1/10^(C9/10)))</f>
        <v>-106.42614901073225</v>
      </c>
      <c r="D11" s="113">
        <f t="shared" si="0"/>
        <v>-105.50767666173749</v>
      </c>
      <c r="E11" s="86">
        <f t="shared" si="0"/>
        <v>-101.08993754013619</v>
      </c>
      <c r="F11" s="113">
        <f t="shared" si="0"/>
        <v>-99.231646500840029</v>
      </c>
      <c r="G11" s="86">
        <f t="shared" si="0"/>
        <v>-106.54426285033605</v>
      </c>
      <c r="H11" s="114">
        <f t="shared" si="0"/>
        <v>-104.20596008641414</v>
      </c>
    </row>
    <row r="12" spans="1:8" ht="17" thickBot="1" x14ac:dyDescent="0.25">
      <c r="A12" s="465"/>
      <c r="B12" s="107" t="s">
        <v>124</v>
      </c>
      <c r="C12" s="440">
        <f>C11-D11</f>
        <v>-0.91847234899475438</v>
      </c>
      <c r="D12" s="441"/>
      <c r="E12" s="440">
        <f>E11-F11</f>
        <v>-1.8582910392961622</v>
      </c>
      <c r="F12" s="441"/>
      <c r="G12" s="440">
        <f>G11-H11</f>
        <v>-2.3383027639219165</v>
      </c>
      <c r="H12" s="442"/>
    </row>
    <row r="13" spans="1:8" x14ac:dyDescent="0.2">
      <c r="A13" s="461" t="s">
        <v>114</v>
      </c>
      <c r="B13" s="102" t="s">
        <v>108</v>
      </c>
      <c r="C13" s="115">
        <v>-105.37094315456385</v>
      </c>
      <c r="D13" s="116">
        <v>-104.98915641583328</v>
      </c>
      <c r="E13" s="115">
        <v>-99.838479274138706</v>
      </c>
      <c r="F13" s="116">
        <v>-97.488666580594312</v>
      </c>
      <c r="G13" s="115">
        <v>-104.92963752612263</v>
      </c>
      <c r="H13" s="117">
        <v>-102.78258977024903</v>
      </c>
    </row>
    <row r="14" spans="1:8" x14ac:dyDescent="0.2">
      <c r="A14" s="462"/>
      <c r="B14" s="103" t="s">
        <v>109</v>
      </c>
      <c r="C14" s="79">
        <v>-105.41762574227647</v>
      </c>
      <c r="D14" s="80">
        <v>-104.86618851128935</v>
      </c>
      <c r="E14" s="79">
        <v>-99.56612538245794</v>
      </c>
      <c r="F14" s="80">
        <v>-97.733460352252692</v>
      </c>
      <c r="G14" s="79">
        <v>-104.70407903925633</v>
      </c>
      <c r="H14" s="81">
        <v>-102.98389553637112</v>
      </c>
    </row>
    <row r="15" spans="1:8" x14ac:dyDescent="0.2">
      <c r="A15" s="462"/>
      <c r="B15" s="103" t="s">
        <v>110</v>
      </c>
      <c r="C15" s="79">
        <v>-105.52924226740363</v>
      </c>
      <c r="D15" s="80">
        <v>-104.91617890962726</v>
      </c>
      <c r="E15" s="79">
        <v>-99.631596177090216</v>
      </c>
      <c r="F15" s="80">
        <v>-97.577871228378697</v>
      </c>
      <c r="G15" s="79">
        <v>-104.84460234800582</v>
      </c>
      <c r="H15" s="81">
        <v>-103.06248103056724</v>
      </c>
    </row>
    <row r="16" spans="1:8" x14ac:dyDescent="0.2">
      <c r="A16" s="463"/>
      <c r="B16" s="104" t="s">
        <v>111</v>
      </c>
      <c r="C16" s="79">
        <v>-105.40061836948752</v>
      </c>
      <c r="D16" s="80">
        <v>-104.71834231393007</v>
      </c>
      <c r="E16" s="79">
        <v>-99.445200192670214</v>
      </c>
      <c r="F16" s="80">
        <v>-97.661386151846145</v>
      </c>
      <c r="G16" s="79">
        <v>-104.74114803593733</v>
      </c>
      <c r="H16" s="81">
        <v>-102.81317384611884</v>
      </c>
    </row>
    <row r="17" spans="1:8" x14ac:dyDescent="0.2">
      <c r="A17" s="464"/>
      <c r="B17" s="105" t="s">
        <v>112</v>
      </c>
      <c r="C17" s="79">
        <v>-105.44163298689</v>
      </c>
      <c r="D17" s="80">
        <v>-105.06991681573217</v>
      </c>
      <c r="E17" s="79">
        <v>-99.847729143092266</v>
      </c>
      <c r="F17" s="80">
        <v>-97.884971541410152</v>
      </c>
      <c r="G17" s="79">
        <v>-104.99312591451313</v>
      </c>
      <c r="H17" s="81">
        <v>-103.00584620260774</v>
      </c>
    </row>
    <row r="18" spans="1:8" x14ac:dyDescent="0.2">
      <c r="A18" s="464"/>
      <c r="B18" s="112" t="s">
        <v>113</v>
      </c>
      <c r="C18" s="86">
        <f t="shared" ref="C18:H18" si="1">10*LOG10(5/(1/10^(C17/10)+1/10^(C13/10)+1/10^(C14/10)+1/10^(C15/10)+1/10^(C16/10)))</f>
        <v>-105.43234680847412</v>
      </c>
      <c r="D18" s="113">
        <f t="shared" si="1"/>
        <v>-104.91357484291945</v>
      </c>
      <c r="E18" s="86">
        <f t="shared" si="1"/>
        <v>-99.668649438578839</v>
      </c>
      <c r="F18" s="113">
        <f t="shared" si="1"/>
        <v>-97.671388469589175</v>
      </c>
      <c r="G18" s="86">
        <f t="shared" si="1"/>
        <v>-104.843894197599</v>
      </c>
      <c r="H18" s="114">
        <f t="shared" si="1"/>
        <v>-102.93101202651401</v>
      </c>
    </row>
    <row r="19" spans="1:8" ht="17" thickBot="1" x14ac:dyDescent="0.25">
      <c r="A19" s="465"/>
      <c r="B19" s="107" t="s">
        <v>124</v>
      </c>
      <c r="C19" s="440">
        <f>C18-D18</f>
        <v>-0.51877196555467719</v>
      </c>
      <c r="D19" s="441"/>
      <c r="E19" s="440">
        <f>E18-F18</f>
        <v>-1.9972609689896643</v>
      </c>
      <c r="F19" s="441"/>
      <c r="G19" s="440">
        <f>G18-H18</f>
        <v>-1.9128821710849877</v>
      </c>
      <c r="H19" s="442"/>
    </row>
    <row r="20" spans="1:8" ht="17" thickBot="1" x14ac:dyDescent="0.25"/>
    <row r="21" spans="1:8" ht="17" thickBot="1" x14ac:dyDescent="0.25">
      <c r="A21" s="466" t="s">
        <v>127</v>
      </c>
      <c r="B21" s="467"/>
      <c r="C21" s="468">
        <f>MAX(ABS(C12),(C19))</f>
        <v>0.91847234899475438</v>
      </c>
      <c r="D21" s="469"/>
      <c r="E21" s="468">
        <f>MAX(ABS(E12),ABS(G12),ABS(E19),ABS(G19))</f>
        <v>2.3383027639219165</v>
      </c>
      <c r="F21" s="469"/>
      <c r="G21" s="469"/>
      <c r="H21" s="470"/>
    </row>
    <row r="22" spans="1:8" ht="17" thickBot="1" x14ac:dyDescent="0.25">
      <c r="A22" s="466" t="s">
        <v>177</v>
      </c>
      <c r="B22" s="467"/>
      <c r="C22" s="468">
        <f>10*LOG10((10^(ABS(C12)/10)+10^(ABS(C19)/10))/2)</f>
        <v>0.72321880916271508</v>
      </c>
      <c r="D22" s="469"/>
      <c r="E22" s="451">
        <f>10*LOG10((10^(ABS(E18-F18)/10)+10^(ABS(E11-F11)/10)+10^(ABS(G11-H11)/10)+10^(ABS(G18-H18)/10))/4)</f>
        <v>2.0307454354648682</v>
      </c>
      <c r="F22" s="452"/>
      <c r="G22" s="452"/>
      <c r="H22" s="453"/>
    </row>
    <row r="24" spans="1:8" ht="17" thickBot="1" x14ac:dyDescent="0.25"/>
    <row r="25" spans="1:8" ht="22" thickBot="1" x14ac:dyDescent="0.3">
      <c r="A25" s="76"/>
      <c r="B25" s="76"/>
      <c r="C25" s="478" t="s">
        <v>125</v>
      </c>
      <c r="D25" s="479"/>
      <c r="E25" s="479"/>
      <c r="F25" s="479"/>
      <c r="G25" s="479"/>
      <c r="H25" s="480"/>
    </row>
    <row r="26" spans="1:8" ht="17" thickBot="1" x14ac:dyDescent="0.25">
      <c r="A26" s="101"/>
      <c r="B26" s="101"/>
      <c r="C26" s="455" t="s">
        <v>126</v>
      </c>
      <c r="D26" s="481"/>
      <c r="E26" s="455" t="s">
        <v>103</v>
      </c>
      <c r="F26" s="481"/>
      <c r="G26" s="455" t="s">
        <v>104</v>
      </c>
      <c r="H26" s="456"/>
    </row>
    <row r="27" spans="1:8" ht="16" customHeight="1" x14ac:dyDescent="0.2">
      <c r="A27" s="457" t="s">
        <v>5</v>
      </c>
      <c r="B27" s="459" t="s">
        <v>105</v>
      </c>
      <c r="C27" s="427" t="s">
        <v>59</v>
      </c>
      <c r="D27" s="482" t="s">
        <v>106</v>
      </c>
      <c r="E27" s="427" t="s">
        <v>59</v>
      </c>
      <c r="F27" s="482" t="s">
        <v>106</v>
      </c>
      <c r="G27" s="427" t="s">
        <v>59</v>
      </c>
      <c r="H27" s="483" t="s">
        <v>106</v>
      </c>
    </row>
    <row r="28" spans="1:8" ht="17" thickBot="1" x14ac:dyDescent="0.25">
      <c r="A28" s="458"/>
      <c r="B28" s="460"/>
      <c r="C28" s="448"/>
      <c r="D28" s="450"/>
      <c r="E28" s="448"/>
      <c r="F28" s="450"/>
      <c r="G28" s="448"/>
      <c r="H28" s="438"/>
    </row>
    <row r="29" spans="1:8" x14ac:dyDescent="0.2">
      <c r="A29" s="461" t="s">
        <v>107</v>
      </c>
      <c r="B29" s="102" t="s">
        <v>108</v>
      </c>
      <c r="C29" s="82">
        <v>-103.74109258818238</v>
      </c>
      <c r="D29" s="83">
        <v>-101.90217777777778</v>
      </c>
      <c r="E29" s="82">
        <v>-98.776536312317347</v>
      </c>
      <c r="F29" s="83">
        <v>-96.36783572895277</v>
      </c>
      <c r="G29" s="82">
        <v>-104.8081409759876</v>
      </c>
      <c r="H29" s="84">
        <v>-101.51135729725669</v>
      </c>
    </row>
    <row r="30" spans="1:8" x14ac:dyDescent="0.2">
      <c r="A30" s="462"/>
      <c r="B30" s="103" t="s">
        <v>109</v>
      </c>
      <c r="C30" s="79">
        <v>-103.25654381254583</v>
      </c>
      <c r="D30" s="80">
        <v>-101.97112064116986</v>
      </c>
      <c r="E30" s="79">
        <v>-99.000777333154957</v>
      </c>
      <c r="F30" s="80">
        <v>-96.273916793792495</v>
      </c>
      <c r="G30" s="79">
        <v>-104.65959288334847</v>
      </c>
      <c r="H30" s="81">
        <v>-101.56712319472716</v>
      </c>
    </row>
    <row r="31" spans="1:8" x14ac:dyDescent="0.2">
      <c r="A31" s="462"/>
      <c r="B31" s="103" t="s">
        <v>110</v>
      </c>
      <c r="C31" s="79">
        <v>-103.70916993127534</v>
      </c>
      <c r="D31" s="80">
        <v>-102.28784238714616</v>
      </c>
      <c r="E31" s="79">
        <v>-99.412584617075964</v>
      </c>
      <c r="F31" s="80">
        <v>-96.216504624219567</v>
      </c>
      <c r="G31" s="79">
        <v>-104.96698891959605</v>
      </c>
      <c r="H31" s="81">
        <v>-101.51591799007149</v>
      </c>
    </row>
    <row r="32" spans="1:8" x14ac:dyDescent="0.2">
      <c r="A32" s="463"/>
      <c r="B32" s="104" t="s">
        <v>111</v>
      </c>
      <c r="C32" s="79">
        <v>-103.6448180211377</v>
      </c>
      <c r="D32" s="80">
        <v>-101.77754511978908</v>
      </c>
      <c r="E32" s="79">
        <v>-99.130510483385351</v>
      </c>
      <c r="F32" s="80">
        <v>-96.276075030398403</v>
      </c>
      <c r="G32" s="79">
        <v>-104.68399890951876</v>
      </c>
      <c r="H32" s="81">
        <v>-101.68217900249724</v>
      </c>
    </row>
    <row r="33" spans="1:8" x14ac:dyDescent="0.2">
      <c r="A33" s="464"/>
      <c r="B33" s="105" t="s">
        <v>112</v>
      </c>
      <c r="C33" s="79">
        <v>-103.28855013525536</v>
      </c>
      <c r="D33" s="80">
        <v>-103.40578211342493</v>
      </c>
      <c r="E33" s="79">
        <v>-99.161222533250196</v>
      </c>
      <c r="F33" s="80">
        <v>-96.580779985510162</v>
      </c>
      <c r="G33" s="79">
        <v>-104.79288308022834</v>
      </c>
      <c r="H33" s="81">
        <v>-101.58032143839384</v>
      </c>
    </row>
    <row r="34" spans="1:8" x14ac:dyDescent="0.2">
      <c r="A34" s="464"/>
      <c r="B34" s="112" t="s">
        <v>113</v>
      </c>
      <c r="C34" s="86">
        <f t="shared" ref="C34:H34" si="2">10*LOG10(5/(1/10^(C33/10)+1/10^(C29/10)+1/10^(C30/10)+1/10^(C31/10)+1/10^(C32/10)))</f>
        <v>-103.53313640052264</v>
      </c>
      <c r="D34" s="113">
        <f t="shared" si="2"/>
        <v>-102.31159090189932</v>
      </c>
      <c r="E34" s="86">
        <f t="shared" si="2"/>
        <v>-99.101314481014782</v>
      </c>
      <c r="F34" s="113">
        <f t="shared" si="2"/>
        <v>-96.344938985123747</v>
      </c>
      <c r="G34" s="86">
        <f t="shared" si="2"/>
        <v>-104.78369967064683</v>
      </c>
      <c r="H34" s="114">
        <f t="shared" si="2"/>
        <v>-101.57182021857273</v>
      </c>
    </row>
    <row r="35" spans="1:8" ht="17" thickBot="1" x14ac:dyDescent="0.25">
      <c r="A35" s="465"/>
      <c r="B35" s="107" t="s">
        <v>124</v>
      </c>
      <c r="C35" s="440">
        <f>C34-D34</f>
        <v>-1.2215454986233141</v>
      </c>
      <c r="D35" s="441"/>
      <c r="E35" s="440">
        <f>E34-F34</f>
        <v>-2.7563754958910351</v>
      </c>
      <c r="F35" s="441"/>
      <c r="G35" s="440">
        <f>G34-H34</f>
        <v>-3.2118794520741005</v>
      </c>
      <c r="H35" s="442"/>
    </row>
    <row r="36" spans="1:8" x14ac:dyDescent="0.2">
      <c r="A36" s="461" t="s">
        <v>114</v>
      </c>
      <c r="B36" s="102" t="s">
        <v>108</v>
      </c>
      <c r="C36" s="115"/>
      <c r="D36" s="116">
        <v>-102.23034968413678</v>
      </c>
      <c r="E36" s="115">
        <v>-97.837893038520065</v>
      </c>
      <c r="F36" s="116">
        <v>-95.014973142041214</v>
      </c>
      <c r="G36" s="115">
        <v>-103.08679439514724</v>
      </c>
      <c r="H36" s="117">
        <v>-100.41829199410608</v>
      </c>
    </row>
    <row r="37" spans="1:8" x14ac:dyDescent="0.2">
      <c r="A37" s="462"/>
      <c r="B37" s="103" t="s">
        <v>109</v>
      </c>
      <c r="C37" s="79">
        <v>-102.61890141539834</v>
      </c>
      <c r="D37" s="80">
        <v>-102.16430323517909</v>
      </c>
      <c r="E37" s="79">
        <v>-97.678353909465031</v>
      </c>
      <c r="F37" s="80">
        <v>-94.758131270118511</v>
      </c>
      <c r="G37" s="79">
        <v>-102.89411806060039</v>
      </c>
      <c r="H37" s="81">
        <v>-100.81868474036112</v>
      </c>
    </row>
    <row r="38" spans="1:8" x14ac:dyDescent="0.2">
      <c r="A38" s="462"/>
      <c r="B38" s="103" t="s">
        <v>110</v>
      </c>
      <c r="C38" s="79">
        <v>-102.73472970847692</v>
      </c>
      <c r="D38" s="80">
        <v>-102.14728024168642</v>
      </c>
      <c r="E38" s="79">
        <v>-97.609561621301694</v>
      </c>
      <c r="F38" s="80">
        <v>-94.965333629707843</v>
      </c>
      <c r="G38" s="79">
        <v>-102.98271682340649</v>
      </c>
      <c r="H38" s="81">
        <v>-100.87012505028832</v>
      </c>
    </row>
    <row r="39" spans="1:8" x14ac:dyDescent="0.2">
      <c r="A39" s="463"/>
      <c r="B39" s="104" t="s">
        <v>111</v>
      </c>
      <c r="C39" s="79">
        <v>-102.48459901680241</v>
      </c>
      <c r="D39" s="80">
        <v>-101.90291759330395</v>
      </c>
      <c r="E39" s="79">
        <v>-97.545515779048884</v>
      </c>
      <c r="F39" s="80">
        <v>-94.873406193078338</v>
      </c>
      <c r="G39" s="79">
        <v>-102.9163563076718</v>
      </c>
      <c r="H39" s="81">
        <v>-100.5095966644982</v>
      </c>
    </row>
    <row r="40" spans="1:8" x14ac:dyDescent="0.2">
      <c r="A40" s="464"/>
      <c r="B40" s="105" t="s">
        <v>112</v>
      </c>
      <c r="C40" s="79">
        <v>-102.50432806275815</v>
      </c>
      <c r="D40" s="80">
        <v>-102.73106224218279</v>
      </c>
      <c r="E40" s="79">
        <v>-97.775375606437365</v>
      </c>
      <c r="F40" s="80">
        <v>-95.284184605106887</v>
      </c>
      <c r="G40" s="79">
        <v>-103.17064697316414</v>
      </c>
      <c r="H40" s="81">
        <v>-100.63584684536278</v>
      </c>
    </row>
    <row r="41" spans="1:8" x14ac:dyDescent="0.2">
      <c r="A41" s="464"/>
      <c r="B41" s="112" t="s">
        <v>113</v>
      </c>
      <c r="C41" s="86">
        <f>10*LOG10(4/(1/10^(C40/10)+1/10^(C37/10)+1/10^(C38/10)+1/10^(C39/10)))</f>
        <v>-102.586799167066</v>
      </c>
      <c r="D41" s="113">
        <f>10*LOG10(5/(1/10^(D40/10)+1/10^(D36/10)+1/10^(D37/10)+1/10^(D38/10)+1/10^(D39/10)))</f>
        <v>-102.24382851701634</v>
      </c>
      <c r="E41" s="86">
        <f>10*LOG10(5/(1/10^(E40/10)+1/10^(E36/10)+1/10^(E37/10)+1/10^(E38/10)+1/10^(E39/10)))</f>
        <v>-97.690644862501458</v>
      </c>
      <c r="F41" s="113">
        <f>10*LOG10(5/(1/10^(F40/10)+1/10^(F36/10)+1/10^(F37/10)+1/10^(F38/10)+1/10^(F39/10)))</f>
        <v>-94.982793127981779</v>
      </c>
      <c r="G41" s="86">
        <f>10*LOG10(5/(1/10^(G40/10)+1/10^(G36/10)+1/10^(G37/10)+1/10^(G38/10)+1/10^(G39/10)))</f>
        <v>-103.01138857088681</v>
      </c>
      <c r="H41" s="114">
        <f>10*LOG10(5/(1/10^(H40/10)+1/10^(H36/10)+1/10^(H37/10)+1/10^(H38/10)+1/10^(H39/10)))</f>
        <v>-100.65397400251544</v>
      </c>
    </row>
    <row r="42" spans="1:8" ht="17" thickBot="1" x14ac:dyDescent="0.25">
      <c r="A42" s="465"/>
      <c r="B42" s="107" t="s">
        <v>124</v>
      </c>
      <c r="C42" s="440">
        <f>C41-D41</f>
        <v>-0.34297065004966498</v>
      </c>
      <c r="D42" s="441"/>
      <c r="E42" s="440">
        <f>E41-F41</f>
        <v>-2.7078517345196786</v>
      </c>
      <c r="F42" s="441"/>
      <c r="G42" s="440">
        <f>G41-H41</f>
        <v>-2.3574145683713681</v>
      </c>
      <c r="H42" s="442"/>
    </row>
    <row r="43" spans="1:8" ht="17" thickBot="1" x14ac:dyDescent="0.25"/>
    <row r="44" spans="1:8" ht="17" thickBot="1" x14ac:dyDescent="0.25">
      <c r="A44" s="466" t="s">
        <v>127</v>
      </c>
      <c r="B44" s="467"/>
      <c r="C44" s="468">
        <f>MAX(ABS(C35),(C42))</f>
        <v>1.2215454986233141</v>
      </c>
      <c r="D44" s="469"/>
      <c r="E44" s="468">
        <f>MAX(ABS(E35),ABS(G35),ABS(E42),ABS(G42))</f>
        <v>3.2118794520741005</v>
      </c>
      <c r="F44" s="469"/>
      <c r="G44" s="469"/>
      <c r="H44" s="470"/>
    </row>
    <row r="45" spans="1:8" ht="17" thickBot="1" x14ac:dyDescent="0.25">
      <c r="A45" s="466" t="s">
        <v>177</v>
      </c>
      <c r="B45" s="467"/>
      <c r="C45" s="468">
        <f>10*LOG10((10^(ABS(C35)/10)+10^(ABS(C42)/10))/2)</f>
        <v>0.80443718138051756</v>
      </c>
      <c r="D45" s="469"/>
      <c r="E45" s="451">
        <f>10*LOG10((10^(ABS(E41-F41)/10)+10^(ABS(E34-F34)/10)+10^(ABS(G34-H34)/10)+10^(ABS(G41-H41)/10))/4)</f>
        <v>2.769059684212003</v>
      </c>
      <c r="F45" s="452"/>
      <c r="G45" s="452"/>
      <c r="H45" s="453"/>
    </row>
  </sheetData>
  <mergeCells count="52">
    <mergeCell ref="A45:B45"/>
    <mergeCell ref="C45:D45"/>
    <mergeCell ref="E45:H45"/>
    <mergeCell ref="A36:A42"/>
    <mergeCell ref="C42:D42"/>
    <mergeCell ref="E42:F42"/>
    <mergeCell ref="G42:H42"/>
    <mergeCell ref="A44:B44"/>
    <mergeCell ref="C44:D44"/>
    <mergeCell ref="E44:H44"/>
    <mergeCell ref="F27:F28"/>
    <mergeCell ref="G27:G28"/>
    <mergeCell ref="H27:H28"/>
    <mergeCell ref="A29:A35"/>
    <mergeCell ref="C35:D35"/>
    <mergeCell ref="E35:F35"/>
    <mergeCell ref="G35:H35"/>
    <mergeCell ref="A27:A28"/>
    <mergeCell ref="B27:B28"/>
    <mergeCell ref="C27:C28"/>
    <mergeCell ref="D27:D28"/>
    <mergeCell ref="E27:E28"/>
    <mergeCell ref="A21:B21"/>
    <mergeCell ref="C21:D21"/>
    <mergeCell ref="E21:H21"/>
    <mergeCell ref="C25:H25"/>
    <mergeCell ref="C26:D26"/>
    <mergeCell ref="E26:F26"/>
    <mergeCell ref="G26:H26"/>
    <mergeCell ref="A22:B22"/>
    <mergeCell ref="C22:D22"/>
    <mergeCell ref="E22:H22"/>
    <mergeCell ref="A6:A12"/>
    <mergeCell ref="C12:D12"/>
    <mergeCell ref="E12:F12"/>
    <mergeCell ref="G12:H12"/>
    <mergeCell ref="A13:A19"/>
    <mergeCell ref="C19:D19"/>
    <mergeCell ref="E19:F19"/>
    <mergeCell ref="G19:H19"/>
    <mergeCell ref="C2:H2"/>
    <mergeCell ref="C3:D3"/>
    <mergeCell ref="E3:F3"/>
    <mergeCell ref="G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F3" sqref="F3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">
      <c r="A33" s="1">
        <v>41</v>
      </c>
      <c r="B33" s="1" t="s">
        <v>23</v>
      </c>
      <c r="C33" s="1" t="s">
        <v>119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">
      <c r="A34" s="1">
        <v>41</v>
      </c>
      <c r="B34" s="1" t="s">
        <v>23</v>
      </c>
      <c r="C34" s="1" t="s">
        <v>119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">
      <c r="A35" s="1">
        <v>41</v>
      </c>
      <c r="B35" s="1" t="s">
        <v>23</v>
      </c>
      <c r="C35" s="1" t="s">
        <v>119</v>
      </c>
      <c r="D35" s="1">
        <v>3</v>
      </c>
      <c r="E35" s="1" t="s">
        <v>26</v>
      </c>
    </row>
    <row r="36" spans="1:11" x14ac:dyDescent="0.2">
      <c r="A36" s="1">
        <v>41</v>
      </c>
      <c r="B36" s="1" t="s">
        <v>23</v>
      </c>
      <c r="C36" s="1" t="s">
        <v>119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">
      <c r="A38" s="1">
        <v>41</v>
      </c>
      <c r="B38" s="1" t="s">
        <v>23</v>
      </c>
      <c r="C38" s="1" t="s">
        <v>120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">
      <c r="A39" s="1">
        <v>41</v>
      </c>
      <c r="B39" s="1" t="s">
        <v>23</v>
      </c>
      <c r="C39" s="1" t="s">
        <v>120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">
      <c r="A40" s="1">
        <v>41</v>
      </c>
      <c r="B40" s="1" t="s">
        <v>23</v>
      </c>
      <c r="C40" s="1" t="s">
        <v>120</v>
      </c>
      <c r="D40" s="1">
        <v>3</v>
      </c>
      <c r="E40" s="1" t="s">
        <v>26</v>
      </c>
    </row>
    <row r="41" spans="1:11" x14ac:dyDescent="0.2">
      <c r="A41" s="1">
        <v>41</v>
      </c>
      <c r="B41" s="1" t="s">
        <v>23</v>
      </c>
      <c r="C41" s="1" t="s">
        <v>120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">
      <c r="A43" s="1">
        <v>41</v>
      </c>
      <c r="B43" s="1" t="s">
        <v>23</v>
      </c>
      <c r="C43" s="1" t="s">
        <v>121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">
      <c r="A44" s="1">
        <v>41</v>
      </c>
      <c r="B44" s="1" t="s">
        <v>23</v>
      </c>
      <c r="C44" s="1" t="s">
        <v>121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">
      <c r="A45" s="1">
        <v>41</v>
      </c>
      <c r="B45" s="1" t="s">
        <v>23</v>
      </c>
      <c r="C45" s="1" t="s">
        <v>121</v>
      </c>
      <c r="D45" s="1">
        <v>3</v>
      </c>
      <c r="E45" s="1" t="s">
        <v>26</v>
      </c>
    </row>
    <row r="46" spans="1:11" x14ac:dyDescent="0.2">
      <c r="A46" s="1">
        <v>41</v>
      </c>
      <c r="B46" s="1" t="s">
        <v>23</v>
      </c>
      <c r="C46" s="1" t="s">
        <v>121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selection activeCell="K58" sqref="K57:K5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484" t="s">
        <v>0</v>
      </c>
      <c r="G1" s="485"/>
      <c r="H1" s="484" t="s">
        <v>3</v>
      </c>
      <c r="I1" s="48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74</v>
      </c>
      <c r="K2" s="2" t="s">
        <v>74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56">
        <v>-94.542000000000002</v>
      </c>
      <c r="G3" s="56">
        <v>-93.650999999999996</v>
      </c>
      <c r="H3" s="56">
        <v>-96.13</v>
      </c>
      <c r="I3" s="56">
        <v>-95.924000000000007</v>
      </c>
      <c r="J3" s="56">
        <v>-95.174000000000007</v>
      </c>
      <c r="K3" s="56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56">
        <v>-95.084999999999994</v>
      </c>
      <c r="G4" s="56">
        <v>-93.784999999999997</v>
      </c>
      <c r="H4" s="56">
        <v>-96.543999999999997</v>
      </c>
      <c r="I4" s="56">
        <v>-96.346999999999994</v>
      </c>
      <c r="J4" s="56">
        <v>-95.778999999999996</v>
      </c>
      <c r="K4" s="56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56"/>
      <c r="G5" s="56"/>
      <c r="H5" s="56"/>
      <c r="I5" s="56"/>
      <c r="J5" s="56"/>
      <c r="K5" s="5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56"/>
      <c r="G6" s="56"/>
      <c r="H6" s="56"/>
      <c r="I6" s="56"/>
      <c r="J6" s="56"/>
      <c r="K6" s="56"/>
    </row>
    <row r="7" spans="1:11" x14ac:dyDescent="0.2">
      <c r="F7" s="56"/>
      <c r="G7" s="56"/>
      <c r="H7" s="56"/>
      <c r="I7" s="56"/>
      <c r="J7" s="56"/>
      <c r="K7" s="5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56">
        <v>-96.064999999999998</v>
      </c>
      <c r="G8" s="56">
        <v>-94.858999999999995</v>
      </c>
      <c r="H8" s="56">
        <v>-97.622</v>
      </c>
      <c r="I8" s="56">
        <v>-97.429000000000002</v>
      </c>
      <c r="J8" s="56">
        <v>-96.906999999999996</v>
      </c>
      <c r="K8" s="56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56">
        <v>-96.027000000000001</v>
      </c>
      <c r="G9" s="56">
        <v>-94.957999999999998</v>
      </c>
      <c r="H9" s="56">
        <v>-97.418000000000006</v>
      </c>
      <c r="I9" s="56">
        <v>-97.034000000000006</v>
      </c>
      <c r="J9" s="56">
        <v>-96.715000000000003</v>
      </c>
      <c r="K9" s="56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56"/>
      <c r="G10" s="56"/>
      <c r="H10" s="56"/>
      <c r="I10" s="56"/>
      <c r="J10" s="56"/>
      <c r="K10" s="5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56"/>
      <c r="G11" s="56"/>
      <c r="H11" s="56"/>
      <c r="I11" s="56"/>
      <c r="J11" s="56"/>
      <c r="K11" s="56"/>
    </row>
    <row r="12" spans="1:11" x14ac:dyDescent="0.2">
      <c r="F12" s="56"/>
      <c r="G12" s="56"/>
      <c r="H12" s="56"/>
      <c r="I12" s="56"/>
      <c r="J12" s="56"/>
      <c r="K12" s="5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56">
        <v>-94.305999999999997</v>
      </c>
      <c r="G13" s="56">
        <v>-93.412000000000006</v>
      </c>
      <c r="H13" s="56">
        <v>-95.852000000000004</v>
      </c>
      <c r="I13" s="56">
        <v>-95.656000000000006</v>
      </c>
      <c r="J13" s="56">
        <v>-94.887</v>
      </c>
      <c r="K13" s="56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56">
        <v>-94.275000000000006</v>
      </c>
      <c r="G14" s="56">
        <v>-93.07</v>
      </c>
      <c r="H14" s="56">
        <v>-95.707999999999998</v>
      </c>
      <c r="I14" s="56">
        <v>-95.512</v>
      </c>
      <c r="J14" s="56">
        <v>-94.891000000000005</v>
      </c>
      <c r="K14" s="56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56"/>
      <c r="G15" s="56"/>
      <c r="H15" s="56"/>
      <c r="I15" s="56"/>
      <c r="J15" s="56"/>
      <c r="K15" s="5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56"/>
      <c r="G16" s="56"/>
      <c r="H16" s="56"/>
      <c r="I16" s="56"/>
      <c r="J16" s="56"/>
      <c r="K16" s="56"/>
    </row>
    <row r="17" spans="1:13" x14ac:dyDescent="0.2">
      <c r="F17" s="56"/>
      <c r="G17" s="56"/>
      <c r="H17" s="56"/>
      <c r="I17" s="56"/>
      <c r="J17" s="56"/>
      <c r="K17" s="5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56">
        <v>-88.816000000000003</v>
      </c>
      <c r="G18" s="56">
        <v>-88.069000000000003</v>
      </c>
      <c r="H18" s="56">
        <v>-91.054000000000002</v>
      </c>
      <c r="I18" s="56">
        <v>-90.873999999999995</v>
      </c>
      <c r="J18" s="56">
        <v>-89.72</v>
      </c>
      <c r="K18" s="56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56">
        <v>-89.513999999999996</v>
      </c>
      <c r="G19" s="56">
        <v>-88.418999999999997</v>
      </c>
      <c r="H19" s="56">
        <v>-91.486999999999995</v>
      </c>
      <c r="I19" s="56">
        <v>-91.396000000000001</v>
      </c>
      <c r="J19" s="56">
        <v>-90.501999999999995</v>
      </c>
      <c r="K19" s="56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56"/>
      <c r="G20" s="56"/>
      <c r="H20" s="56"/>
      <c r="I20" s="56"/>
      <c r="J20" s="56"/>
      <c r="K20" s="5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56"/>
      <c r="G21" s="56"/>
      <c r="H21" s="56"/>
      <c r="I21" s="56"/>
      <c r="J21" s="56"/>
      <c r="K21" s="56"/>
    </row>
    <row r="22" spans="1:13" x14ac:dyDescent="0.2">
      <c r="F22" s="56"/>
      <c r="G22" s="56"/>
      <c r="H22" s="56"/>
      <c r="I22" s="56"/>
      <c r="J22" s="56"/>
      <c r="K22" s="5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56">
        <v>-90.846000000000004</v>
      </c>
      <c r="G23" s="56">
        <v>-89.826999999999998</v>
      </c>
      <c r="H23" s="56">
        <v>-92.841999999999999</v>
      </c>
      <c r="I23" s="56">
        <v>-92.686999999999998</v>
      </c>
      <c r="J23" s="56">
        <v>-91.852000000000004</v>
      </c>
      <c r="K23" s="56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56">
        <v>-91.009</v>
      </c>
      <c r="G24" s="56">
        <v>-89.691999999999993</v>
      </c>
      <c r="H24" s="56">
        <v>-92.745000000000005</v>
      </c>
      <c r="I24" s="56">
        <v>-92.525999999999996</v>
      </c>
      <c r="J24" s="56">
        <v>-91.88</v>
      </c>
      <c r="K24" s="56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56"/>
      <c r="G25" s="56"/>
      <c r="H25" s="56"/>
      <c r="I25" s="56"/>
      <c r="J25" s="56"/>
      <c r="K25" s="5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56"/>
      <c r="G26" s="56"/>
      <c r="H26" s="56"/>
      <c r="I26" s="56"/>
      <c r="J26" s="56"/>
      <c r="K26" s="56"/>
    </row>
    <row r="27" spans="1:13" x14ac:dyDescent="0.2">
      <c r="F27" s="56"/>
      <c r="G27" s="56"/>
      <c r="H27" s="56"/>
      <c r="I27" s="56"/>
      <c r="J27" s="56"/>
      <c r="K27" s="5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57"/>
      <c r="G28" s="56">
        <v>-87.48</v>
      </c>
      <c r="H28" s="56">
        <v>-90.801000000000002</v>
      </c>
      <c r="I28" s="56">
        <v>-90.641999999999996</v>
      </c>
      <c r="J28" s="57"/>
      <c r="K28" s="56">
        <v>-91.718999999999994</v>
      </c>
      <c r="M28" s="1" t="s">
        <v>95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56">
        <v>-88.984999999999999</v>
      </c>
      <c r="G29" s="56">
        <v>-87.734999999999999</v>
      </c>
      <c r="H29" s="56">
        <v>-91.418000000000006</v>
      </c>
      <c r="I29" s="56">
        <v>-91.194999999999993</v>
      </c>
      <c r="J29" s="56">
        <v>-89.828999999999994</v>
      </c>
      <c r="K29" s="56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56"/>
      <c r="G30" s="56"/>
      <c r="H30" s="56"/>
      <c r="I30" s="56"/>
      <c r="J30" s="56"/>
      <c r="K30" s="5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56"/>
      <c r="G31" s="56"/>
      <c r="H31" s="56"/>
      <c r="I31" s="56"/>
      <c r="J31" s="56"/>
      <c r="K31" s="56"/>
    </row>
    <row r="32" spans="1:13" x14ac:dyDescent="0.2">
      <c r="F32" s="56"/>
      <c r="G32" s="56"/>
      <c r="H32" s="56"/>
      <c r="I32" s="56"/>
      <c r="J32" s="56"/>
      <c r="K32" s="5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56"/>
      <c r="G33" s="56"/>
      <c r="H33" s="56"/>
      <c r="I33" s="56"/>
      <c r="J33" s="56"/>
      <c r="K33" s="5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56">
        <v>-96.084000000000003</v>
      </c>
      <c r="G34" s="56">
        <v>-95.242000000000004</v>
      </c>
      <c r="H34" s="56">
        <v>-97.599000000000004</v>
      </c>
      <c r="I34" s="56">
        <v>-97.451999999999998</v>
      </c>
      <c r="J34" s="56">
        <v>-96.641999999999996</v>
      </c>
      <c r="K34" s="56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56"/>
      <c r="G35" s="56"/>
      <c r="H35" s="56"/>
      <c r="I35" s="56"/>
      <c r="J35" s="56"/>
      <c r="K35" s="5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56"/>
      <c r="G36" s="56"/>
      <c r="H36" s="56"/>
      <c r="I36" s="56"/>
      <c r="J36" s="56"/>
      <c r="K36" s="56"/>
    </row>
    <row r="37" spans="1:11" x14ac:dyDescent="0.2">
      <c r="E37" s="3"/>
      <c r="F37" s="56"/>
      <c r="G37" s="56"/>
      <c r="H37" s="56"/>
      <c r="I37" s="56"/>
      <c r="J37" s="56"/>
      <c r="K37" s="5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56">
        <v>-97.221000000000004</v>
      </c>
      <c r="G38" s="56">
        <v>-96.436999999999998</v>
      </c>
      <c r="H38" s="56">
        <v>-98.79</v>
      </c>
      <c r="I38" s="56">
        <v>-98.655000000000001</v>
      </c>
      <c r="J38" s="56">
        <v>-97.694999999999993</v>
      </c>
      <c r="K38" s="56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56">
        <v>-96.99</v>
      </c>
      <c r="G39" s="56">
        <v>-96.084999999999994</v>
      </c>
      <c r="H39" s="56">
        <v>-98.498000000000005</v>
      </c>
      <c r="I39" s="56">
        <v>-98.433000000000007</v>
      </c>
      <c r="J39" s="56">
        <v>-97.561000000000007</v>
      </c>
      <c r="K39" s="56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56"/>
      <c r="G40" s="56"/>
      <c r="H40" s="56"/>
      <c r="I40" s="56"/>
      <c r="J40" s="56"/>
      <c r="K40" s="5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56"/>
      <c r="G41" s="56"/>
      <c r="H41" s="56"/>
      <c r="I41" s="56"/>
      <c r="J41" s="56"/>
      <c r="K41" s="56"/>
    </row>
    <row r="42" spans="1:11" x14ac:dyDescent="0.2">
      <c r="F42" s="56"/>
      <c r="G42" s="56"/>
      <c r="H42" s="56"/>
      <c r="I42" s="56"/>
      <c r="J42" s="56"/>
      <c r="K42" s="5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56">
        <v>-97.721000000000004</v>
      </c>
      <c r="G43" s="56">
        <v>-96.704999999999998</v>
      </c>
      <c r="H43" s="56">
        <v>-99.296999999999997</v>
      </c>
      <c r="I43" s="56">
        <v>-99.176000000000002</v>
      </c>
      <c r="J43" s="56">
        <v>-98.308000000000007</v>
      </c>
      <c r="K43" s="56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56">
        <v>-98.278999999999996</v>
      </c>
      <c r="G44" s="56">
        <v>-97.346000000000004</v>
      </c>
      <c r="H44" s="56">
        <v>-99.777000000000001</v>
      </c>
      <c r="I44" s="56">
        <v>-99.679000000000002</v>
      </c>
      <c r="J44" s="56">
        <v>-98.789000000000001</v>
      </c>
      <c r="K44" s="56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56"/>
      <c r="G45" s="56"/>
      <c r="H45" s="56"/>
      <c r="I45" s="56"/>
      <c r="J45" s="56"/>
      <c r="K45" s="5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56"/>
      <c r="G46" s="56"/>
      <c r="H46" s="56"/>
      <c r="I46" s="56"/>
      <c r="J46" s="56"/>
      <c r="K46" s="56"/>
    </row>
    <row r="47" spans="1:11" x14ac:dyDescent="0.2">
      <c r="F47" s="56"/>
      <c r="G47" s="56"/>
      <c r="H47" s="56"/>
      <c r="I47" s="56"/>
      <c r="J47" s="56"/>
      <c r="K47" s="5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56"/>
      <c r="G48" s="56"/>
      <c r="H48" s="56"/>
      <c r="I48" s="56"/>
      <c r="J48" s="56"/>
      <c r="K48" s="5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56">
        <v>-89.19</v>
      </c>
      <c r="G49" s="56">
        <v>-88.459000000000003</v>
      </c>
      <c r="H49" s="56">
        <v>-91.120999999999995</v>
      </c>
      <c r="I49" s="56">
        <v>-90.951999999999998</v>
      </c>
      <c r="J49" s="56">
        <v>-89.962999999999994</v>
      </c>
      <c r="K49" s="56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56"/>
      <c r="G50" s="56"/>
      <c r="H50" s="56"/>
      <c r="I50" s="56"/>
      <c r="J50" s="56"/>
      <c r="K50" s="5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56"/>
      <c r="G51" s="56"/>
      <c r="H51" s="56"/>
      <c r="I51" s="56"/>
      <c r="J51" s="56"/>
      <c r="K51" s="56"/>
    </row>
    <row r="52" spans="1:13" x14ac:dyDescent="0.2">
      <c r="E52" s="3"/>
      <c r="F52" s="56"/>
      <c r="G52" s="56"/>
      <c r="H52" s="56"/>
      <c r="I52" s="56"/>
      <c r="J52" s="56"/>
      <c r="K52" s="5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56">
        <v>-91.491</v>
      </c>
      <c r="G53" s="56">
        <v>-90.784000000000006</v>
      </c>
      <c r="H53" s="56">
        <v>-93.275999999999996</v>
      </c>
      <c r="I53" s="56">
        <v>-93.091999999999999</v>
      </c>
      <c r="J53" s="56">
        <v>-92.147999999999996</v>
      </c>
      <c r="K53" s="56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56">
        <v>-91.721000000000004</v>
      </c>
      <c r="G54" s="56">
        <v>-90.694000000000003</v>
      </c>
      <c r="H54" s="56">
        <v>-93.47</v>
      </c>
      <c r="I54" s="56">
        <v>-93.286000000000001</v>
      </c>
      <c r="J54" s="56">
        <v>-92.653000000000006</v>
      </c>
      <c r="K54" s="56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56"/>
      <c r="G55" s="56"/>
      <c r="H55" s="56"/>
      <c r="I55" s="56"/>
      <c r="J55" s="56"/>
      <c r="K55" s="5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56"/>
      <c r="G56" s="56"/>
      <c r="H56" s="56"/>
      <c r="I56" s="56"/>
      <c r="J56" s="56"/>
      <c r="K56" s="56"/>
    </row>
    <row r="57" spans="1:13" x14ac:dyDescent="0.2">
      <c r="F57" s="56"/>
      <c r="G57" s="56"/>
      <c r="H57" s="56"/>
      <c r="I57" s="56"/>
      <c r="J57" s="56"/>
      <c r="K57" s="5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57"/>
      <c r="G58" s="56">
        <v>-91.367999999999995</v>
      </c>
      <c r="H58" s="56">
        <v>-94.058000000000007</v>
      </c>
      <c r="I58" s="56">
        <v>-93.918999999999997</v>
      </c>
      <c r="J58" s="57"/>
      <c r="K58" s="56">
        <v>-94.884</v>
      </c>
      <c r="M58" s="1" t="s">
        <v>96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56">
        <v>-92.116</v>
      </c>
      <c r="G59" s="56">
        <v>-91.361000000000004</v>
      </c>
      <c r="H59" s="56">
        <v>-93.906000000000006</v>
      </c>
      <c r="I59" s="56">
        <v>-93.784999999999997</v>
      </c>
      <c r="J59" s="56">
        <v>-92.855999999999995</v>
      </c>
      <c r="K59" s="56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56"/>
      <c r="G60" s="56"/>
      <c r="H60" s="56"/>
      <c r="I60" s="56"/>
      <c r="J60" s="56"/>
      <c r="K60" s="5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56"/>
      <c r="G61" s="56"/>
      <c r="H61" s="56"/>
      <c r="I61" s="56"/>
      <c r="J61" s="56"/>
      <c r="K61" s="56"/>
    </row>
    <row r="63" spans="1:13" x14ac:dyDescent="0.2">
      <c r="A63" s="1">
        <v>41</v>
      </c>
      <c r="B63" s="1" t="s">
        <v>28</v>
      </c>
      <c r="C63" s="1" t="s">
        <v>119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">
      <c r="A64" s="1">
        <v>41</v>
      </c>
      <c r="B64" s="1" t="s">
        <v>28</v>
      </c>
      <c r="C64" s="1" t="s">
        <v>119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">
      <c r="A65" s="1">
        <v>41</v>
      </c>
      <c r="B65" s="1" t="s">
        <v>28</v>
      </c>
      <c r="C65" s="1" t="s">
        <v>119</v>
      </c>
      <c r="D65" s="1">
        <v>3</v>
      </c>
      <c r="E65" s="1" t="s">
        <v>26</v>
      </c>
    </row>
    <row r="66" spans="1:11" x14ac:dyDescent="0.2">
      <c r="A66" s="1">
        <v>41</v>
      </c>
      <c r="B66" s="1" t="s">
        <v>28</v>
      </c>
      <c r="C66" s="1" t="s">
        <v>119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">
      <c r="A68" s="1">
        <v>41</v>
      </c>
      <c r="B68" s="1" t="s">
        <v>28</v>
      </c>
      <c r="C68" s="1" t="s">
        <v>120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">
      <c r="A69" s="1">
        <v>41</v>
      </c>
      <c r="B69" s="1" t="s">
        <v>28</v>
      </c>
      <c r="C69" s="1" t="s">
        <v>120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">
      <c r="A70" s="1">
        <v>41</v>
      </c>
      <c r="B70" s="1" t="s">
        <v>28</v>
      </c>
      <c r="C70" s="1" t="s">
        <v>120</v>
      </c>
      <c r="D70" s="1">
        <v>3</v>
      </c>
      <c r="E70" s="1" t="s">
        <v>26</v>
      </c>
    </row>
    <row r="71" spans="1:11" x14ac:dyDescent="0.2">
      <c r="A71" s="1">
        <v>41</v>
      </c>
      <c r="B71" s="1" t="s">
        <v>28</v>
      </c>
      <c r="C71" s="1" t="s">
        <v>120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">
      <c r="A73" s="1">
        <v>41</v>
      </c>
      <c r="B73" s="1" t="s">
        <v>28</v>
      </c>
      <c r="C73" s="1" t="s">
        <v>121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">
      <c r="A74" s="1">
        <v>41</v>
      </c>
      <c r="B74" s="1" t="s">
        <v>28</v>
      </c>
      <c r="C74" s="1" t="s">
        <v>121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">
      <c r="A75" s="1">
        <v>41</v>
      </c>
      <c r="B75" s="1" t="s">
        <v>28</v>
      </c>
      <c r="C75" s="1" t="s">
        <v>121</v>
      </c>
      <c r="D75" s="1">
        <v>3</v>
      </c>
      <c r="E75" s="1" t="s">
        <v>26</v>
      </c>
    </row>
    <row r="76" spans="1:11" x14ac:dyDescent="0.2">
      <c r="A76" s="1">
        <v>41</v>
      </c>
      <c r="B76" s="1" t="s">
        <v>28</v>
      </c>
      <c r="C76" s="1" t="s">
        <v>121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">
      <c r="E78" s="3"/>
    </row>
    <row r="80" spans="1:11" x14ac:dyDescent="0.2">
      <c r="A80" s="1">
        <v>41</v>
      </c>
      <c r="B80" s="1" t="s">
        <v>29</v>
      </c>
      <c r="C80" s="1" t="s">
        <v>119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">
      <c r="A81" s="1">
        <v>41</v>
      </c>
      <c r="B81" s="1" t="s">
        <v>29</v>
      </c>
      <c r="C81" s="1" t="s">
        <v>119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">
      <c r="A82" s="1">
        <v>41</v>
      </c>
      <c r="B82" s="1" t="s">
        <v>29</v>
      </c>
      <c r="C82" s="1" t="s">
        <v>119</v>
      </c>
      <c r="D82" s="1">
        <v>3</v>
      </c>
      <c r="E82" s="1" t="s">
        <v>26</v>
      </c>
    </row>
    <row r="83" spans="1:11" x14ac:dyDescent="0.2">
      <c r="A83" s="1">
        <v>41</v>
      </c>
      <c r="B83" s="1" t="s">
        <v>29</v>
      </c>
      <c r="C83" s="1" t="s">
        <v>119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">
      <c r="A85" s="1">
        <v>41</v>
      </c>
      <c r="B85" s="1" t="s">
        <v>29</v>
      </c>
      <c r="C85" s="1" t="s">
        <v>120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">
      <c r="A86" s="1">
        <v>41</v>
      </c>
      <c r="B86" s="1" t="s">
        <v>29</v>
      </c>
      <c r="C86" s="1" t="s">
        <v>120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">
      <c r="A87" s="1">
        <v>41</v>
      </c>
      <c r="B87" s="1" t="s">
        <v>29</v>
      </c>
      <c r="C87" s="1" t="s">
        <v>120</v>
      </c>
      <c r="D87" s="1">
        <v>3</v>
      </c>
      <c r="E87" s="1" t="s">
        <v>26</v>
      </c>
    </row>
    <row r="88" spans="1:11" x14ac:dyDescent="0.2">
      <c r="A88" s="1">
        <v>41</v>
      </c>
      <c r="B88" s="1" t="s">
        <v>29</v>
      </c>
      <c r="C88" s="1" t="s">
        <v>120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">
      <c r="A90" s="1">
        <v>41</v>
      </c>
      <c r="B90" s="1" t="s">
        <v>29</v>
      </c>
      <c r="C90" s="1" t="s">
        <v>121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">
      <c r="A91" s="1">
        <v>41</v>
      </c>
      <c r="B91" s="1" t="s">
        <v>29</v>
      </c>
      <c r="C91" s="1" t="s">
        <v>121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">
      <c r="A92" s="1">
        <v>41</v>
      </c>
      <c r="B92" s="1" t="s">
        <v>29</v>
      </c>
      <c r="C92" s="1" t="s">
        <v>121</v>
      </c>
      <c r="D92" s="1">
        <v>3</v>
      </c>
      <c r="E92" s="1" t="s">
        <v>26</v>
      </c>
    </row>
    <row r="93" spans="1:11" x14ac:dyDescent="0.2">
      <c r="A93" s="1">
        <v>41</v>
      </c>
      <c r="B93" s="1" t="s">
        <v>29</v>
      </c>
      <c r="C93" s="1" t="s">
        <v>121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74</v>
      </c>
      <c r="I2" s="2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88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89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90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91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88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89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90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91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72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88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89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90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91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46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46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46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46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46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46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46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46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72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87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88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89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90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91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72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88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89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90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91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28"/>
      <c r="G88">
        <v>-81.427999999999997</v>
      </c>
      <c r="H88" s="28"/>
      <c r="I88">
        <v>-82.933999999999997</v>
      </c>
      <c r="K88" s="1" t="s">
        <v>94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72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54"/>
      <c r="G98" s="2">
        <f>10*LOG10( (10^(G88/10)+10^(G89/10)+10^(G90/10)+10^(G91/10)+10^(G92/10)+10^(G93/10)+10^(G94/10)+10^(G95/10))/8 )</f>
        <v>-87.586604545774435</v>
      </c>
      <c r="H98" s="54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87</v>
      </c>
      <c r="F99" s="54"/>
      <c r="G99" s="2">
        <f>10*LOG10( (10^(G89/10)+10^(G90/10)+10^(G91/10)+10^(G93/10)+10^(G94/10)+10^(G95/10)+10^(G88/10))/7 )</f>
        <v>-87.465673909173887</v>
      </c>
      <c r="H99" s="54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88</v>
      </c>
      <c r="F100" s="54"/>
      <c r="G100" s="2">
        <f>10*LOG10( (10^(G90/10)+10^(G91/10)+10^(G93/10)+10^(G94/10)+10^(G95/10)+10^(G88/10))/6 )</f>
        <v>-87.034218609744073</v>
      </c>
      <c r="H100" s="54"/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89</v>
      </c>
      <c r="F101" s="54"/>
      <c r="G101" s="2">
        <f>10*LOG10( (10^(G90/10)+10^(G91/10)+10^(G93/10)+10^(G95/10)+10^(G88/10))/5 )</f>
        <v>-86.651624587009053</v>
      </c>
      <c r="H101" s="54"/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90</v>
      </c>
      <c r="F102" s="54"/>
      <c r="G102" s="2">
        <f>10*LOG10( (10^(G90/10)+10^(G91/10)+10^(G95/10)+10^(G88/10))/4 )</f>
        <v>-85.975089825669812</v>
      </c>
      <c r="H102" s="54"/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91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72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87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88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89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90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91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72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88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89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90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91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72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87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88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89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90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91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72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87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88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89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90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91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72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87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88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89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90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91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72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87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88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89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90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91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">
      <c r="A207" s="1">
        <v>41</v>
      </c>
      <c r="B207" s="1" t="s">
        <v>37</v>
      </c>
      <c r="C207" s="1" t="s">
        <v>119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">
      <c r="A208" s="1">
        <v>41</v>
      </c>
      <c r="B208" s="1" t="s">
        <v>37</v>
      </c>
      <c r="C208" s="1" t="s">
        <v>119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">
      <c r="A209" s="1">
        <v>41</v>
      </c>
      <c r="B209" s="1" t="s">
        <v>37</v>
      </c>
      <c r="C209" s="1" t="s">
        <v>119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">
      <c r="A210" s="1">
        <v>41</v>
      </c>
      <c r="B210" s="1" t="s">
        <v>37</v>
      </c>
      <c r="C210" s="1" t="s">
        <v>119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">
      <c r="A211" s="1">
        <v>41</v>
      </c>
      <c r="B211" s="1" t="s">
        <v>37</v>
      </c>
      <c r="C211" s="1" t="s">
        <v>119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">
      <c r="A212" s="1">
        <v>41</v>
      </c>
      <c r="B212" s="1" t="s">
        <v>37</v>
      </c>
      <c r="C212" s="1" t="s">
        <v>119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">
      <c r="A213" s="1">
        <v>41</v>
      </c>
      <c r="B213" s="1" t="s">
        <v>37</v>
      </c>
      <c r="C213" s="1" t="s">
        <v>119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">
      <c r="A214" s="1">
        <v>41</v>
      </c>
      <c r="B214" s="1" t="s">
        <v>37</v>
      </c>
      <c r="C214" s="1" t="s">
        <v>119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">
      <c r="A215" s="1">
        <v>41</v>
      </c>
      <c r="B215" s="1" t="s">
        <v>37</v>
      </c>
      <c r="C215" s="1" t="s">
        <v>119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">
      <c r="A216" s="1">
        <v>41</v>
      </c>
      <c r="B216" s="1" t="s">
        <v>37</v>
      </c>
      <c r="C216" s="1" t="s">
        <v>119</v>
      </c>
      <c r="D216" s="1">
        <v>3</v>
      </c>
      <c r="E216" s="1" t="s">
        <v>72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">
      <c r="A217" s="1">
        <v>41</v>
      </c>
      <c r="B217" s="1" t="s">
        <v>37</v>
      </c>
      <c r="C217" s="1" t="s">
        <v>119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">
      <c r="A218" s="1">
        <v>41</v>
      </c>
      <c r="B218" s="1" t="s">
        <v>37</v>
      </c>
      <c r="C218" s="1" t="s">
        <v>119</v>
      </c>
      <c r="D218" s="1">
        <v>3</v>
      </c>
      <c r="E218" s="1" t="s">
        <v>87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">
      <c r="A219" s="1">
        <v>41</v>
      </c>
      <c r="B219" s="1" t="s">
        <v>37</v>
      </c>
      <c r="C219" s="1" t="s">
        <v>119</v>
      </c>
      <c r="D219" s="1">
        <v>3</v>
      </c>
      <c r="E219" s="1" t="s">
        <v>88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">
      <c r="A220" s="1">
        <v>41</v>
      </c>
      <c r="B220" s="1" t="s">
        <v>37</v>
      </c>
      <c r="C220" s="1" t="s">
        <v>119</v>
      </c>
      <c r="D220" s="1">
        <v>3</v>
      </c>
      <c r="E220" s="1" t="s">
        <v>89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">
      <c r="A221" s="1">
        <v>41</v>
      </c>
      <c r="B221" s="1" t="s">
        <v>37</v>
      </c>
      <c r="C221" s="1" t="s">
        <v>119</v>
      </c>
      <c r="D221" s="1">
        <v>3</v>
      </c>
      <c r="E221" s="1" t="s">
        <v>90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">
      <c r="A222" s="1">
        <v>41</v>
      </c>
      <c r="B222" s="1" t="s">
        <v>37</v>
      </c>
      <c r="C222" s="1" t="s">
        <v>119</v>
      </c>
      <c r="D222" s="1">
        <v>3</v>
      </c>
      <c r="E222" s="1" t="s">
        <v>91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">
      <c r="A224" s="1">
        <v>41</v>
      </c>
      <c r="B224" s="1" t="s">
        <v>37</v>
      </c>
      <c r="C224" s="1" t="s">
        <v>120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">
      <c r="A225" s="1">
        <v>41</v>
      </c>
      <c r="B225" s="1" t="s">
        <v>37</v>
      </c>
      <c r="C225" s="1" t="s">
        <v>120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">
      <c r="A226" s="1">
        <v>41</v>
      </c>
      <c r="B226" s="1" t="s">
        <v>37</v>
      </c>
      <c r="C226" s="1" t="s">
        <v>120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">
      <c r="A227" s="1">
        <v>41</v>
      </c>
      <c r="B227" s="1" t="s">
        <v>37</v>
      </c>
      <c r="C227" s="1" t="s">
        <v>120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">
      <c r="A228" s="1">
        <v>41</v>
      </c>
      <c r="B228" s="1" t="s">
        <v>37</v>
      </c>
      <c r="C228" s="1" t="s">
        <v>120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">
      <c r="A229" s="1">
        <v>41</v>
      </c>
      <c r="B229" s="1" t="s">
        <v>37</v>
      </c>
      <c r="C229" s="1" t="s">
        <v>120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">
      <c r="A230" s="1">
        <v>41</v>
      </c>
      <c r="B230" s="1" t="s">
        <v>37</v>
      </c>
      <c r="C230" s="1" t="s">
        <v>120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">
      <c r="A231" s="1">
        <v>41</v>
      </c>
      <c r="B231" s="1" t="s">
        <v>37</v>
      </c>
      <c r="C231" s="1" t="s">
        <v>120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">
      <c r="A232" s="1">
        <v>41</v>
      </c>
      <c r="B232" s="1" t="s">
        <v>37</v>
      </c>
      <c r="C232" s="1" t="s">
        <v>120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">
      <c r="A233" s="1">
        <v>41</v>
      </c>
      <c r="B233" s="1" t="s">
        <v>37</v>
      </c>
      <c r="C233" s="1" t="s">
        <v>120</v>
      </c>
      <c r="D233" s="1">
        <v>3</v>
      </c>
      <c r="E233" s="1" t="s">
        <v>72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">
      <c r="A234" s="1">
        <v>41</v>
      </c>
      <c r="B234" s="1" t="s">
        <v>37</v>
      </c>
      <c r="C234" s="1" t="s">
        <v>120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">
      <c r="A235" s="1">
        <v>41</v>
      </c>
      <c r="B235" s="1" t="s">
        <v>37</v>
      </c>
      <c r="C235" s="1" t="s">
        <v>120</v>
      </c>
      <c r="D235" s="1">
        <v>3</v>
      </c>
      <c r="E235" s="1" t="s">
        <v>87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">
      <c r="A236" s="1">
        <v>41</v>
      </c>
      <c r="B236" s="1" t="s">
        <v>37</v>
      </c>
      <c r="C236" s="1" t="s">
        <v>120</v>
      </c>
      <c r="D236" s="1">
        <v>3</v>
      </c>
      <c r="E236" s="1" t="s">
        <v>88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">
      <c r="A237" s="1">
        <v>41</v>
      </c>
      <c r="B237" s="1" t="s">
        <v>37</v>
      </c>
      <c r="C237" s="1" t="s">
        <v>120</v>
      </c>
      <c r="D237" s="1">
        <v>3</v>
      </c>
      <c r="E237" s="1" t="s">
        <v>89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">
      <c r="A238" s="1">
        <v>41</v>
      </c>
      <c r="B238" s="1" t="s">
        <v>37</v>
      </c>
      <c r="C238" s="1" t="s">
        <v>120</v>
      </c>
      <c r="D238" s="1">
        <v>3</v>
      </c>
      <c r="E238" s="1" t="s">
        <v>90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">
      <c r="A239" s="1">
        <v>41</v>
      </c>
      <c r="B239" s="1" t="s">
        <v>37</v>
      </c>
      <c r="C239" s="1" t="s">
        <v>120</v>
      </c>
      <c r="D239" s="1">
        <v>3</v>
      </c>
      <c r="E239" s="1" t="s">
        <v>91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">
      <c r="A241" s="1">
        <v>41</v>
      </c>
      <c r="B241" s="1" t="s">
        <v>37</v>
      </c>
      <c r="C241" s="1" t="s">
        <v>121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">
      <c r="A242" s="1">
        <v>41</v>
      </c>
      <c r="B242" s="1" t="s">
        <v>37</v>
      </c>
      <c r="C242" s="1" t="s">
        <v>121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">
      <c r="A243" s="1">
        <v>41</v>
      </c>
      <c r="B243" s="1" t="s">
        <v>37</v>
      </c>
      <c r="C243" s="1" t="s">
        <v>121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">
      <c r="A244" s="1">
        <v>41</v>
      </c>
      <c r="B244" s="1" t="s">
        <v>37</v>
      </c>
      <c r="C244" s="1" t="s">
        <v>121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">
      <c r="A245" s="1">
        <v>41</v>
      </c>
      <c r="B245" s="1" t="s">
        <v>37</v>
      </c>
      <c r="C245" s="1" t="s">
        <v>121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">
      <c r="A246" s="1">
        <v>41</v>
      </c>
      <c r="B246" s="1" t="s">
        <v>37</v>
      </c>
      <c r="C246" s="1" t="s">
        <v>121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">
      <c r="A247" s="1">
        <v>41</v>
      </c>
      <c r="B247" s="1" t="s">
        <v>37</v>
      </c>
      <c r="C247" s="1" t="s">
        <v>121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">
      <c r="A248" s="1">
        <v>41</v>
      </c>
      <c r="B248" s="1" t="s">
        <v>37</v>
      </c>
      <c r="C248" s="1" t="s">
        <v>121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">
      <c r="A249" s="1">
        <v>41</v>
      </c>
      <c r="B249" s="1" t="s">
        <v>37</v>
      </c>
      <c r="C249" s="1" t="s">
        <v>121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">
      <c r="A250" s="1">
        <v>41</v>
      </c>
      <c r="B250" s="1" t="s">
        <v>37</v>
      </c>
      <c r="C250" s="1" t="s">
        <v>121</v>
      </c>
      <c r="D250" s="1">
        <v>3</v>
      </c>
      <c r="E250" s="1" t="s">
        <v>72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">
      <c r="A251" s="1">
        <v>41</v>
      </c>
      <c r="B251" s="1" t="s">
        <v>37</v>
      </c>
      <c r="C251" s="1" t="s">
        <v>121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">
      <c r="A252" s="1">
        <v>41</v>
      </c>
      <c r="B252" s="1" t="s">
        <v>37</v>
      </c>
      <c r="C252" s="1" t="s">
        <v>121</v>
      </c>
      <c r="D252" s="1">
        <v>3</v>
      </c>
      <c r="E252" s="1" t="s">
        <v>87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">
      <c r="A253" s="1">
        <v>41</v>
      </c>
      <c r="B253" s="1" t="s">
        <v>37</v>
      </c>
      <c r="C253" s="1" t="s">
        <v>121</v>
      </c>
      <c r="D253" s="1">
        <v>3</v>
      </c>
      <c r="E253" s="1" t="s">
        <v>88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">
      <c r="A254" s="1">
        <v>41</v>
      </c>
      <c r="B254" s="1" t="s">
        <v>37</v>
      </c>
      <c r="C254" s="1" t="s">
        <v>121</v>
      </c>
      <c r="D254" s="1">
        <v>3</v>
      </c>
      <c r="E254" s="1" t="s">
        <v>89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">
      <c r="A255" s="1">
        <v>41</v>
      </c>
      <c r="B255" s="1" t="s">
        <v>37</v>
      </c>
      <c r="C255" s="1" t="s">
        <v>121</v>
      </c>
      <c r="D255" s="1">
        <v>3</v>
      </c>
      <c r="E255" s="1" t="s">
        <v>90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">
      <c r="A256" s="1">
        <v>41</v>
      </c>
      <c r="B256" s="1" t="s">
        <v>37</v>
      </c>
      <c r="C256" s="1" t="s">
        <v>121</v>
      </c>
      <c r="D256" s="1">
        <v>3</v>
      </c>
      <c r="E256" s="1" t="s">
        <v>91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">
      <c r="A258" s="1">
        <v>41</v>
      </c>
      <c r="B258" s="1" t="s">
        <v>38</v>
      </c>
      <c r="C258" s="1" t="s">
        <v>119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">
      <c r="A259" s="1">
        <v>41</v>
      </c>
      <c r="B259" s="1" t="s">
        <v>38</v>
      </c>
      <c r="C259" s="1" t="s">
        <v>119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">
      <c r="A260" s="1">
        <v>41</v>
      </c>
      <c r="B260" s="1" t="s">
        <v>38</v>
      </c>
      <c r="C260" s="1" t="s">
        <v>119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">
      <c r="A261" s="1">
        <v>41</v>
      </c>
      <c r="B261" s="1" t="s">
        <v>38</v>
      </c>
      <c r="C261" s="1" t="s">
        <v>119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">
      <c r="A262" s="1">
        <v>41</v>
      </c>
      <c r="B262" s="1" t="s">
        <v>38</v>
      </c>
      <c r="C262" s="1" t="s">
        <v>119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">
      <c r="A263" s="1">
        <v>41</v>
      </c>
      <c r="B263" s="1" t="s">
        <v>38</v>
      </c>
      <c r="C263" s="1" t="s">
        <v>119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">
      <c r="A264" s="1">
        <v>41</v>
      </c>
      <c r="B264" s="1" t="s">
        <v>38</v>
      </c>
      <c r="C264" s="1" t="s">
        <v>119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">
      <c r="A265" s="1">
        <v>41</v>
      </c>
      <c r="B265" s="1" t="s">
        <v>38</v>
      </c>
      <c r="C265" s="1" t="s">
        <v>119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">
      <c r="A266" s="1">
        <v>41</v>
      </c>
      <c r="B266" s="1" t="s">
        <v>38</v>
      </c>
      <c r="C266" s="1" t="s">
        <v>119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">
      <c r="A267" s="1">
        <v>41</v>
      </c>
      <c r="B267" s="1" t="s">
        <v>38</v>
      </c>
      <c r="C267" s="1" t="s">
        <v>119</v>
      </c>
      <c r="D267" s="1">
        <v>3</v>
      </c>
      <c r="E267" s="1" t="s">
        <v>72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">
      <c r="A268" s="1">
        <v>41</v>
      </c>
      <c r="B268" s="1" t="s">
        <v>38</v>
      </c>
      <c r="C268" s="1" t="s">
        <v>119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">
      <c r="A269" s="1">
        <v>41</v>
      </c>
      <c r="B269" s="1" t="s">
        <v>38</v>
      </c>
      <c r="C269" s="1" t="s">
        <v>119</v>
      </c>
      <c r="D269" s="1">
        <v>3</v>
      </c>
      <c r="E269" s="1" t="s">
        <v>87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">
      <c r="A270" s="1">
        <v>41</v>
      </c>
      <c r="B270" s="1" t="s">
        <v>38</v>
      </c>
      <c r="C270" s="1" t="s">
        <v>119</v>
      </c>
      <c r="D270" s="1">
        <v>3</v>
      </c>
      <c r="E270" s="1" t="s">
        <v>88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">
      <c r="A271" s="1">
        <v>41</v>
      </c>
      <c r="B271" s="1" t="s">
        <v>38</v>
      </c>
      <c r="C271" s="1" t="s">
        <v>119</v>
      </c>
      <c r="D271" s="1">
        <v>3</v>
      </c>
      <c r="E271" s="1" t="s">
        <v>89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">
      <c r="A272" s="1">
        <v>41</v>
      </c>
      <c r="B272" s="1" t="s">
        <v>38</v>
      </c>
      <c r="C272" s="1" t="s">
        <v>119</v>
      </c>
      <c r="D272" s="1">
        <v>3</v>
      </c>
      <c r="E272" s="1" t="s">
        <v>90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">
      <c r="A273" s="1">
        <v>41</v>
      </c>
      <c r="B273" s="1" t="s">
        <v>38</v>
      </c>
      <c r="C273" s="1" t="s">
        <v>119</v>
      </c>
      <c r="D273" s="1">
        <v>3</v>
      </c>
      <c r="E273" s="1" t="s">
        <v>91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">
      <c r="A275" s="1">
        <v>41</v>
      </c>
      <c r="B275" s="1" t="s">
        <v>38</v>
      </c>
      <c r="C275" s="1" t="s">
        <v>120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">
      <c r="A276" s="1">
        <v>41</v>
      </c>
      <c r="B276" s="1" t="s">
        <v>38</v>
      </c>
      <c r="C276" s="1" t="s">
        <v>120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">
      <c r="A277" s="1">
        <v>41</v>
      </c>
      <c r="B277" s="1" t="s">
        <v>38</v>
      </c>
      <c r="C277" s="1" t="s">
        <v>120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">
      <c r="A278" s="1">
        <v>41</v>
      </c>
      <c r="B278" s="1" t="s">
        <v>38</v>
      </c>
      <c r="C278" s="1" t="s">
        <v>120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">
      <c r="A279" s="1">
        <v>41</v>
      </c>
      <c r="B279" s="1" t="s">
        <v>38</v>
      </c>
      <c r="C279" s="1" t="s">
        <v>120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">
      <c r="A280" s="1">
        <v>41</v>
      </c>
      <c r="B280" s="1" t="s">
        <v>38</v>
      </c>
      <c r="C280" s="1" t="s">
        <v>120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">
      <c r="A281" s="1">
        <v>41</v>
      </c>
      <c r="B281" s="1" t="s">
        <v>38</v>
      </c>
      <c r="C281" s="1" t="s">
        <v>120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">
      <c r="A282" s="1">
        <v>41</v>
      </c>
      <c r="B282" s="1" t="s">
        <v>38</v>
      </c>
      <c r="C282" s="1" t="s">
        <v>120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">
      <c r="A283" s="1">
        <v>41</v>
      </c>
      <c r="B283" s="1" t="s">
        <v>38</v>
      </c>
      <c r="C283" s="1" t="s">
        <v>120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">
      <c r="A284" s="1">
        <v>41</v>
      </c>
      <c r="B284" s="1" t="s">
        <v>38</v>
      </c>
      <c r="C284" s="1" t="s">
        <v>120</v>
      </c>
      <c r="D284" s="1">
        <v>3</v>
      </c>
      <c r="E284" s="1" t="s">
        <v>72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">
      <c r="A285" s="1">
        <v>41</v>
      </c>
      <c r="B285" s="1" t="s">
        <v>38</v>
      </c>
      <c r="C285" s="1" t="s">
        <v>120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">
      <c r="A286" s="1">
        <v>41</v>
      </c>
      <c r="B286" s="1" t="s">
        <v>38</v>
      </c>
      <c r="C286" s="1" t="s">
        <v>120</v>
      </c>
      <c r="D286" s="1">
        <v>3</v>
      </c>
      <c r="E286" s="1" t="s">
        <v>87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">
      <c r="A287" s="1">
        <v>41</v>
      </c>
      <c r="B287" s="1" t="s">
        <v>38</v>
      </c>
      <c r="C287" s="1" t="s">
        <v>120</v>
      </c>
      <c r="D287" s="1">
        <v>3</v>
      </c>
      <c r="E287" s="1" t="s">
        <v>88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">
      <c r="A288" s="1">
        <v>41</v>
      </c>
      <c r="B288" s="1" t="s">
        <v>38</v>
      </c>
      <c r="C288" s="1" t="s">
        <v>120</v>
      </c>
      <c r="D288" s="1">
        <v>3</v>
      </c>
      <c r="E288" s="1" t="s">
        <v>89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">
      <c r="A289" s="1">
        <v>41</v>
      </c>
      <c r="B289" s="1" t="s">
        <v>38</v>
      </c>
      <c r="C289" s="1" t="s">
        <v>120</v>
      </c>
      <c r="D289" s="1">
        <v>3</v>
      </c>
      <c r="E289" s="1" t="s">
        <v>90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">
      <c r="A290" s="1">
        <v>41</v>
      </c>
      <c r="B290" s="1" t="s">
        <v>38</v>
      </c>
      <c r="C290" s="1" t="s">
        <v>120</v>
      </c>
      <c r="D290" s="1">
        <v>3</v>
      </c>
      <c r="E290" s="1" t="s">
        <v>91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">
      <c r="A292" s="1">
        <v>41</v>
      </c>
      <c r="B292" s="1" t="s">
        <v>38</v>
      </c>
      <c r="C292" s="1" t="s">
        <v>121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">
      <c r="A293" s="1">
        <v>41</v>
      </c>
      <c r="B293" s="1" t="s">
        <v>38</v>
      </c>
      <c r="C293" s="1" t="s">
        <v>121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">
      <c r="A294" s="1">
        <v>41</v>
      </c>
      <c r="B294" s="1" t="s">
        <v>38</v>
      </c>
      <c r="C294" s="1" t="s">
        <v>121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">
      <c r="A295" s="1">
        <v>41</v>
      </c>
      <c r="B295" s="1" t="s">
        <v>38</v>
      </c>
      <c r="C295" s="1" t="s">
        <v>121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">
      <c r="A296" s="1">
        <v>41</v>
      </c>
      <c r="B296" s="1" t="s">
        <v>38</v>
      </c>
      <c r="C296" s="1" t="s">
        <v>121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">
      <c r="A297" s="1">
        <v>41</v>
      </c>
      <c r="B297" s="1" t="s">
        <v>38</v>
      </c>
      <c r="C297" s="1" t="s">
        <v>121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">
      <c r="A298" s="1">
        <v>41</v>
      </c>
      <c r="B298" s="1" t="s">
        <v>38</v>
      </c>
      <c r="C298" s="1" t="s">
        <v>121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">
      <c r="A299" s="1">
        <v>41</v>
      </c>
      <c r="B299" s="1" t="s">
        <v>38</v>
      </c>
      <c r="C299" s="1" t="s">
        <v>121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">
      <c r="A300" s="1">
        <v>41</v>
      </c>
      <c r="B300" s="1" t="s">
        <v>38</v>
      </c>
      <c r="C300" s="1" t="s">
        <v>121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">
      <c r="A301" s="1">
        <v>41</v>
      </c>
      <c r="B301" s="1" t="s">
        <v>38</v>
      </c>
      <c r="C301" s="1" t="s">
        <v>121</v>
      </c>
      <c r="D301" s="1">
        <v>3</v>
      </c>
      <c r="E301" s="1" t="s">
        <v>72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">
      <c r="A302" s="1">
        <v>41</v>
      </c>
      <c r="B302" s="1" t="s">
        <v>38</v>
      </c>
      <c r="C302" s="1" t="s">
        <v>121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">
      <c r="A303" s="1">
        <v>41</v>
      </c>
      <c r="B303" s="1" t="s">
        <v>38</v>
      </c>
      <c r="C303" s="1" t="s">
        <v>121</v>
      </c>
      <c r="D303" s="1">
        <v>3</v>
      </c>
      <c r="E303" s="1" t="s">
        <v>87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">
      <c r="A304" s="1">
        <v>41</v>
      </c>
      <c r="B304" s="1" t="s">
        <v>38</v>
      </c>
      <c r="C304" s="1" t="s">
        <v>121</v>
      </c>
      <c r="D304" s="1">
        <v>3</v>
      </c>
      <c r="E304" s="1" t="s">
        <v>88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">
      <c r="A305" s="1">
        <v>41</v>
      </c>
      <c r="B305" s="1" t="s">
        <v>38</v>
      </c>
      <c r="C305" s="1" t="s">
        <v>121</v>
      </c>
      <c r="D305" s="1">
        <v>3</v>
      </c>
      <c r="E305" s="1" t="s">
        <v>89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">
      <c r="A306" s="1">
        <v>41</v>
      </c>
      <c r="B306" s="1" t="s">
        <v>38</v>
      </c>
      <c r="C306" s="1" t="s">
        <v>121</v>
      </c>
      <c r="D306" s="1">
        <v>3</v>
      </c>
      <c r="E306" s="1" t="s">
        <v>90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">
      <c r="A307" s="1">
        <v>41</v>
      </c>
      <c r="B307" s="1" t="s">
        <v>38</v>
      </c>
      <c r="C307" s="1" t="s">
        <v>121</v>
      </c>
      <c r="D307" s="1">
        <v>3</v>
      </c>
      <c r="E307" s="1" t="s">
        <v>91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0" bestFit="1" customWidth="1"/>
    <col min="10" max="16384" width="8.83203125" style="1"/>
  </cols>
  <sheetData>
    <row r="1" spans="1:9" x14ac:dyDescent="0.2">
      <c r="F1" s="49" t="s">
        <v>0</v>
      </c>
      <c r="G1" s="49" t="s">
        <v>3</v>
      </c>
      <c r="H1" s="49" t="s">
        <v>0</v>
      </c>
      <c r="I1" s="49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0" t="s">
        <v>1</v>
      </c>
      <c r="G2" s="50" t="s">
        <v>1</v>
      </c>
      <c r="H2" s="50" t="s">
        <v>74</v>
      </c>
      <c r="I2" s="50" t="s">
        <v>74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47">
        <v>-95.65</v>
      </c>
      <c r="G3" s="47">
        <v>-97.978999999999999</v>
      </c>
      <c r="H3" s="47">
        <v>-95.965999999999994</v>
      </c>
      <c r="I3" s="47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47">
        <v>-94.744</v>
      </c>
      <c r="G4" s="47">
        <v>-96.665000000000006</v>
      </c>
      <c r="H4" s="47">
        <v>-94.866</v>
      </c>
      <c r="I4" s="47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47">
        <v>-94.048000000000002</v>
      </c>
      <c r="G5" s="47">
        <v>-96.025000000000006</v>
      </c>
      <c r="H5" s="47">
        <v>-94.191999999999993</v>
      </c>
      <c r="I5" s="47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47">
        <v>-91.849000000000004</v>
      </c>
      <c r="G6" s="47">
        <v>-92.444000000000003</v>
      </c>
      <c r="H6" s="47">
        <v>-91.858000000000004</v>
      </c>
      <c r="I6" s="47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47">
        <v>-92.191000000000003</v>
      </c>
      <c r="G7" s="47">
        <v>-93.968000000000004</v>
      </c>
      <c r="H7" s="47">
        <v>-92.210999999999999</v>
      </c>
      <c r="I7" s="47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47">
        <v>-95.334999999999994</v>
      </c>
      <c r="G8" s="47">
        <v>-97.477000000000004</v>
      </c>
      <c r="H8" s="47">
        <v>-95.561000000000007</v>
      </c>
      <c r="I8" s="47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47">
        <v>-93.554000000000002</v>
      </c>
      <c r="G9" s="47">
        <v>-95.543999999999997</v>
      </c>
      <c r="H9" s="47">
        <v>-93.635000000000005</v>
      </c>
      <c r="I9" s="47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47">
        <v>-94.409000000000006</v>
      </c>
      <c r="G10" s="47">
        <v>-96.349000000000004</v>
      </c>
      <c r="H10" s="47">
        <v>-94.567999999999998</v>
      </c>
      <c r="I10" s="47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0">
        <f>10*LOG10(AVERAGE(10^(F5/10),10^(F10/10)))</f>
        <v>-94.224750139481927</v>
      </c>
      <c r="G11" s="50">
        <f>10*LOG10(AVERAGE(10^(G5/10),10^(G10/10)))</f>
        <v>-96.183979248271044</v>
      </c>
      <c r="H11" s="50">
        <f>10*LOG10(1/(AVERAGE(1/(10^(H5/10)),1/(10^(H10/10)))))</f>
        <v>-94.384067858152477</v>
      </c>
      <c r="I11" s="50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72</v>
      </c>
      <c r="F12" s="50">
        <f>10*LOG10(AVERAGE(10^(F5/10),10^(F10/10),10^(F6/10)))</f>
        <v>-93.281058677660639</v>
      </c>
      <c r="G12" s="50">
        <f>10*LOG10(AVERAGE(10^(G5/10),10^(G10/10),10^(G6/10)))</f>
        <v>-94.554445606420188</v>
      </c>
      <c r="H12" s="50">
        <f>10*LOG10(1/(AVERAGE(1/(10^(H5/10)),1/(10^(H10/10)),1/(10^(H6/10)))))</f>
        <v>-93.693517553550492</v>
      </c>
      <c r="I12" s="50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0">
        <f>10*LOG10( (10^(F3/10)+10^(F4/10)+10^(F5/10)+10^(F6/10)+10^(F7/10)+10^(F8/10)+10^(F9/10)+10^(F10/10))/8 )</f>
        <v>-93.77428143386777</v>
      </c>
      <c r="G13" s="50">
        <f>10*LOG10( (10^(G3/10)+10^(G4/10)+10^(G5/10)+10^(G6/10)+10^(G7/10)+10^(G8/10)+10^(G9/10)+10^(G10/10))/8 )</f>
        <v>-95.442449106509869</v>
      </c>
      <c r="H13" s="50">
        <f>10*LOG10( 1/AVERAGE(1/(10^(H3/10)),1/(10^(H4/10)),1/(10^(H5/10)),1/(10^(H6/10)),1/(10^(H7/10)),1/(10^(H8/10)),1/(10^(H9/10)),1/(10^(H10/10))) )</f>
        <v>-94.315636146463859</v>
      </c>
      <c r="I13" s="50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87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88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89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90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91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48">
        <v>-95.081999999999994</v>
      </c>
      <c r="G20" s="48">
        <v>-97.335999999999999</v>
      </c>
      <c r="H20" s="48">
        <v>-95.322000000000003</v>
      </c>
      <c r="I20" s="48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48">
        <v>-95.623999999999995</v>
      </c>
      <c r="G21" s="48">
        <v>-97.486999999999995</v>
      </c>
      <c r="H21" s="48">
        <v>-95.766999999999996</v>
      </c>
      <c r="I21" s="48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48">
        <v>-95.927000000000007</v>
      </c>
      <c r="G22" s="48">
        <v>-97.954999999999998</v>
      </c>
      <c r="H22" s="48">
        <v>-96.097999999999999</v>
      </c>
      <c r="I22" s="48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48">
        <v>-94.545000000000002</v>
      </c>
      <c r="G23" s="48">
        <v>-96.399000000000001</v>
      </c>
      <c r="H23" s="48">
        <v>-94.561000000000007</v>
      </c>
      <c r="I23" s="48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48">
        <v>-94.944000000000003</v>
      </c>
      <c r="G24" s="48">
        <v>-96.77</v>
      </c>
      <c r="H24" s="48">
        <v>-94.971999999999994</v>
      </c>
      <c r="I24" s="48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48">
        <v>-97.096999999999994</v>
      </c>
      <c r="G25" s="48">
        <v>-99.244</v>
      </c>
      <c r="H25" s="48">
        <v>-97.132000000000005</v>
      </c>
      <c r="I25" s="48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48">
        <v>-94.802999999999997</v>
      </c>
      <c r="G26" s="48">
        <v>-96.783000000000001</v>
      </c>
      <c r="H26" s="48">
        <v>-94.882999999999996</v>
      </c>
      <c r="I26" s="48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48">
        <v>-96.319000000000003</v>
      </c>
      <c r="G27" s="48">
        <v>-98.326999999999998</v>
      </c>
      <c r="H27" s="48">
        <v>-96.366</v>
      </c>
      <c r="I27" s="48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0">
        <f>10*LOG10(AVERAGE(10^(F22/10),10^(F27/10)))</f>
        <v>-96.118578695116639</v>
      </c>
      <c r="G28" s="50">
        <f>10*LOG10(AVERAGE(10^(G22/10),10^(G27/10)))</f>
        <v>-98.137018205347232</v>
      </c>
      <c r="H28" s="50">
        <f>10*LOG10(1/(AVERAGE(1/(10^(H22/10)),1/(10^(H27/10)))))</f>
        <v>-96.234066932971302</v>
      </c>
      <c r="I28" s="50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72</v>
      </c>
      <c r="F29" s="50">
        <f>10*LOG10(AVERAGE(10^(F22/10),10^(F27/10),10^(F23/10)))</f>
        <v>-95.528409385894705</v>
      </c>
      <c r="G29" s="50">
        <f>10*LOG10(AVERAGE(10^(G22/10),10^(G27/10),10^(G23/10)))</f>
        <v>-97.477347413694432</v>
      </c>
      <c r="H29" s="50">
        <f>10*LOG10(1/(AVERAGE(1/(10^(H22/10)),1/(10^(H27/10)),1/(10^(H23/10)))))</f>
        <v>-95.744670265554589</v>
      </c>
      <c r="I29" s="50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0">
        <f>10*LOG10( (10^(F20/10)+10^(F21/10)+10^(F22/10)+10^(F23/10)+10^(F24/10)+10^(F25/10)+10^(F26/10)+10^(F27/10))/8 )</f>
        <v>-95.469544299226669</v>
      </c>
      <c r="G30" s="50">
        <f>10*LOG10( (10^(G20/10)+10^(G21/10)+10^(G22/10)+10^(G23/10)+10^(G24/10)+10^(G25/10)+10^(G26/10)+10^(G27/10))/8 )</f>
        <v>-97.451958991504938</v>
      </c>
      <c r="H30" s="50">
        <f>10*LOG10( 1/AVERAGE(1/(10^(H20/10)),1/(10^(H21/10)),1/(10^(H22/10)),1/(10^(H23/10)),1/(10^(H24/10)),1/(10^(H25/10)),1/(10^(H26/10)),1/(10^(H27/10))) )</f>
        <v>-95.715163588422755</v>
      </c>
      <c r="I30" s="50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87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88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89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90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91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47">
        <v>-84.947999999999993</v>
      </c>
      <c r="G37" s="47">
        <v>-90.07</v>
      </c>
      <c r="H37" s="47">
        <v>-85.131</v>
      </c>
      <c r="I37" s="48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47">
        <v>-89.596999999999994</v>
      </c>
      <c r="G38" s="47">
        <v>-92.049000000000007</v>
      </c>
      <c r="H38" s="47">
        <v>-89.617999999999995</v>
      </c>
      <c r="I38" s="48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47">
        <v>-88.691000000000003</v>
      </c>
      <c r="G39" s="47">
        <v>-91.36</v>
      </c>
      <c r="H39" s="47">
        <v>-88.707999999999998</v>
      </c>
      <c r="I39" s="48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47">
        <v>-87.144000000000005</v>
      </c>
      <c r="G40" s="47">
        <v>-89.081999999999994</v>
      </c>
      <c r="H40" s="47">
        <v>-87.152000000000001</v>
      </c>
      <c r="I40" s="48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47">
        <v>-87.582999999999998</v>
      </c>
      <c r="G41" s="47">
        <v>-89.507000000000005</v>
      </c>
      <c r="H41" s="47">
        <v>-87.593999999999994</v>
      </c>
      <c r="I41" s="48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47">
        <v>-91.001999999999995</v>
      </c>
      <c r="G42" s="47">
        <v>-93.215000000000003</v>
      </c>
      <c r="H42" s="47">
        <v>-91.033000000000001</v>
      </c>
      <c r="I42" s="48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47">
        <v>-89.045000000000002</v>
      </c>
      <c r="G43" s="47">
        <v>-91.046999999999997</v>
      </c>
      <c r="H43" s="47">
        <v>-89.058000000000007</v>
      </c>
      <c r="I43" s="48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47">
        <v>-90.013000000000005</v>
      </c>
      <c r="G44" s="47">
        <v>-92.034999999999997</v>
      </c>
      <c r="H44" s="47">
        <v>-90.036000000000001</v>
      </c>
      <c r="I44" s="48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0">
        <f>10*LOG10(AVERAGE(10^(F39/10),10^(F44/10)))</f>
        <v>-89.301890629628559</v>
      </c>
      <c r="G45" s="50">
        <f>10*LOG10(AVERAGE(10^(G39/10),10^(G44/10)))</f>
        <v>-91.684399236723934</v>
      </c>
      <c r="H45" s="50">
        <f>10*LOG10(1/(AVERAGE(1/(10^(H39/10)),1/(10^(H44/10)))))</f>
        <v>-89.422563492068065</v>
      </c>
      <c r="I45" s="50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72</v>
      </c>
      <c r="F46" s="50">
        <f>10*LOG10(AVERAGE(10^(F39/10),10^(F44/10),10^(F40/10)))</f>
        <v>-88.457828133196813</v>
      </c>
      <c r="G46" s="50">
        <f>10*LOG10(AVERAGE(10^(G39/10),10^(G44/10),10^(G40/10)))</f>
        <v>-90.634175102154714</v>
      </c>
      <c r="H46" s="50">
        <f>10*LOG10(1/(AVERAGE(1/(10^(H39/10)),1/(10^(H44/10)),1/(10^(H40/10)))))</f>
        <v>-88.789122191423715</v>
      </c>
      <c r="I46" s="50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0">
        <f>10*LOG10( (10^(F37/10)+10^(F38/10)+10^(F39/10)+10^(F40/10)+10^(F41/10)+10^(F42/10)+10^(F43/10)+10^(F44/10))/8 )</f>
        <v>-88.110330800377724</v>
      </c>
      <c r="G47" s="50">
        <f>10*LOG10( (10^(G37/10)+10^(G38/10)+10^(G39/10)+10^(G40/10)+10^(G41/10)+10^(G42/10)+10^(G43/10)+10^(G44/10))/8 )</f>
        <v>-90.846483591312449</v>
      </c>
      <c r="H47" s="50">
        <f>10*LOG10( 1/AVERAGE(1/(10^(H37/10)),1/(10^(H38/10)),1/(10^(H39/10)),1/(10^(H40/10)),1/(10^(H41/10)),1/(10^(H42/10)),1/(10^(H43/10)),1/(10^(H44/10))) )</f>
        <v>-88.864858713463491</v>
      </c>
      <c r="I47" s="50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87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88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89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90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91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1"/>
      <c r="G54" s="48">
        <v>-89.177999999999997</v>
      </c>
      <c r="H54" s="51"/>
      <c r="I54" s="48">
        <v>-89.266000000000005</v>
      </c>
      <c r="K54" s="1" t="s">
        <v>93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47">
        <v>-90.551000000000002</v>
      </c>
      <c r="G55" s="48">
        <v>-92.965999999999994</v>
      </c>
      <c r="H55" s="47">
        <v>-90.563000000000002</v>
      </c>
      <c r="I55" s="48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47">
        <v>-91.08</v>
      </c>
      <c r="G56" s="48">
        <v>-93.405000000000001</v>
      </c>
      <c r="H56" s="47">
        <v>-91.134</v>
      </c>
      <c r="I56" s="48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47">
        <v>-89.983000000000004</v>
      </c>
      <c r="G57" s="48">
        <v>-91.873000000000005</v>
      </c>
      <c r="H57" s="47">
        <v>-89.992999999999995</v>
      </c>
      <c r="I57" s="48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47">
        <v>-90.42</v>
      </c>
      <c r="G58" s="48">
        <v>-92.277000000000001</v>
      </c>
      <c r="H58" s="47">
        <v>-90.427000000000007</v>
      </c>
      <c r="I58" s="48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47">
        <v>-92.334000000000003</v>
      </c>
      <c r="G59" s="48">
        <v>-94.543999999999997</v>
      </c>
      <c r="H59" s="47">
        <v>-92.337999999999994</v>
      </c>
      <c r="I59" s="48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47">
        <v>-92.658000000000001</v>
      </c>
      <c r="G60" s="48">
        <v>-94.606999999999999</v>
      </c>
      <c r="H60" s="47">
        <v>-92.68</v>
      </c>
      <c r="I60" s="48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47">
        <v>-91.817999999999998</v>
      </c>
      <c r="G61" s="48">
        <v>-93.822000000000003</v>
      </c>
      <c r="H61" s="47">
        <v>-91.844999999999999</v>
      </c>
      <c r="I61" s="48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0">
        <f>10*LOG10(AVERAGE(10^(F56/10),10^(F61/10)))</f>
        <v>-91.433342710612521</v>
      </c>
      <c r="G62" s="50">
        <f>10*LOG10(AVERAGE(10^(G56/10),10^(G61/10)))</f>
        <v>-93.608496993683659</v>
      </c>
      <c r="H62" s="50">
        <f>10*LOG10(1/(AVERAGE(1/(10^(H56/10)),1/(10^(H61/10)))))</f>
        <v>-91.504033844049545</v>
      </c>
      <c r="I62" s="50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72</v>
      </c>
      <c r="F63" s="50">
        <f>10*LOG10(AVERAGE(10^(F56/10),10^(F61/10),10^(F57/10)))</f>
        <v>-90.89426648848152</v>
      </c>
      <c r="G63" s="50">
        <f>10*LOG10(AVERAGE(10^(G56/10),10^(G61/10),10^(G57/10)))</f>
        <v>-92.949903288556669</v>
      </c>
      <c r="H63" s="50">
        <f>10*LOG10(1/(AVERAGE(1/(10^(H56/10)),1/(10^(H61/10)),1/(10^(H57/10)))))</f>
        <v>-91.056339044831077</v>
      </c>
      <c r="I63" s="50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5"/>
      <c r="G64" s="50">
        <f>10*LOG10( (10^(G54/10)+10^(G55/10)+10^(G56/10)+10^(G57/10)+10^(G58/10)+10^(G59/10)+10^(G60/10)+10^(G61/10))/8 )</f>
        <v>-92.475781303420135</v>
      </c>
      <c r="H64" s="55"/>
      <c r="I64" s="50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87</v>
      </c>
      <c r="F65" s="54"/>
      <c r="G65" s="2">
        <f>10*LOG10( (10^(G55/10)+10^(G56/10)+10^(G57/10)+10^(G59/10)+10^(G60/10)+10^(G61/10)+10^(G54/10))/7 )</f>
        <v>-92.504936192774863</v>
      </c>
      <c r="H65" s="54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88</v>
      </c>
      <c r="F66" s="54"/>
      <c r="G66" s="2">
        <f>10*LOG10( (10^(G56/10)+10^(G57/10)+10^(G59/10)+10^(G60/10)+10^(G61/10)+10^(G54/10))/6 )</f>
        <v>-92.432635827715544</v>
      </c>
      <c r="H66" s="54"/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89</v>
      </c>
      <c r="F67" s="54"/>
      <c r="G67" s="2">
        <f>10*LOG10( (10^(G56/10)+10^(G57/10)+10^(G59/10)+10^(G61/10)+10^(G54/10))/5 )</f>
        <v>-92.103328651123348</v>
      </c>
      <c r="H67" s="54"/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90</v>
      </c>
      <c r="F68" s="54"/>
      <c r="G68" s="2">
        <f>10*LOG10( (10^(G56/10)+10^(G57/10)+10^(G61/10)+10^(G54/10))/4 )</f>
        <v>-91.659965947484437</v>
      </c>
      <c r="H68" s="54"/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91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48">
        <v>-90.128</v>
      </c>
      <c r="G71" s="48">
        <v>-92.236000000000004</v>
      </c>
      <c r="H71" s="48">
        <v>-90.376000000000005</v>
      </c>
      <c r="I71" s="48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48">
        <v>-92.028999999999996</v>
      </c>
      <c r="G72" s="48">
        <v>-94</v>
      </c>
      <c r="H72" s="48">
        <v>-92.129000000000005</v>
      </c>
      <c r="I72" s="48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48">
        <v>-92.423000000000002</v>
      </c>
      <c r="G73" s="48">
        <v>-94.379000000000005</v>
      </c>
      <c r="H73" s="48">
        <v>-92.51</v>
      </c>
      <c r="I73" s="48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48">
        <v>-91.325999999999993</v>
      </c>
      <c r="G74" s="48">
        <v>-93.201999999999998</v>
      </c>
      <c r="H74" s="48">
        <v>-91.364000000000004</v>
      </c>
      <c r="I74" s="48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48">
        <v>-91.611999999999995</v>
      </c>
      <c r="G75" s="48">
        <v>-93.552000000000007</v>
      </c>
      <c r="H75" s="48">
        <v>-91.718000000000004</v>
      </c>
      <c r="I75" s="48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48">
        <v>-93.182000000000002</v>
      </c>
      <c r="G76" s="48">
        <v>-95.105999999999995</v>
      </c>
      <c r="H76" s="48">
        <v>-93.242999999999995</v>
      </c>
      <c r="I76" s="48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48">
        <v>-93.316000000000003</v>
      </c>
      <c r="G77" s="48">
        <v>-95.254999999999995</v>
      </c>
      <c r="H77" s="48">
        <v>-93.423000000000002</v>
      </c>
      <c r="I77" s="48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48">
        <v>-93.007000000000005</v>
      </c>
      <c r="G78" s="48">
        <v>-94.98</v>
      </c>
      <c r="H78" s="48">
        <v>-93.061999999999998</v>
      </c>
      <c r="I78" s="48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0">
        <f>10*LOG10(AVERAGE(10^(F73/10),10^(F78/10)))</f>
        <v>-92.705191006333436</v>
      </c>
      <c r="G79" s="50">
        <f>10*LOG10(AVERAGE(10^(G73/10),10^(G78/10)))</f>
        <v>-94.669112084469418</v>
      </c>
      <c r="H79" s="50">
        <f>10*LOG10(1/(AVERAGE(1/(10^(H73/10)),1/(10^(H78/10)))))</f>
        <v>-92.794764189053296</v>
      </c>
      <c r="I79" s="50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72</v>
      </c>
      <c r="F80" s="50">
        <f>10*LOG10(AVERAGE(10^(F73/10),10^(F78/10),10^(F74/10)))</f>
        <v>-92.19522817764657</v>
      </c>
      <c r="G80" s="50">
        <f>10*LOG10(AVERAGE(10^(G73/10),10^(G78/10),10^(G74/10)))</f>
        <v>-94.123133213157217</v>
      </c>
      <c r="H80" s="50">
        <f>10*LOG10(1/(AVERAGE(1/(10^(H73/10)),1/(10^(H78/10)),1/(10^(H74/10)))))</f>
        <v>-92.368158633887859</v>
      </c>
      <c r="I80" s="50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0">
        <f>10*LOG10( (10^(F71/10)+10^(F72/10)+10^(F73/10)+10^(F74/10)+10^(F75/10)+10^(F76/10)+10^(F77/10)+10^(F78/10))/8 )</f>
        <v>-92.003203938610781</v>
      </c>
      <c r="G81" s="50">
        <f>10*LOG10( (10^(G71/10)+10^(G72/10)+10^(G73/10)+10^(G74/10)+10^(G75/10)+10^(G76/10)+10^(G77/10)+10^(G78/10))/8 )</f>
        <v>-93.972900749751517</v>
      </c>
      <c r="H81" s="50">
        <f>10*LOG10( 1/AVERAGE(1/(10^(H71/10)),1/(10^(H72/10)),1/(10^(H73/10)),1/(10^(H74/10)),1/(10^(H75/10)),1/(10^(H76/10)),1/(10^(H77/10)),1/(10^(H78/10))) )</f>
        <v>-92.334132456291371</v>
      </c>
      <c r="I81" s="50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87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88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89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90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91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48">
        <v>-93.16</v>
      </c>
      <c r="G88" s="48">
        <v>-95.38</v>
      </c>
      <c r="H88" s="48">
        <v>-93.269000000000005</v>
      </c>
      <c r="I88" s="48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48">
        <v>-93.65</v>
      </c>
      <c r="G89" s="48">
        <v>-95.65</v>
      </c>
      <c r="H89" s="48">
        <v>-93.757000000000005</v>
      </c>
      <c r="I89" s="48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48">
        <v>-94.016000000000005</v>
      </c>
      <c r="G90" s="48">
        <v>-96.084000000000003</v>
      </c>
      <c r="H90" s="48">
        <v>-94.210999999999999</v>
      </c>
      <c r="I90" s="48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48">
        <v>-91.656000000000006</v>
      </c>
      <c r="G91" s="48">
        <v>-93.629000000000005</v>
      </c>
      <c r="H91" s="48">
        <v>-91.783000000000001</v>
      </c>
      <c r="I91" s="48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48">
        <v>-91.798000000000002</v>
      </c>
      <c r="G92" s="48">
        <v>-93.775000000000006</v>
      </c>
      <c r="H92" s="48">
        <v>-92.093000000000004</v>
      </c>
      <c r="I92" s="48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48">
        <v>-94.147000000000006</v>
      </c>
      <c r="G93" s="48">
        <v>-96.137</v>
      </c>
      <c r="H93" s="48">
        <v>-94.430999999999997</v>
      </c>
      <c r="I93" s="48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48">
        <v>-93.418000000000006</v>
      </c>
      <c r="G94" s="48">
        <v>-95.415000000000006</v>
      </c>
      <c r="H94" s="48">
        <v>-93.757000000000005</v>
      </c>
      <c r="I94" s="48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48">
        <v>-93.906000000000006</v>
      </c>
      <c r="G95" s="48">
        <v>-95.935000000000002</v>
      </c>
      <c r="H95" s="48">
        <v>-94.207999999999998</v>
      </c>
      <c r="I95" s="48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0">
        <f>10*LOG10(AVERAGE(10^(F90/10),10^(F95/10)))</f>
        <v>-93.960651743313576</v>
      </c>
      <c r="G96" s="50">
        <f>10*LOG10(AVERAGE(10^(G90/10),10^(G95/10)))</f>
        <v>-96.008861035191359</v>
      </c>
      <c r="H96" s="50">
        <f>10*LOG10(1/(AVERAGE(1/(10^(H90/10)),1/(10^(H95/10)))))</f>
        <v>-94.209500259040823</v>
      </c>
      <c r="I96" s="50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72</v>
      </c>
      <c r="F97" s="50">
        <f>10*LOG10(AVERAGE(10^(F90/10),10^(F95/10),10^(F91/10)))</f>
        <v>-93.049772373354571</v>
      </c>
      <c r="G97" s="50">
        <f>10*LOG10(AVERAGE(10^(G90/10),10^(G95/10),10^(G91/10)))</f>
        <v>-95.06326353636581</v>
      </c>
      <c r="H97" s="50">
        <f>10*LOG10(1/(AVERAGE(1/(10^(H90/10)),1/(10^(H95/10)),1/(10^(H91/10)))))</f>
        <v>-93.540894935234547</v>
      </c>
      <c r="I97" s="50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0">
        <f>10*LOG10( (10^(F88/10)+10^(F89/10)+10^(F90/10)+10^(F91/10)+10^(F92/10)+10^(F93/10)+10^(F94/10)+10^(F95/10))/8 )</f>
        <v>-93.117961202408651</v>
      </c>
      <c r="G98" s="50">
        <f>10*LOG10( (10^(G88/10)+10^(G89/10)+10^(G90/10)+10^(G91/10)+10^(G92/10)+10^(G93/10)+10^(G94/10)+10^(G95/10))/8 )</f>
        <v>-95.144486094637443</v>
      </c>
      <c r="H98" s="50">
        <f>10*LOG10( 1/AVERAGE(1/(10^(H88/10)),1/(10^(H89/10)),1/(10^(H90/10)),1/(10^(H91/10)),1/(10^(H92/10)),1/(10^(H93/10)),1/(10^(H94/10)),1/(10^(H95/10))) )</f>
        <v>-93.532913210861096</v>
      </c>
      <c r="I98" s="50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87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88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89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90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91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47">
        <v>-84.414000000000001</v>
      </c>
      <c r="G105" s="48">
        <v>-87.19</v>
      </c>
      <c r="H105" s="48">
        <v>-84.673000000000002</v>
      </c>
      <c r="I105" s="48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47">
        <v>-86.227999999999994</v>
      </c>
      <c r="G106" s="48">
        <v>-88.605999999999995</v>
      </c>
      <c r="H106" s="48">
        <v>-86.28</v>
      </c>
      <c r="I106" s="48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47">
        <v>-87.225999999999999</v>
      </c>
      <c r="G107" s="48">
        <v>-89.471000000000004</v>
      </c>
      <c r="H107" s="48">
        <v>-87.269000000000005</v>
      </c>
      <c r="I107" s="48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47">
        <v>-86.69</v>
      </c>
      <c r="G108" s="48">
        <v>-88.51</v>
      </c>
      <c r="H108" s="48">
        <v>-86.697000000000003</v>
      </c>
      <c r="I108" s="48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47">
        <v>-86.951999999999998</v>
      </c>
      <c r="G109" s="48">
        <v>-88.837999999999994</v>
      </c>
      <c r="H109" s="48">
        <v>-86.974999999999994</v>
      </c>
      <c r="I109" s="48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2"/>
      <c r="G110" s="48">
        <v>-85.182000000000002</v>
      </c>
      <c r="H110" s="53"/>
      <c r="I110" s="48">
        <v>-85.316999999999993</v>
      </c>
      <c r="K110" s="1" t="s">
        <v>94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47">
        <v>-87.856999999999999</v>
      </c>
      <c r="G111" s="48">
        <v>-90.031000000000006</v>
      </c>
      <c r="H111" s="48">
        <v>-87.867999999999995</v>
      </c>
      <c r="I111" s="48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47">
        <v>-86.287999999999997</v>
      </c>
      <c r="G112" s="48">
        <v>-89.165999999999997</v>
      </c>
      <c r="H112" s="48">
        <v>-86.555999999999997</v>
      </c>
      <c r="I112" s="48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0">
        <f>10*LOG10(AVERAGE(10^(F107/10),10^(F112/10)))</f>
        <v>-86.731725123249277</v>
      </c>
      <c r="G113" s="50">
        <f>10*LOG10(AVERAGE(10^(G107/10),10^(G112/10)))</f>
        <v>-89.315823075321887</v>
      </c>
      <c r="H113" s="50">
        <f>10*LOG10(1/(AVERAGE(1/(10^(H107/10)),1/(10^(H112/10)))))</f>
        <v>-86.927115632969304</v>
      </c>
      <c r="I113" s="50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72</v>
      </c>
      <c r="F114" s="50">
        <f>10*LOG10(AVERAGE(10^(F107/10),10^(F112/10),10^(F108/10)))</f>
        <v>-86.71777215952973</v>
      </c>
      <c r="G114" s="50">
        <f>10*LOG10(AVERAGE(10^(G107/10),10^(G112/10),10^(G108/10)))</f>
        <v>-89.030276560557155</v>
      </c>
      <c r="H114" s="50">
        <f>10*LOG10(1/(AVERAGE(1/(10^(H107/10)),1/(10^(H112/10)),1/(10^(H108/10)))))</f>
        <v>-86.851757111755191</v>
      </c>
      <c r="I114" s="50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5"/>
      <c r="G115" s="50">
        <f>10*LOG10( (10^(G105/10)+10^(G106/10)+10^(G107/10)+10^(G108/10)+10^(G109/10)+10^(G110/10)+10^(G111/10)+10^(G112/10))/8 )</f>
        <v>-88.106843268457567</v>
      </c>
      <c r="H115" s="55"/>
      <c r="I115" s="50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87</v>
      </c>
      <c r="F116" s="54"/>
      <c r="G116" s="2">
        <f>10*LOG10( (10^(G106/10)+10^(G107/10)+10^(G108/10)+10^(G110/10)+10^(G111/10)+10^(G112/10)+10^(G105/10))/7 )</f>
        <v>-88.011759905324709</v>
      </c>
      <c r="H116" s="54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88</v>
      </c>
      <c r="F117" s="54"/>
      <c r="G117" s="2">
        <f>10*LOG10( (10^(G107/10)+10^(G108/10)+10^(G110/10)+10^(G111/10)+10^(G112/10)+10^(G105/10))/6 )</f>
        <v>-87.920169524612831</v>
      </c>
      <c r="H117" s="54"/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89</v>
      </c>
      <c r="F118" s="54"/>
      <c r="G118" s="2">
        <f>10*LOG10( (10^(G107/10)+10^(G108/10)+10^(G110/10)+10^(G112/10)+10^(G105/10))/5 )</f>
        <v>-87.598060274256412</v>
      </c>
      <c r="H118" s="54"/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90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91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48">
        <v>-86.754000000000005</v>
      </c>
      <c r="G122" s="47">
        <v>-89.344999999999999</v>
      </c>
      <c r="H122" s="48">
        <v>-86.888000000000005</v>
      </c>
      <c r="I122" s="48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48">
        <v>-88.531999999999996</v>
      </c>
      <c r="G123" s="47">
        <v>-90.363</v>
      </c>
      <c r="H123" s="48">
        <v>-88.596000000000004</v>
      </c>
      <c r="I123" s="48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48">
        <v>-88.765000000000001</v>
      </c>
      <c r="G124" s="47">
        <v>-90.683999999999997</v>
      </c>
      <c r="H124" s="48">
        <v>-88.864000000000004</v>
      </c>
      <c r="I124" s="48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48">
        <v>-86.905000000000001</v>
      </c>
      <c r="G125" s="47">
        <v>-88.706000000000003</v>
      </c>
      <c r="H125" s="48">
        <v>-86.963999999999999</v>
      </c>
      <c r="I125" s="48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48">
        <v>-87.034999999999997</v>
      </c>
      <c r="G126" s="47">
        <v>-88.825000000000003</v>
      </c>
      <c r="H126" s="48">
        <v>-87.201999999999998</v>
      </c>
      <c r="I126" s="48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48">
        <v>-86.278999999999996</v>
      </c>
      <c r="G127" s="47">
        <v>-89.122</v>
      </c>
      <c r="H127" s="48">
        <v>-86.466999999999999</v>
      </c>
      <c r="I127" s="48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48">
        <v>-87.34</v>
      </c>
      <c r="G128" s="47">
        <v>-89.697000000000003</v>
      </c>
      <c r="H128" s="48">
        <v>-87.552999999999997</v>
      </c>
      <c r="I128" s="48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48">
        <v>-88.123000000000005</v>
      </c>
      <c r="G129" s="47">
        <v>-90.334000000000003</v>
      </c>
      <c r="H129" s="48">
        <v>-88.287999999999997</v>
      </c>
      <c r="I129" s="48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0">
        <f>10*LOG10(AVERAGE(10^(F124/10),10^(F129/10)))</f>
        <v>-88.432147752308396</v>
      </c>
      <c r="G130" s="50">
        <f>10*LOG10(AVERAGE(10^(G124/10),10^(G129/10)))</f>
        <v>-90.505475120316419</v>
      </c>
      <c r="H130" s="50">
        <f>10*LOG10(1/(AVERAGE(1/(10^(H124/10)),1/(10^(H129/10)))))</f>
        <v>-88.58554229009799</v>
      </c>
      <c r="I130" s="50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72</v>
      </c>
      <c r="F131" s="50">
        <f>10*LOG10(AVERAGE(10^(F124/10),10^(F129/10),10^(F125/10)))</f>
        <v>-87.86132816975163</v>
      </c>
      <c r="G131" s="50">
        <f>10*LOG10(AVERAGE(10^(G124/10),10^(G129/10),10^(G125/10)))</f>
        <v>-89.819438480160812</v>
      </c>
      <c r="H131" s="50">
        <f>10*LOG10(1/(AVERAGE(1/(10^(H124/10)),1/(10^(H129/10)),1/(10^(H125/10)))))</f>
        <v>-88.109281181235531</v>
      </c>
      <c r="I131" s="50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0">
        <f>10*LOG10( (10^(F122/10)+10^(F123/10)+10^(F124/10)+10^(F125/10)+10^(F126/10)+10^(F127/10)+10^(F128/10)+10^(F129/10))/8 )</f>
        <v>-87.38662376531606</v>
      </c>
      <c r="G132" s="50">
        <f>10*LOG10( (10^(G122/10)+10^(G123/10)+10^(G124/10)+10^(G125/10)+10^(G126/10)+10^(G127/10)+10^(G128/10)+10^(G129/10))/8 )</f>
        <v>-89.577711516261843</v>
      </c>
      <c r="H132" s="50">
        <f>10*LOG10( 1/AVERAGE(1/(10^(H122/10)),1/(10^(H123/10)),1/(10^(H124/10)),1/(10^(H125/10)),1/(10^(H126/10)),1/(10^(H127/10)),1/(10^(H128/10)),1/(10^(H129/10))) )</f>
        <v>-87.681662328414944</v>
      </c>
      <c r="I132" s="50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87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88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89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90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91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E17" sqref="E17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490" t="s">
        <v>81</v>
      </c>
      <c r="B1" s="490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0"/>
      <c r="B2" s="490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0"/>
      <c r="B3" s="490"/>
      <c r="C3" s="42">
        <v>13</v>
      </c>
      <c r="D3" s="29">
        <f>'Harmonization Summary'!C9</f>
        <v>4.8</v>
      </c>
      <c r="E3" s="30">
        <f>MAX(N20,N24,N28)</f>
        <v>1.5840554810657181</v>
      </c>
      <c r="F3" s="45">
        <f>MAX(M20,M24,M28)</f>
        <v>1.7922325217832338</v>
      </c>
      <c r="G3" s="30">
        <f>'Harmonization Summary'!I9</f>
        <v>2.5</v>
      </c>
      <c r="H3" s="30">
        <f>MAX(N21,N25,N29)</f>
        <v>1.5892727868436509</v>
      </c>
      <c r="I3" s="2">
        <f>MAX(M21,M25,M29)</f>
        <v>1.1418482206476881</v>
      </c>
      <c r="J3" s="30">
        <f>'Harmonization Summary'!O9</f>
        <v>0.7</v>
      </c>
      <c r="K3" s="30">
        <f>MAX(N22,N26)</f>
        <v>0.48688716400465637</v>
      </c>
      <c r="L3" s="2">
        <f>MAX(M22,M26)</f>
        <v>0.46265577026512972</v>
      </c>
      <c r="M3" s="31">
        <f>MAX(E3,H3,K3)</f>
        <v>1.5892727868436509</v>
      </c>
      <c r="N3" s="31">
        <f>MAX(F3,I3,L3)</f>
        <v>1.7922325217832338</v>
      </c>
      <c r="O3" s="31">
        <f>MAX(H3,K3)</f>
        <v>1.5892727868436509</v>
      </c>
      <c r="P3" s="31">
        <f t="shared" ref="O3:P5" si="0">MAX(I3,L3)</f>
        <v>1.1418482206476881</v>
      </c>
    </row>
    <row r="4" spans="1:16" x14ac:dyDescent="0.2">
      <c r="A4" s="490"/>
      <c r="B4" s="490"/>
      <c r="C4" s="42">
        <v>7</v>
      </c>
      <c r="D4" s="29">
        <f>'Harmonization Summary'!C10</f>
        <v>6.4</v>
      </c>
      <c r="E4" s="30">
        <f>MAX(N33,N37,N41)</f>
        <v>0.58513185894689457</v>
      </c>
      <c r="F4" s="45">
        <f>MAX(M33,M37,M41)</f>
        <v>2.1102510905208192</v>
      </c>
      <c r="G4" s="30">
        <f>'Harmonization Summary'!I10</f>
        <v>4.2</v>
      </c>
      <c r="H4" s="30">
        <f>MAX(N34,N38,N42)</f>
        <v>0.74113185894690048</v>
      </c>
      <c r="I4" s="2">
        <f>MAX(M34,M38,M42)</f>
        <v>0.70225109052081791</v>
      </c>
      <c r="J4" s="30">
        <f>'Harmonization Summary'!O10</f>
        <v>0.4</v>
      </c>
      <c r="K4" s="30">
        <f>MAX(N35,N39)</f>
        <v>0.4878526686433986</v>
      </c>
      <c r="L4" s="2">
        <f>MAX(M35,M39)</f>
        <v>0.41461921952591752</v>
      </c>
      <c r="M4" s="31">
        <f>MAX(E4,H4,K4)</f>
        <v>0.74113185894690048</v>
      </c>
      <c r="N4" s="31">
        <f>MAX(F4,I4,L4)</f>
        <v>2.1102510905208192</v>
      </c>
      <c r="O4" s="31">
        <f t="shared" si="0"/>
        <v>0.74113185894690048</v>
      </c>
      <c r="P4" s="31">
        <f t="shared" si="0"/>
        <v>0.70225109052081791</v>
      </c>
    </row>
    <row r="5" spans="1:16" x14ac:dyDescent="0.2">
      <c r="A5" s="59"/>
      <c r="B5" s="59"/>
      <c r="C5" s="42">
        <v>41</v>
      </c>
      <c r="D5" s="29">
        <f>'Harmonization Summary'!C11</f>
        <v>6.1</v>
      </c>
      <c r="E5" s="30">
        <f>MAX(N46,N49,N52,N55)</f>
        <v>0.23969464565387</v>
      </c>
      <c r="F5" s="45">
        <f>MAX(M46,M49,M52,M55)</f>
        <v>2.1558422506514745</v>
      </c>
      <c r="G5" s="30">
        <f>'Harmonization Summary'!I11</f>
        <v>4.4000000000000004</v>
      </c>
      <c r="H5" s="30">
        <f>MAX(N47,N50,N53,N56)</f>
        <v>0.93969464565387284</v>
      </c>
      <c r="I5" s="2">
        <f>MAX(M47,M50,M53,M56)</f>
        <v>0.40924721346468118</v>
      </c>
      <c r="J5" s="30"/>
      <c r="K5" s="30"/>
      <c r="L5" s="2"/>
      <c r="M5" s="30">
        <f t="shared" ref="M5:N5" si="1">MAX(E5,H5,K5)</f>
        <v>0.93969464565387284</v>
      </c>
      <c r="N5" s="30">
        <f t="shared" si="1"/>
        <v>2.1558422506514745</v>
      </c>
      <c r="O5" s="31">
        <f t="shared" si="0"/>
        <v>0.93969464565387284</v>
      </c>
      <c r="P5" s="31">
        <f t="shared" si="0"/>
        <v>0.40924721346468118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491" t="str">
        <f>CONCATENATE(A1, " harmonization parameters")</f>
        <v>Opt.C harmonization parameters</v>
      </c>
      <c r="B8" s="491"/>
      <c r="C8" s="491"/>
      <c r="D8" s="491"/>
      <c r="E8" s="491"/>
      <c r="F8" s="491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491" t="s">
        <v>60</v>
      </c>
      <c r="B9" s="491"/>
      <c r="C9" s="491"/>
      <c r="D9" s="491"/>
      <c r="E9" s="491" t="s">
        <v>61</v>
      </c>
      <c r="F9" s="491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489" t="s">
        <v>62</v>
      </c>
      <c r="B10" s="489"/>
      <c r="C10" s="489"/>
      <c r="D10" s="489"/>
      <c r="E10" s="489" t="s">
        <v>63</v>
      </c>
      <c r="F10" s="489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489" t="s">
        <v>64</v>
      </c>
      <c r="B11" s="489"/>
      <c r="C11" s="489"/>
      <c r="D11" s="489"/>
      <c r="E11" s="489" t="s">
        <v>80</v>
      </c>
      <c r="F11" s="489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89" t="s">
        <v>65</v>
      </c>
      <c r="B12" s="489"/>
      <c r="C12" s="489"/>
      <c r="D12" s="489"/>
      <c r="E12" s="489" t="s">
        <v>66</v>
      </c>
      <c r="F12" s="489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89" t="s">
        <v>67</v>
      </c>
      <c r="B13" s="489"/>
      <c r="C13" s="489"/>
      <c r="D13" s="489"/>
      <c r="E13" s="492" t="s">
        <v>75</v>
      </c>
      <c r="F13" s="492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69</v>
      </c>
      <c r="B14" s="489"/>
      <c r="C14" s="489"/>
      <c r="D14" s="489"/>
      <c r="E14" s="489" t="s">
        <v>73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70</v>
      </c>
      <c r="B15" s="489"/>
      <c r="C15" s="489"/>
      <c r="D15" s="489"/>
      <c r="E15" s="489" t="s">
        <v>76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77</v>
      </c>
      <c r="B16" s="489"/>
      <c r="C16" s="489"/>
      <c r="D16" s="489"/>
      <c r="E16" s="489" t="s">
        <v>79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(MPAC!$A$3:$A$1067=A19)*(MPAC!$B$3:$B$1067=C19)*(MPAC!$E$3:$E$1067=D19)*(MPAC!$C$3:$C$1067=F19)*(MPAC!$H$3:$H$1067) )</f>
        <v>-93.427767478216765</v>
      </c>
      <c r="I19" s="19">
        <f>SUMPRODUCT( (MPAC!$A$3:$A$1067=A19)*(MPAC!$B$3:$B$1067=C19)*(MPAC!$E$3:$E$1067=D19)*(MPAC!$C$3:$C$1067=F19)*(MPAC!$I$3:$I$1067) )</f>
        <v>-95.374801114933248</v>
      </c>
      <c r="J19" s="19">
        <v>0</v>
      </c>
      <c r="K19" s="19">
        <f>H19+$J19</f>
        <v>-93.427767478216765</v>
      </c>
      <c r="L19" s="19">
        <f>I19+$J19</f>
        <v>-95.374801114933248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('RC'!$A$3:$A$1000=A20)*('RC'!$B$3:$B$1000=C20)*('RC'!$E$3:$E$1000=D20)*('RC'!$C$3:$C$1000=F20)*('RC'!$J$3:$J$1000) )</f>
        <v>-100.02</v>
      </c>
      <c r="I20" s="19">
        <f>SUMPRODUCT( ('RC'!$A$3:$A$1000=A20)*('RC'!$B$3:$B$1000=C20)*('RC'!$E$3:$E$1000=D20)*('RC'!$C$3:$C$1000=F20)*('RC'!$K$3:$K$1000) )</f>
        <v>-100.29</v>
      </c>
      <c r="J20" s="19">
        <f>$D$3</f>
        <v>4.8</v>
      </c>
      <c r="K20" s="19">
        <f t="shared" ref="K20:L29" si="4">H20+$J20</f>
        <v>-95.22</v>
      </c>
      <c r="L20" s="19">
        <f>I20+$J20</f>
        <v>-95.490000000000009</v>
      </c>
      <c r="M20" s="35">
        <f>ABS(K20-K19)</f>
        <v>1.7922325217832338</v>
      </c>
      <c r="N20" s="35">
        <f>ABS(L20-L19)</f>
        <v>0.11519888506676068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('RC+CE'!$A$3:$A$988=A21)*('RC+CE'!$B$3:$B$988=C21)*('RC+CE'!$E$3:$E$988=D21)*('RC+CE'!$C$3:$C$988=F21)*('RC+CE'!$J$3:$J$988) )</f>
        <v>-95.174000000000007</v>
      </c>
      <c r="I21" s="19">
        <f>SUMPRODUCT( ('RC+CE'!$A$3:$A$988=A21)*('RC+CE'!$B$3:$B$988=C21)*('RC+CE'!$E$3:$E$988=D21)*('RC+CE'!$C$3:$C$988=F21)*('RC+CE'!$K$3:$K$988) )</f>
        <v>-96.739000000000004</v>
      </c>
      <c r="J21" s="19">
        <f>$G$3</f>
        <v>2.5</v>
      </c>
      <c r="K21" s="19">
        <f t="shared" si="4"/>
        <v>-92.674000000000007</v>
      </c>
      <c r="L21" s="19">
        <f t="shared" si="4"/>
        <v>-94.239000000000004</v>
      </c>
      <c r="M21" s="35">
        <f>ABS(K21-K19)</f>
        <v>0.75376747821675849</v>
      </c>
      <c r="N21" s="35">
        <f>ABS(L21-L19)</f>
        <v>1.1358011149332441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(RTS!$A$3:$A$1043=A22)*(RTS!$B$3:$B$1043=C22)*(RTS!$E$3:$E$1043=D22)*(RTS!$C$3:$C$1043=F22)*(RTS!$H$3:$H$1043) )</f>
        <v>-93.693517553550492</v>
      </c>
      <c r="I22" s="19">
        <f>SUMPRODUCT( (RTS!$A$3:$A$1043=A22)*(RTS!$B$3:$B$1043=C22)*(RTS!$E$3:$E$1043=D22)*(RTS!$C$3:$C$1043=F22)*(RTS!$I$3:$I$1043) )</f>
        <v>-95.587913950928595</v>
      </c>
      <c r="J22" s="19">
        <f>$J$3</f>
        <v>0.7</v>
      </c>
      <c r="K22" s="19">
        <f t="shared" si="4"/>
        <v>-92.99351755355049</v>
      </c>
      <c r="L22" s="19">
        <f t="shared" si="4"/>
        <v>-94.887913950928592</v>
      </c>
      <c r="M22" s="35">
        <f>ABS(K22-K19)</f>
        <v>0.43424992466627543</v>
      </c>
      <c r="N22" s="35">
        <f>ABS(L22-L19)</f>
        <v>0.48688716400465637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(MPAC!$A$3:$A$1067=A23)*(MPAC!$B$3:$B$1067=C23)*(MPAC!$E$3:$E$1067=D23)*(MPAC!$C$3:$C$1067=F23)*(MPAC!$H$3:$H$1067) )</f>
        <v>-95.507326035819716</v>
      </c>
      <c r="I23" s="7">
        <f>SUMPRODUCT( (MPAC!$A$3:$A$1067=A23)*(MPAC!$B$3:$B$1067=C23)*(MPAC!$E$3:$E$1067=D23)*(MPAC!$C$3:$C$1067=F23)*(MPAC!$I$3:$I$1067) )</f>
        <v>-97.444055481065718</v>
      </c>
      <c r="J23" s="7">
        <v>0</v>
      </c>
      <c r="K23" s="7">
        <f t="shared" si="4"/>
        <v>-95.507326035819716</v>
      </c>
      <c r="L23" s="7">
        <f t="shared" si="4"/>
        <v>-97.444055481065718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('RC'!$A$3:$A$1000=A24)*('RC'!$B$3:$B$1000=C24)*('RC'!$E$3:$E$1000=D24)*('RC'!$C$3:$C$1000=F24)*('RC'!$J$3:$J$1000) )</f>
        <v>-100.38</v>
      </c>
      <c r="I24" s="7">
        <f>SUMPRODUCT( ('RC'!$A$3:$A$1000=A24)*('RC'!$B$3:$B$1000=C24)*('RC'!$E$3:$E$1000=D24)*('RC'!$C$3:$C$1000=F24)*('RC'!$K$3:$K$1000) )</f>
        <v>-100.66</v>
      </c>
      <c r="J24" s="7">
        <f>$D$3</f>
        <v>4.8</v>
      </c>
      <c r="K24" s="7">
        <f t="shared" si="4"/>
        <v>-95.58</v>
      </c>
      <c r="L24" s="7">
        <f t="shared" si="4"/>
        <v>-95.86</v>
      </c>
      <c r="M24" s="36">
        <f>ABS(K24-K23)</f>
        <v>7.2673964180282269E-2</v>
      </c>
      <c r="N24" s="36">
        <f>ABS(L24-L23)</f>
        <v>1.5840554810657181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('RC+CE'!$A$3:$A$988=A25)*('RC+CE'!$B$3:$B$988=C25)*('RC+CE'!$E$3:$E$988=D25)*('RC+CE'!$C$3:$C$988=F25)*('RC+CE'!$J$3:$J$988) )</f>
        <v>-96.906999999999996</v>
      </c>
      <c r="I25" s="7">
        <f>SUMPRODUCT( ('RC+CE'!$A$3:$A$988=A25)*('RC+CE'!$B$3:$B$988=C25)*('RC+CE'!$E$3:$E$988=D25)*('RC+CE'!$C$3:$C$988=F25)*('RC+CE'!$K$3:$K$988) )</f>
        <v>-98.460999999999999</v>
      </c>
      <c r="J25" s="7">
        <f>$G$3</f>
        <v>2.5</v>
      </c>
      <c r="K25" s="7">
        <f t="shared" si="4"/>
        <v>-94.406999999999996</v>
      </c>
      <c r="L25" s="7">
        <f t="shared" si="4"/>
        <v>-95.960999999999999</v>
      </c>
      <c r="M25" s="36">
        <f>ABS(K25-K23)</f>
        <v>1.1003260358197196</v>
      </c>
      <c r="N25" s="36">
        <f>ABS(L25-L23)</f>
        <v>1.4830554810657191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(RTS!$A$3:$A$1043=A26)*(RTS!$B$3:$B$1043=C26)*(RTS!$E$3:$E$1043=D26)*(RTS!$C$3:$C$1043=F26)*(RTS!$H$3:$H$1043) )</f>
        <v>-95.744670265554589</v>
      </c>
      <c r="I26" s="7">
        <f>SUMPRODUCT( (RTS!$A$3:$A$1043=A26)*(RTS!$B$3:$B$1043=C26)*(RTS!$E$3:$E$1043=D26)*(RTS!$C$3:$C$1043=F26)*(RTS!$I$3:$I$1043) )</f>
        <v>-97.734909956379312</v>
      </c>
      <c r="J26" s="7">
        <f>$J$3</f>
        <v>0.7</v>
      </c>
      <c r="K26" s="7">
        <f t="shared" si="4"/>
        <v>-95.044670265554586</v>
      </c>
      <c r="L26" s="7">
        <f t="shared" si="4"/>
        <v>-97.034909956379309</v>
      </c>
      <c r="M26" s="36">
        <f>ABS(K26-K23)</f>
        <v>0.46265577026512972</v>
      </c>
      <c r="N26" s="36">
        <f>ABS(L26-L23)</f>
        <v>0.40914552468640863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(MPAC!$A$3:$A$1067=A27)*(MPAC!$B$3:$B$1067=C27)*(MPAC!$E$3:$E$1067=D27)*(MPAC!$C$3:$C$1067=F27)*(MPAC!$H$3:$H$1067) )</f>
        <v>-93.528848220647689</v>
      </c>
      <c r="I27" s="21">
        <f>SUMPRODUCT( (MPAC!$A$3:$A$1067=A27)*(MPAC!$B$3:$B$1067=C27)*(MPAC!$E$3:$E$1067=D27)*(MPAC!$C$3:$C$1067=F27)*(MPAC!$I$3:$I$1067) )</f>
        <v>-95.510272786843657</v>
      </c>
      <c r="J27" s="21">
        <v>0</v>
      </c>
      <c r="K27" s="21">
        <f t="shared" si="4"/>
        <v>-93.528848220647689</v>
      </c>
      <c r="L27" s="21">
        <f t="shared" si="4"/>
        <v>-95.510272786843657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('RC'!$A$3:$A$1000=A28)*('RC'!$B$3:$B$1000=C28)*('RC'!$E$3:$E$1000=D28)*('RC'!$C$3:$C$1000=F28)*('RC'!$J$3:$J$1000) )</f>
        <v>-99.128</v>
      </c>
      <c r="I28" s="21">
        <f>SUMPRODUCT( ('RC'!$A$3:$A$1000=A28)*('RC'!$B$3:$B$1000=C28)*('RC'!$E$3:$E$1000=D28)*('RC'!$C$3:$C$1000=F28)*('RC'!$K$3:$K$1000) )</f>
        <v>-99.399000000000001</v>
      </c>
      <c r="J28" s="21">
        <f>$D$3</f>
        <v>4.8</v>
      </c>
      <c r="K28" s="21">
        <f t="shared" si="4"/>
        <v>-94.328000000000003</v>
      </c>
      <c r="L28" s="21">
        <f t="shared" si="4"/>
        <v>-94.599000000000004</v>
      </c>
      <c r="M28" s="37">
        <f>ABS(K28-K27)</f>
        <v>0.79915177935231441</v>
      </c>
      <c r="N28" s="37">
        <f>ABS(L28-L27)</f>
        <v>0.91127278684365365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('RC+CE'!$A$3:$A$988=A29)*('RC+CE'!$B$3:$B$988=C29)*('RC+CE'!$E$3:$E$988=D29)*('RC+CE'!$C$3:$C$988=F29)*('RC+CE'!$J$3:$J$988) )</f>
        <v>-94.887</v>
      </c>
      <c r="I29" s="21">
        <f>SUMPRODUCT( ('RC+CE'!$A$3:$A$988=A29)*('RC+CE'!$B$3:$B$988=C29)*('RC+CE'!$E$3:$E$988=D29)*('RC+CE'!$C$3:$C$988=F29)*('RC+CE'!$K$3:$K$988) )</f>
        <v>-96.421000000000006</v>
      </c>
      <c r="J29" s="21">
        <f>$G$3</f>
        <v>2.5</v>
      </c>
      <c r="K29" s="21">
        <f t="shared" si="4"/>
        <v>-92.387</v>
      </c>
      <c r="L29" s="21">
        <f t="shared" si="4"/>
        <v>-93.921000000000006</v>
      </c>
      <c r="M29" s="37">
        <f>ABS(K29-K27)</f>
        <v>1.1418482206476881</v>
      </c>
      <c r="N29" s="37">
        <f>ABS(L29-L27)</f>
        <v>1.5892727868436509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(MPAC!$A$3:$A$1067=A32)*(MPAC!$B$3:$B$1067=C32)*(MPAC!$E$3:$E$1067=D32)*(MPAC!$C$3:$C$1067=F32)*(MPAC!$H$3:$H$1067) )</f>
        <v>-91.739748909479175</v>
      </c>
      <c r="I32" s="23">
        <f>SUMPRODUCT( (MPAC!$A$3:$A$1067=A32)*(MPAC!$B$3:$B$1067=C32)*(MPAC!$E$3:$E$1067=D32)*(MPAC!$C$3:$C$1067=F32)*(MPAC!$I$3:$I$1067) )</f>
        <v>-93.722334070769165</v>
      </c>
      <c r="J32" s="23">
        <v>0</v>
      </c>
      <c r="K32" s="23">
        <f>H32+$J32</f>
        <v>-91.739748909479175</v>
      </c>
      <c r="L32" s="23">
        <f>I32+$J32</f>
        <v>-93.722334070769165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('RC'!$A$3:$A$1000=A33)*('RC'!$B$3:$B$1000=C33)*('RC'!$E$3:$E$1000=D33)*('RC'!$C$3:$C$1000=F33)*('RC'!$J$3:$J$1000) )</f>
        <v>-100.25</v>
      </c>
      <c r="I33" s="23">
        <f>SUMPRODUCT( ('RC'!$A$3:$A$1000=A33)*('RC'!$B$3:$B$1000=C33)*('RC'!$E$3:$E$1000=D33)*('RC'!$C$3:$C$1000=F33)*('RC'!$K$3:$K$1000) )</f>
        <v>-100.66</v>
      </c>
      <c r="J33" s="23">
        <f>$D$4</f>
        <v>6.4</v>
      </c>
      <c r="K33" s="23">
        <f t="shared" ref="K33:L42" si="7">H33+$J33</f>
        <v>-93.85</v>
      </c>
      <c r="L33" s="23">
        <f t="shared" si="7"/>
        <v>-94.259999999999991</v>
      </c>
      <c r="M33" s="23">
        <f>ABS(K33-K32)</f>
        <v>2.1102510905208192</v>
      </c>
      <c r="N33" s="39">
        <f>ABS(L33-L32)</f>
        <v>0.53766592923082612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('RC+CE'!$A$3:$A$988=A34)*('RC+CE'!$B$3:$B$988=C34)*('RC+CE'!$E$3:$E$988=D34)*('RC+CE'!$C$3:$C$988=F34)*('RC+CE'!$J$3:$J$988) )</f>
        <v>-96.641999999999996</v>
      </c>
      <c r="I34" s="23">
        <f>SUMPRODUCT( ('RC+CE'!$A$3:$A$988=A34)*('RC+CE'!$B$3:$B$988=C34)*('RC+CE'!$E$3:$E$988=D34)*('RC+CE'!$C$3:$C$988=F34)*('RC+CE'!$K$3:$K$988) )</f>
        <v>-98.209000000000003</v>
      </c>
      <c r="J34" s="23">
        <f>$G$4</f>
        <v>4.2</v>
      </c>
      <c r="K34" s="23">
        <f t="shared" si="7"/>
        <v>-92.441999999999993</v>
      </c>
      <c r="L34" s="23">
        <f t="shared" si="7"/>
        <v>-94.009</v>
      </c>
      <c r="M34" s="23">
        <f>ABS(K34-K32)</f>
        <v>0.70225109052081791</v>
      </c>
      <c r="N34" s="39">
        <f>ABS(L34-L32)</f>
        <v>0.28666592923083556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(RTS!$A$3:$A$1043=A35)*(RTS!$B$3:$B$1043=C35)*(RTS!$E$3:$E$1043=D35)*(RTS!$C$3:$C$1043=F35)*(RTS!$H$3:$H$1043) )</f>
        <v>-92.368158633887859</v>
      </c>
      <c r="I35" s="23">
        <f>SUMPRODUCT( (RTS!$A$3:$A$1043=A35)*(RTS!$B$3:$B$1043=C35)*(RTS!$E$3:$E$1043=D35)*(RTS!$C$3:$C$1043=F35)*(RTS!$I$3:$I$1043) )</f>
        <v>-94.30986107439918</v>
      </c>
      <c r="J35" s="23">
        <f>$J$4</f>
        <v>0.4</v>
      </c>
      <c r="K35" s="23">
        <f t="shared" si="7"/>
        <v>-91.968158633887853</v>
      </c>
      <c r="L35" s="23">
        <f t="shared" si="7"/>
        <v>-93.909861074399174</v>
      </c>
      <c r="M35" s="23">
        <f>ABS(K35-K32)</f>
        <v>0.22840972440867802</v>
      </c>
      <c r="N35" s="39">
        <f>ABS(L35-L32)</f>
        <v>0.1875270036300094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(MPAC!$A$3:$A$1067=A36)*(MPAC!$B$3:$B$1067=C36)*(MPAC!$E$3:$E$1067=D36)*(MPAC!$C$3:$C$1067=F36)*(MPAC!$H$3:$H$1067) )</f>
        <v>-93.555514154760459</v>
      </c>
      <c r="I36" s="9">
        <f>SUMPRODUCT( (MPAC!$A$3:$A$1067=A36)*(MPAC!$B$3:$B$1067=C36)*(MPAC!$E$3:$E$1067=D36)*(MPAC!$C$3:$C$1067=F36)*(MPAC!$I$3:$I$1067) )</f>
        <v>-95.645181151731748</v>
      </c>
      <c r="J36" s="9">
        <v>0</v>
      </c>
      <c r="K36" s="9">
        <f t="shared" si="7"/>
        <v>-93.555514154760459</v>
      </c>
      <c r="L36" s="9">
        <f t="shared" si="7"/>
        <v>-95.645181151731748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('RC'!$A$3:$A$1000=A37)*('RC'!$B$3:$B$1000=C37)*('RC'!$E$3:$E$1000=D37)*('RC'!$C$3:$C$1000=F37)*('RC'!$J$3:$J$1000) )</f>
        <v>-101.43</v>
      </c>
      <c r="I37" s="9">
        <f>SUMPRODUCT( ('RC'!$A$3:$A$1000=A37)*('RC'!$B$3:$B$1000=C37)*('RC'!$E$3:$E$1000=D37)*('RC'!$C$3:$C$1000=F37)*('RC'!$K$3:$K$1000) )</f>
        <v>-101.74</v>
      </c>
      <c r="J37" s="9">
        <f>$D$4</f>
        <v>6.4</v>
      </c>
      <c r="K37" s="9">
        <f t="shared" si="7"/>
        <v>-95.03</v>
      </c>
      <c r="L37" s="9">
        <f t="shared" si="7"/>
        <v>-95.339999999999989</v>
      </c>
      <c r="M37" s="9">
        <f>ABS(K37-K36)</f>
        <v>1.474485845239542</v>
      </c>
      <c r="N37" s="40">
        <f>ABS(L37-L36)</f>
        <v>0.30518115173175886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('RC+CE'!$A$3:$A$988=A38)*('RC+CE'!$B$3:$B$988=C38)*('RC+CE'!$E$3:$E$988=D38)*('RC+CE'!$C$3:$C$988=F38)*('RC+CE'!$J$3:$J$988) )</f>
        <v>-97.694999999999993</v>
      </c>
      <c r="I38" s="9">
        <f>SUMPRODUCT( ('RC+CE'!$A$3:$A$988=A38)*('RC+CE'!$B$3:$B$988=C38)*('RC+CE'!$E$3:$E$988=D38)*('RC+CE'!$C$3:$C$988=F38)*('RC+CE'!$K$3:$K$988) )</f>
        <v>-99.281000000000006</v>
      </c>
      <c r="J38" s="9">
        <f>$G$4</f>
        <v>4.2</v>
      </c>
      <c r="K38" s="9">
        <f t="shared" si="7"/>
        <v>-93.49499999999999</v>
      </c>
      <c r="L38" s="9">
        <f t="shared" si="7"/>
        <v>-95.081000000000003</v>
      </c>
      <c r="M38" s="9">
        <f>ABS(K38-K36)</f>
        <v>6.0514154760468841E-2</v>
      </c>
      <c r="N38" s="40">
        <f>ABS(L38-L36)</f>
        <v>0.56418115173174499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(RTS!$A$3:$A$1043=A39)*(RTS!$B$3:$B$1043=C39)*(RTS!$E$3:$E$1043=D39)*(RTS!$C$3:$C$1043=F39)*(RTS!$H$3:$H$1043) )</f>
        <v>-93.540894935234547</v>
      </c>
      <c r="I39" s="9">
        <f>SUMPRODUCT( (RTS!$A$3:$A$1043=A39)*(RTS!$B$3:$B$1043=C39)*(RTS!$E$3:$E$1043=D39)*(RTS!$C$3:$C$1043=F39)*(RTS!$I$3:$I$1043) )</f>
        <v>-95.557328483088355</v>
      </c>
      <c r="J39" s="9">
        <f>$J$4</f>
        <v>0.4</v>
      </c>
      <c r="K39" s="9">
        <f t="shared" si="7"/>
        <v>-93.140894935234542</v>
      </c>
      <c r="L39" s="9">
        <f t="shared" si="7"/>
        <v>-95.157328483088349</v>
      </c>
      <c r="M39" s="9">
        <f>ABS(K39-K36)</f>
        <v>0.41461921952591752</v>
      </c>
      <c r="N39" s="40">
        <f>ABS(L39-L36)</f>
        <v>0.4878526686433986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(MPAC!$A$3:$A$1067=A40)*(MPAC!$B$3:$B$1067=C40)*(MPAC!$E$3:$E$1067=D40)*(MPAC!$C$3:$C$1067=F40)*(MPAC!$H$3:$H$1067) )</f>
        <v>-94.503420203307925</v>
      </c>
      <c r="I40" s="26">
        <f>SUMPRODUCT( (MPAC!$A$3:$A$1067=A40)*(MPAC!$B$3:$B$1067=C40)*(MPAC!$E$3:$E$1067=D40)*(MPAC!$C$3:$C$1067=F40)*(MPAC!$I$3:$I$1067) )</f>
        <v>-96.445131858946894</v>
      </c>
      <c r="J40" s="26">
        <v>0</v>
      </c>
      <c r="K40" s="26">
        <f t="shared" si="7"/>
        <v>-94.503420203307925</v>
      </c>
      <c r="L40" s="26">
        <f t="shared" si="7"/>
        <v>-96.445131858946894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('RC'!$A$3:$A$1000=A41)*('RC'!$B$3:$B$1000=C41)*('RC'!$E$3:$E$1000=D41)*('RC'!$C$3:$C$1000=F41)*('RC'!$J$3:$J$1000) )</f>
        <v>-101.98</v>
      </c>
      <c r="I41" s="26">
        <f>SUMPRODUCT( ('RC'!$A$3:$A$1000=A41)*('RC'!$B$3:$B$1000=C41)*('RC'!$E$3:$E$1000=D41)*('RC'!$C$3:$C$1000=F41)*('RC'!$K$3:$K$1000) )</f>
        <v>-102.26</v>
      </c>
      <c r="J41" s="26">
        <f>$D$4</f>
        <v>6.4</v>
      </c>
      <c r="K41" s="26">
        <f t="shared" si="7"/>
        <v>-95.58</v>
      </c>
      <c r="L41" s="26">
        <f t="shared" si="7"/>
        <v>-95.86</v>
      </c>
      <c r="M41" s="26">
        <f>ABS(K41-K40)</f>
        <v>1.0765797966920729</v>
      </c>
      <c r="N41" s="41">
        <f>ABS(L41-L40)</f>
        <v>0.58513185894689457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('RC+CE'!$A$3:$A$988=A42)*('RC+CE'!$B$3:$B$988=C42)*('RC+CE'!$E$3:$E$988=D42)*('RC+CE'!$C$3:$C$988=F42)*('RC+CE'!$J$3:$J$988) )</f>
        <v>-98.308000000000007</v>
      </c>
      <c r="I42" s="26">
        <f>SUMPRODUCT( ('RC+CE'!$A$3:$A$988=A42)*('RC+CE'!$B$3:$B$988=C42)*('RC+CE'!$E$3:$E$988=D42)*('RC+CE'!$C$3:$C$988=F42)*('RC+CE'!$K$3:$K$988) )</f>
        <v>-99.903999999999996</v>
      </c>
      <c r="J42" s="26">
        <f>$G$4</f>
        <v>4.2</v>
      </c>
      <c r="K42" s="26">
        <f t="shared" si="7"/>
        <v>-94.108000000000004</v>
      </c>
      <c r="L42" s="26">
        <f t="shared" si="7"/>
        <v>-95.703999999999994</v>
      </c>
      <c r="M42" s="26">
        <f>ABS(K42-K40)</f>
        <v>0.39542020330792127</v>
      </c>
      <c r="N42" s="41">
        <f>ABS(L42-L40)</f>
        <v>0.74113185894690048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119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(MPAC!$A$3:$A$1067=A45)*(MPAC!$B$3:$B$1067=C45)*(MPAC!$E$3:$E$1067=D45)*(MPAC!$C$3:$C$1067=F45)*(MPAC!$H$3:$H$1067) )</f>
        <v>-96.090752786535319</v>
      </c>
      <c r="I45" s="62">
        <f>SUMPRODUCT( (MPAC!$A$3:$A$1067=A45)*(MPAC!$B$3:$B$1067=C45)*(MPAC!$E$3:$E$1067=D45)*(MPAC!$C$3:$C$1067=F45)*(MPAC!$I$3:$I$1067) )</f>
        <v>-98.214068395270019</v>
      </c>
      <c r="J45" s="62">
        <v>0</v>
      </c>
      <c r="K45" s="62">
        <f t="shared" ref="K45:K47" si="10">H45+$J45</f>
        <v>-96.090752786535319</v>
      </c>
      <c r="L45" s="62">
        <f t="shared" ref="L45:L47" si="11">I45+$J45</f>
        <v>-98.214068395270019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119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('RC'!$A$3:$A$1000=A46)*('RC'!$B$3:$B$1000=C46)*('RC'!$E$3:$E$1000=D46)*('RC'!$C$3:$C$1000=F46)*('RC'!$J$3:$J$1000) )</f>
        <v>-104</v>
      </c>
      <c r="I46" s="62">
        <f>SUMPRODUCT( ('RC'!$A$3:$A$1000=A46)*('RC'!$B$3:$B$1000=C46)*('RC'!$E$3:$E$1000=D46)*('RC'!$C$3:$C$1000=F46)*('RC'!$K$3:$K$1000) )</f>
        <v>-104.4</v>
      </c>
      <c r="J46" s="62">
        <f>$D$5</f>
        <v>6.1</v>
      </c>
      <c r="K46" s="62">
        <f t="shared" si="10"/>
        <v>-97.9</v>
      </c>
      <c r="L46" s="62">
        <f t="shared" si="11"/>
        <v>-98.300000000000011</v>
      </c>
      <c r="M46" s="63">
        <f>ABS(K46-K45)</f>
        <v>1.8092472134646869</v>
      </c>
      <c r="N46" s="63">
        <f>ABS(L46-L45)</f>
        <v>8.5931604729992728E-2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119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('RC+CE'!$A$3:$A$988=A47)*('RC+CE'!$B$3:$B$988=C47)*('RC+CE'!$E$3:$E$988=D47)*('RC+CE'!$C$3:$C$988=F47)*('RC+CE'!$J$3:$J$988) )</f>
        <v>-100.9</v>
      </c>
      <c r="I47" s="62">
        <f>SUMPRODUCT( ('RC+CE'!$A$3:$A$988=A47)*('RC+CE'!$B$3:$B$988=C47)*('RC+CE'!$E$3:$E$988=D47)*('RC+CE'!$C$3:$C$988=F47)*('RC+CE'!$K$3:$K$988) )</f>
        <v>-102.4</v>
      </c>
      <c r="J47" s="62">
        <f>$G$5</f>
        <v>4.4000000000000004</v>
      </c>
      <c r="K47" s="62">
        <f t="shared" si="10"/>
        <v>-96.5</v>
      </c>
      <c r="L47" s="62">
        <f t="shared" si="11"/>
        <v>-98</v>
      </c>
      <c r="M47" s="63">
        <f>ABS(K47-K45)</f>
        <v>0.40924721346468118</v>
      </c>
      <c r="N47" s="63">
        <f>ABS(L47-L45)</f>
        <v>0.21406839527001864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120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(MPAC!$A$3:$A$1067=A48)*(MPAC!$B$3:$B$1067=C48)*(MPAC!$E$3:$E$1067=D48)*(MPAC!$C$3:$C$1067=F48)*(MPAC!$H$3:$H$1067) )</f>
        <v>-95.948059303977374</v>
      </c>
      <c r="I48" s="65">
        <f>SUMPRODUCT( (MPAC!$A$3:$A$1067=A48)*(MPAC!$B$3:$B$1067=C48)*(MPAC!$E$3:$E$1067=D48)*(MPAC!$C$3:$C$1067=F48)*(MPAC!$I$3:$I$1067) )</f>
        <v>-98.23969464565387</v>
      </c>
      <c r="J48" s="65">
        <v>0</v>
      </c>
      <c r="K48" s="65">
        <f t="shared" ref="K48:L53" si="12">H48+$J48</f>
        <v>-95.948059303977374</v>
      </c>
      <c r="L48" s="65">
        <f t="shared" si="12"/>
        <v>-98.23969464565387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120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('RC'!$A$3:$A$1000=A49)*('RC'!$B$3:$B$1000=C49)*('RC'!$E$3:$E$1000=D49)*('RC'!$C$3:$C$1000=F49)*('RC'!$J$3:$J$1000) )</f>
        <v>-103.7</v>
      </c>
      <c r="I49" s="65">
        <f>SUMPRODUCT( ('RC'!$A$3:$A$1000=A49)*('RC'!$B$3:$B$1000=C49)*('RC'!$E$3:$E$1000=D49)*('RC'!$C$3:$C$1000=F49)*('RC'!$K$3:$K$1000) )</f>
        <v>-104.1</v>
      </c>
      <c r="J49" s="65">
        <f>$D$5</f>
        <v>6.1</v>
      </c>
      <c r="K49" s="65">
        <f t="shared" si="12"/>
        <v>-97.600000000000009</v>
      </c>
      <c r="L49" s="65">
        <f t="shared" si="12"/>
        <v>-98</v>
      </c>
      <c r="M49" s="66">
        <f>ABS(K49-K48)</f>
        <v>1.6519406960226348</v>
      </c>
      <c r="N49" s="66">
        <f>ABS(L49-L48)</f>
        <v>0.23969464565387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120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('RC+CE'!$A$3:$A$988=A50)*('RC+CE'!$B$3:$B$988=C50)*('RC+CE'!$E$3:$E$988=D50)*('RC+CE'!$C$3:$C$988=F50)*('RC+CE'!$J$3:$J$988) )</f>
        <v>-100.1</v>
      </c>
      <c r="I50" s="65">
        <f>SUMPRODUCT( ('RC+CE'!$A$3:$A$988=A50)*('RC+CE'!$B$3:$B$988=C50)*('RC+CE'!$E$3:$E$988=D50)*('RC+CE'!$C$3:$C$988=F50)*('RC+CE'!$K$3:$K$988) )</f>
        <v>-101.7</v>
      </c>
      <c r="J50" s="65">
        <f>$G$5</f>
        <v>4.4000000000000004</v>
      </c>
      <c r="K50" s="65">
        <f t="shared" si="12"/>
        <v>-95.699999999999989</v>
      </c>
      <c r="L50" s="65">
        <f t="shared" si="12"/>
        <v>-97.3</v>
      </c>
      <c r="M50" s="66">
        <f>ABS(K50-K48)</f>
        <v>0.24805930397738507</v>
      </c>
      <c r="N50" s="66">
        <f>ABS(L50-L48)</f>
        <v>0.93969464565387284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121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(MPAC!$A$3:$A$1067=A51)*(MPAC!$B$3:$B$1067=C51)*(MPAC!$E$3:$E$1067=D51)*(MPAC!$C$3:$C$1067=F51)*(MPAC!$H$3:$H$1067) )</f>
        <v>-97.244157749348531</v>
      </c>
      <c r="I51" s="68">
        <f>SUMPRODUCT( (MPAC!$A$3:$A$1067=A51)*(MPAC!$B$3:$B$1067=C51)*(MPAC!$E$3:$E$1067=D51)*(MPAC!$C$3:$C$1067=F51)*(MPAC!$I$3:$I$1067) )</f>
        <v>-99.609064300159844</v>
      </c>
      <c r="J51" s="68">
        <v>0</v>
      </c>
      <c r="K51" s="68">
        <f t="shared" si="12"/>
        <v>-97.244157749348531</v>
      </c>
      <c r="L51" s="68">
        <f t="shared" si="12"/>
        <v>-99.609064300159844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121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('RC'!$A$3:$A$1000=A52)*('RC'!$B$3:$B$1000=C52)*('RC'!$E$3:$E$1000=D52)*('RC'!$C$3:$C$1000=F52)*('RC'!$J$3:$J$1000) )</f>
        <v>-105.5</v>
      </c>
      <c r="I52" s="68">
        <f>SUMPRODUCT( ('RC'!$A$3:$A$1000=A52)*('RC'!$B$3:$B$1000=C52)*('RC'!$E$3:$E$1000=D52)*('RC'!$C$3:$C$1000=F52)*('RC'!$K$3:$K$1000) )</f>
        <v>-105.9</v>
      </c>
      <c r="J52" s="68">
        <f>$D$5</f>
        <v>6.1</v>
      </c>
      <c r="K52" s="68">
        <f t="shared" si="12"/>
        <v>-99.4</v>
      </c>
      <c r="L52" s="68">
        <f t="shared" si="12"/>
        <v>-99.800000000000011</v>
      </c>
      <c r="M52" s="69">
        <f>ABS(K52-K51)</f>
        <v>2.1558422506514745</v>
      </c>
      <c r="N52" s="69">
        <f>ABS(L52-L51)</f>
        <v>0.19093569984016767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121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('RC+CE'!$A$3:$A$988=A53)*('RC+CE'!$B$3:$B$988=C53)*('RC+CE'!$E$3:$E$988=D53)*('RC+CE'!$C$3:$C$988=F53)*('RC+CE'!$J$3:$J$988) )</f>
        <v>-101.6</v>
      </c>
      <c r="I53" s="68">
        <f>SUMPRODUCT( ('RC+CE'!$A$3:$A$988=A53)*('RC+CE'!$B$3:$B$988=C53)*('RC+CE'!$E$3:$E$988=D53)*('RC+CE'!$C$3:$C$988=F53)*('RC+CE'!$K$3:$K$988) )</f>
        <v>-103.4</v>
      </c>
      <c r="J53" s="68">
        <f>$G$5</f>
        <v>4.4000000000000004</v>
      </c>
      <c r="K53" s="68">
        <f t="shared" si="12"/>
        <v>-97.199999999999989</v>
      </c>
      <c r="L53" s="68">
        <f t="shared" si="12"/>
        <v>-99</v>
      </c>
      <c r="M53" s="69">
        <f>ABS(K53-K51)</f>
        <v>4.4157749348542552E-2</v>
      </c>
      <c r="N53" s="69">
        <f>ABS(L53-L51)</f>
        <v>0.6090643001598437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</sheetData>
  <mergeCells count="23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J3" sqref="J3: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33203125" style="14" customWidth="1"/>
    <col min="16" max="16" width="11.33203125" style="32" customWidth="1"/>
    <col min="17" max="16384" width="8.83203125" style="32"/>
  </cols>
  <sheetData>
    <row r="1" spans="1:16" x14ac:dyDescent="0.2">
      <c r="A1" s="490" t="s">
        <v>82</v>
      </c>
      <c r="B1" s="490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0"/>
      <c r="B2" s="490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0"/>
      <c r="B3" s="490"/>
      <c r="C3" s="42">
        <v>13</v>
      </c>
      <c r="D3" s="29">
        <f>'Harmonization Summary'!C12</f>
        <v>3.8</v>
      </c>
      <c r="E3" s="30">
        <f>MAX(N20,N24,N28)</f>
        <v>1.8131872350492131</v>
      </c>
      <c r="F3" s="45">
        <f>MAX(M20,M24,M28)</f>
        <v>2.3127343204332078</v>
      </c>
      <c r="G3" s="30">
        <f>'Harmonization Summary'!I12</f>
        <v>2</v>
      </c>
      <c r="H3" s="30">
        <f>MAX(N21,N25,N29)</f>
        <v>1.6871872350492225</v>
      </c>
      <c r="I3" s="2">
        <f>MAX(M21,M25,M29)</f>
        <v>1.2836926421949784</v>
      </c>
      <c r="J3" s="30">
        <f>'Harmonization Summary'!O12</f>
        <v>0.6</v>
      </c>
      <c r="K3" s="30">
        <f>MAX(N22,N26)</f>
        <v>0.7317360903261374</v>
      </c>
      <c r="L3" s="2">
        <f>MAX(M22,M26)</f>
        <v>0.42028325630026586</v>
      </c>
      <c r="M3" s="31">
        <f>MAX(E3,H3,K3)</f>
        <v>1.8131872350492131</v>
      </c>
      <c r="N3" s="31">
        <f>MAX(F3,I3,L3)</f>
        <v>2.3127343204332078</v>
      </c>
      <c r="O3" s="31">
        <f t="shared" ref="O3:P5" si="0">MAX(H3,K3)</f>
        <v>1.6871872350492225</v>
      </c>
      <c r="P3" s="31">
        <f t="shared" si="0"/>
        <v>1.2836926421949784</v>
      </c>
    </row>
    <row r="4" spans="1:16" x14ac:dyDescent="0.2">
      <c r="A4" s="490"/>
      <c r="B4" s="490"/>
      <c r="C4" s="42">
        <v>7</v>
      </c>
      <c r="D4" s="29">
        <f>'Harmonization Summary'!C13</f>
        <v>5.5</v>
      </c>
      <c r="E4" s="30">
        <f>MAX(N33,N37,N41)</f>
        <v>0.70983562214786389</v>
      </c>
      <c r="F4" s="45">
        <f>MAX(M33,M37,M41)</f>
        <v>2.2819696881877576</v>
      </c>
      <c r="G4" s="30">
        <f>'Harmonization Summary'!I13</f>
        <v>3.9</v>
      </c>
      <c r="H4" s="30">
        <f>MAX(N34,N38,N42)</f>
        <v>0.71170521105580065</v>
      </c>
      <c r="I4" s="2">
        <f>MAX(M34,M38,M42)</f>
        <v>0.83596968818775963</v>
      </c>
      <c r="J4" s="30">
        <f>'Harmonization Summary'!O13</f>
        <v>0.5</v>
      </c>
      <c r="K4" s="30">
        <f>MAX(N35,N39)</f>
        <v>0.44464754617371227</v>
      </c>
      <c r="L4" s="2">
        <f>MAX(M35,M39)</f>
        <v>0.34719786583433176</v>
      </c>
      <c r="M4" s="31">
        <f>MAX(E4,H4,K4)</f>
        <v>0.71170521105580065</v>
      </c>
      <c r="N4" s="31">
        <f>MAX(F4,I4,L4)</f>
        <v>2.2819696881877576</v>
      </c>
      <c r="O4" s="31">
        <f t="shared" si="0"/>
        <v>0.71170521105580065</v>
      </c>
      <c r="P4" s="31">
        <f t="shared" si="0"/>
        <v>0.83596968818775963</v>
      </c>
    </row>
    <row r="5" spans="1:16" x14ac:dyDescent="0.2">
      <c r="A5" s="59"/>
      <c r="B5" s="59"/>
      <c r="C5" s="42">
        <v>41</v>
      </c>
      <c r="D5" s="29">
        <f>'Harmonization Summary'!C14</f>
        <v>6</v>
      </c>
      <c r="E5" s="30">
        <f>MAX(N46,N49,N52,N55)</f>
        <v>0.2539153833332648</v>
      </c>
      <c r="F5" s="45">
        <f>MAX(M46,M49,M52,M55)</f>
        <v>2.3642557973902285</v>
      </c>
      <c r="G5" s="30">
        <f>'Harmonization Summary'!I14</f>
        <v>4.5999999999999996</v>
      </c>
      <c r="H5" s="30">
        <f>MAX(N47,N50,N53,N56)</f>
        <v>0.95391538333325343</v>
      </c>
      <c r="I5" s="2">
        <f>MAX(M47,M50,M53,M56)</f>
        <v>0.46425579739023703</v>
      </c>
      <c r="J5" s="30"/>
      <c r="K5" s="30"/>
      <c r="L5" s="2"/>
      <c r="M5" s="30">
        <f t="shared" ref="M5:N5" si="1">MAX(E5,H5,K5)</f>
        <v>0.95391538333325343</v>
      </c>
      <c r="N5" s="30">
        <f t="shared" si="1"/>
        <v>2.3642557973902285</v>
      </c>
      <c r="O5" s="31">
        <f t="shared" si="0"/>
        <v>0.95391538333325343</v>
      </c>
      <c r="P5" s="31">
        <f t="shared" si="0"/>
        <v>0.46425579739023703</v>
      </c>
    </row>
    <row r="6" spans="1:16" x14ac:dyDescent="0.2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491" t="str">
        <f>CONCATENATE(A1, " harmonization parameters")</f>
        <v>Opt.D harmonization parameters</v>
      </c>
      <c r="B8" s="491"/>
      <c r="C8" s="491"/>
      <c r="D8" s="491"/>
      <c r="E8" s="491"/>
      <c r="F8" s="491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491" t="s">
        <v>60</v>
      </c>
      <c r="B9" s="491"/>
      <c r="C9" s="491"/>
      <c r="D9" s="491"/>
      <c r="E9" s="491" t="s">
        <v>61</v>
      </c>
      <c r="F9" s="491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489" t="s">
        <v>62</v>
      </c>
      <c r="B10" s="489"/>
      <c r="C10" s="489"/>
      <c r="D10" s="489"/>
      <c r="E10" s="489" t="s">
        <v>63</v>
      </c>
      <c r="F10" s="489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489" t="s">
        <v>64</v>
      </c>
      <c r="B11" s="489"/>
      <c r="C11" s="489"/>
      <c r="D11" s="489"/>
      <c r="E11" s="489" t="s">
        <v>80</v>
      </c>
      <c r="F11" s="489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89" t="s">
        <v>65</v>
      </c>
      <c r="B12" s="489"/>
      <c r="C12" s="489"/>
      <c r="D12" s="489"/>
      <c r="E12" s="489" t="s">
        <v>66</v>
      </c>
      <c r="F12" s="489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89" t="s">
        <v>67</v>
      </c>
      <c r="B13" s="489"/>
      <c r="C13" s="489"/>
      <c r="D13" s="489"/>
      <c r="E13" s="493" t="s">
        <v>68</v>
      </c>
      <c r="F13" s="493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69</v>
      </c>
      <c r="B14" s="489"/>
      <c r="C14" s="489"/>
      <c r="D14" s="489"/>
      <c r="E14" s="489" t="s">
        <v>73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70</v>
      </c>
      <c r="B15" s="489"/>
      <c r="C15" s="489"/>
      <c r="D15" s="489"/>
      <c r="E15" s="489" t="s">
        <v>71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77</v>
      </c>
      <c r="B16" s="489"/>
      <c r="C16" s="489"/>
      <c r="D16" s="489"/>
      <c r="E16" s="489" t="s">
        <v>79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37</v>
      </c>
      <c r="D19" s="18" t="s">
        <v>72</v>
      </c>
      <c r="E19" s="18" t="str">
        <f t="shared" ref="E19:E29" si="2">CONCATENATE(B19," ",C19," ",D19)</f>
        <v>MPAC UMi AVG {P 45,L 45,P 90}</v>
      </c>
      <c r="F19" s="18" t="s">
        <v>8</v>
      </c>
      <c r="G19" s="18" t="str">
        <f t="shared" ref="G19:G29" si="3">CONCATENATE(E19," ",F19)</f>
        <v>MPAC UMi AVG {P 45,L 45,P 90} XT1080</v>
      </c>
      <c r="H19" s="19">
        <f>SUMPRODUCT( (MPAC!$A$3:$A$1067=A19)*(MPAC!$B$3:$B$1067=C19)*(MPAC!$E$3:$E$1067=D19)*(MPAC!$C$3:$C$1067=F19)*(MPAC!$F$3:$F$1067) )</f>
        <v>-92.706265679566798</v>
      </c>
      <c r="I19" s="19">
        <f>SUMPRODUCT( (MPAC!$A$3:$A$1067=A19)*(MPAC!$B$3:$B$1067=C19)*(MPAC!$E$3:$E$1067=D19)*(MPAC!$C$3:$C$1067=F19)*(MPAC!$G$3:$G$1067) )</f>
        <v>-94.686181696746331</v>
      </c>
      <c r="J19" s="19">
        <v>0</v>
      </c>
      <c r="K19" s="19">
        <f>H19+$J19</f>
        <v>-92.706265679566798</v>
      </c>
      <c r="L19" s="19">
        <f>I19+$J19</f>
        <v>-94.686181696746331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3.8</v>
      </c>
      <c r="K20" s="19">
        <f t="shared" ref="K20:L29" si="4">H20+$J20</f>
        <v>-95.019000000000005</v>
      </c>
      <c r="L20" s="19">
        <f t="shared" si="4"/>
        <v>-95.290999999999997</v>
      </c>
      <c r="M20" s="35">
        <f>ABS(K20-K19)</f>
        <v>2.3127343204332078</v>
      </c>
      <c r="N20" s="35">
        <f>ABS(L20-L19)</f>
        <v>0.60481830325366559</v>
      </c>
      <c r="O20" s="32"/>
    </row>
    <row r="21" spans="1:15" x14ac:dyDescent="0.2">
      <c r="A21" s="18">
        <v>13</v>
      </c>
      <c r="B21" s="18" t="s">
        <v>36</v>
      </c>
      <c r="C21" s="18" t="s">
        <v>28</v>
      </c>
      <c r="D21" s="18" t="s">
        <v>24</v>
      </c>
      <c r="E21" s="18" t="str">
        <f t="shared" si="2"/>
        <v>RC+CE LCSD STEP SF=2000 NS=120</v>
      </c>
      <c r="F21" s="18" t="s">
        <v>8</v>
      </c>
      <c r="G21" s="18" t="str">
        <f t="shared" si="3"/>
        <v>RC+CE LCSD STEP SF=2000 NS=120 XT1080</v>
      </c>
      <c r="H21" s="19">
        <f>SUMPRODUCT( ('RC+CE'!$A$3:$A$988=A21)*('RC+CE'!$B$3:$B$988=C21)*('RC+CE'!$E$3:$E$988=D21)*('RC+CE'!$C$3:$C$988=F21)*('RC+CE'!$F$3:$F$988) )</f>
        <v>-94.542000000000002</v>
      </c>
      <c r="I21" s="19">
        <f>SUMPRODUCT( ('RC+CE'!$A$3:$A$988=A21)*('RC+CE'!$B$3:$B$988=C21)*('RC+CE'!$E$3:$E$988=D21)*('RC+CE'!$C$3:$C$988=F21)*('RC+CE'!$H$3:$H$988) )</f>
        <v>-96.13</v>
      </c>
      <c r="J21" s="19">
        <f>$G$3</f>
        <v>2</v>
      </c>
      <c r="K21" s="19">
        <f t="shared" si="4"/>
        <v>-92.542000000000002</v>
      </c>
      <c r="L21" s="19">
        <f t="shared" si="4"/>
        <v>-94.13</v>
      </c>
      <c r="M21" s="35">
        <f>ABS(K21-K19)</f>
        <v>0.16426567956679605</v>
      </c>
      <c r="N21" s="35">
        <f>ABS(L21-L19)</f>
        <v>0.55618169674633577</v>
      </c>
      <c r="O21" s="32"/>
    </row>
    <row r="22" spans="1:15" x14ac:dyDescent="0.2">
      <c r="A22" s="18">
        <v>13</v>
      </c>
      <c r="B22" s="18" t="s">
        <v>35</v>
      </c>
      <c r="C22" s="18" t="s">
        <v>37</v>
      </c>
      <c r="D22" s="18" t="s">
        <v>72</v>
      </c>
      <c r="E22" s="18" t="str">
        <f t="shared" si="2"/>
        <v>RTS UMi AVG {P 45,L 45,P 90}</v>
      </c>
      <c r="F22" s="18" t="s">
        <v>8</v>
      </c>
      <c r="G22" s="18" t="str">
        <f t="shared" si="3"/>
        <v>RTS UMi AVG {P 45,L 45,P 90} XT1080</v>
      </c>
      <c r="H22" s="19">
        <f>SUMPRODUCT( (RTS!$A$3:$A$1043=A22)*(RTS!$B$3:$B$1043=C22)*(RTS!$E$3:$E$1043=D22)*(RTS!$C$3:$C$1043=F22)*(RTS!$F$3:$F$1043) )</f>
        <v>-93.281058677660639</v>
      </c>
      <c r="I22" s="19">
        <f>SUMPRODUCT( (RTS!$A$3:$A$1043=A22)*(RTS!$B$3:$B$1043=C22)*(RTS!$E$3:$E$1043=D22)*(RTS!$C$3:$C$1043=F22)*(RTS!$G$3:$G$1043) )</f>
        <v>-94.554445606420188</v>
      </c>
      <c r="J22" s="19">
        <f>$J$3</f>
        <v>0.6</v>
      </c>
      <c r="K22" s="19">
        <f t="shared" si="4"/>
        <v>-92.681058677660644</v>
      </c>
      <c r="L22" s="19">
        <f t="shared" si="4"/>
        <v>-93.954445606420194</v>
      </c>
      <c r="M22" s="35">
        <f>ABS(K22-K19)</f>
        <v>2.5207001906153437E-2</v>
      </c>
      <c r="N22" s="35">
        <f>ABS(L22-L19)</f>
        <v>0.7317360903261374</v>
      </c>
      <c r="O22" s="32"/>
    </row>
    <row r="23" spans="1:15" x14ac:dyDescent="0.2">
      <c r="A23" s="6">
        <v>13</v>
      </c>
      <c r="B23" s="6" t="s">
        <v>34</v>
      </c>
      <c r="C23" s="6" t="s">
        <v>37</v>
      </c>
      <c r="D23" s="6" t="s">
        <v>72</v>
      </c>
      <c r="E23" s="6" t="str">
        <f t="shared" si="2"/>
        <v>MPAC UMi AVG {P 45,L 45,P 90}</v>
      </c>
      <c r="F23" s="6" t="s">
        <v>20</v>
      </c>
      <c r="G23" s="6" t="str">
        <f t="shared" si="3"/>
        <v>MPAC UMi AVG {P 45,L 45,P 90} XT1096</v>
      </c>
      <c r="H23" s="7">
        <f>SUMPRODUCT( (MPAC!$A$3:$A$1067=A23)*(MPAC!$B$3:$B$1067=C23)*(MPAC!$E$3:$E$1067=D23)*(MPAC!$C$3:$C$1067=F23)*(MPAC!$F$3:$F$1067) )</f>
        <v>-95.348692642194976</v>
      </c>
      <c r="I23" s="7">
        <f>SUMPRODUCT( (MPAC!$A$3:$A$1067=A23)*(MPAC!$B$3:$B$1067=C23)*(MPAC!$E$3:$E$1067=D23)*(MPAC!$C$3:$C$1067=F23)*(MPAC!$G$3:$G$1067) )</f>
        <v>-97.309187235049222</v>
      </c>
      <c r="J23" s="7">
        <v>0</v>
      </c>
      <c r="K23" s="7">
        <f t="shared" si="4"/>
        <v>-95.348692642194976</v>
      </c>
      <c r="L23" s="7">
        <f t="shared" si="4"/>
        <v>-97.309187235049222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3.8</v>
      </c>
      <c r="K24" s="7">
        <f t="shared" si="4"/>
        <v>-95.206000000000003</v>
      </c>
      <c r="L24" s="7">
        <f t="shared" si="4"/>
        <v>-95.496000000000009</v>
      </c>
      <c r="M24" s="36">
        <f>ABS(K24-K23)</f>
        <v>0.14269264219497302</v>
      </c>
      <c r="N24" s="36">
        <f>ABS(L24-L23)</f>
        <v>1.8131872350492131</v>
      </c>
      <c r="O24" s="32"/>
    </row>
    <row r="25" spans="1:15" x14ac:dyDescent="0.2">
      <c r="A25" s="6">
        <v>13</v>
      </c>
      <c r="B25" s="6" t="s">
        <v>36</v>
      </c>
      <c r="C25" s="6" t="s">
        <v>28</v>
      </c>
      <c r="D25" s="6" t="s">
        <v>24</v>
      </c>
      <c r="E25" s="6" t="str">
        <f t="shared" si="2"/>
        <v>RC+CE LCSD STEP SF=2000 NS=120</v>
      </c>
      <c r="F25" s="6" t="s">
        <v>20</v>
      </c>
      <c r="G25" s="6" t="str">
        <f t="shared" si="3"/>
        <v>RC+CE LCSD STEP SF=2000 NS=120 XT1096</v>
      </c>
      <c r="H25" s="7">
        <f>SUMPRODUCT( ('RC+CE'!$A$3:$A$988=A25)*('RC+CE'!$B$3:$B$988=C25)*('RC+CE'!$E$3:$E$988=D25)*('RC+CE'!$C$3:$C$988=F25)*('RC+CE'!$F$3:$F$988) )</f>
        <v>-96.064999999999998</v>
      </c>
      <c r="I25" s="7">
        <f>SUMPRODUCT( ('RC+CE'!$A$3:$A$988=A25)*('RC+CE'!$B$3:$B$988=C25)*('RC+CE'!$E$3:$E$988=D25)*('RC+CE'!$C$3:$C$988=F25)*('RC+CE'!$H$3:$H$988) )</f>
        <v>-97.622</v>
      </c>
      <c r="J25" s="7">
        <f>$G$3</f>
        <v>2</v>
      </c>
      <c r="K25" s="7">
        <f t="shared" si="4"/>
        <v>-94.064999999999998</v>
      </c>
      <c r="L25" s="7">
        <f t="shared" si="4"/>
        <v>-95.622</v>
      </c>
      <c r="M25" s="36">
        <f>ABS(K25-K23)</f>
        <v>1.2836926421949784</v>
      </c>
      <c r="N25" s="36">
        <f>ABS(L25-L23)</f>
        <v>1.6871872350492225</v>
      </c>
      <c r="O25" s="32"/>
    </row>
    <row r="26" spans="1:15" x14ac:dyDescent="0.2">
      <c r="A26" s="6">
        <v>13</v>
      </c>
      <c r="B26" s="6" t="s">
        <v>35</v>
      </c>
      <c r="C26" s="6" t="s">
        <v>37</v>
      </c>
      <c r="D26" s="6" t="s">
        <v>72</v>
      </c>
      <c r="E26" s="6" t="str">
        <f t="shared" si="2"/>
        <v>RTS UMi AVG {P 45,L 45,P 90}</v>
      </c>
      <c r="F26" s="6" t="s">
        <v>20</v>
      </c>
      <c r="G26" s="6" t="str">
        <f t="shared" si="3"/>
        <v>RTS UMi AVG {P 45,L 45,P 90} XT1096</v>
      </c>
      <c r="H26" s="7">
        <f>SUMPRODUCT( (RTS!$A$3:$A$1043=A26)*(RTS!$B$3:$B$1043=C26)*(RTS!$E$3:$E$1043=D26)*(RTS!$C$3:$C$1043=F26)*(RTS!$F$3:$F$1043) )</f>
        <v>-95.528409385894705</v>
      </c>
      <c r="I26" s="7">
        <f>SUMPRODUCT( (RTS!$A$3:$A$1043=A26)*(RTS!$B$3:$B$1043=C26)*(RTS!$E$3:$E$1043=D26)*(RTS!$C$3:$C$1043=F26)*(RTS!$G$3:$G$1043) )</f>
        <v>-97.477347413694432</v>
      </c>
      <c r="J26" s="7">
        <f>$J$3</f>
        <v>0.6</v>
      </c>
      <c r="K26" s="7">
        <f t="shared" si="4"/>
        <v>-94.92840938589471</v>
      </c>
      <c r="L26" s="7">
        <f t="shared" si="4"/>
        <v>-96.877347413694437</v>
      </c>
      <c r="M26" s="36">
        <f>ABS(K26-K23)</f>
        <v>0.42028325630026586</v>
      </c>
      <c r="N26" s="36">
        <f>ABS(L26-L23)</f>
        <v>0.43183982135478516</v>
      </c>
      <c r="O26" s="32"/>
    </row>
    <row r="27" spans="1:15" x14ac:dyDescent="0.2">
      <c r="A27" s="20">
        <v>13</v>
      </c>
      <c r="B27" s="20" t="s">
        <v>34</v>
      </c>
      <c r="C27" s="20" t="s">
        <v>37</v>
      </c>
      <c r="D27" s="20" t="s">
        <v>72</v>
      </c>
      <c r="E27" s="20" t="str">
        <f t="shared" si="2"/>
        <v>MPAC UMi AVG {P 45,L 45,P 90}</v>
      </c>
      <c r="F27" s="20" t="s">
        <v>21</v>
      </c>
      <c r="G27" s="20" t="str">
        <f t="shared" si="3"/>
        <v>MPAC UMi AVG {P 45,L 45,P 90} Z3</v>
      </c>
      <c r="H27" s="21">
        <f>SUMPRODUCT( (MPAC!$A$3:$A$1067=A27)*(MPAC!$B$3:$B$1067=C27)*(MPAC!$E$3:$E$1067=D27)*(MPAC!$C$3:$C$1067=F27)*(MPAC!$F$3:$F$1067) )</f>
        <v>-93.231794475170744</v>
      </c>
      <c r="I27" s="21">
        <f>SUMPRODUCT( (MPAC!$A$3:$A$1067=A27)*(MPAC!$B$3:$B$1067=C27)*(MPAC!$E$3:$E$1067=D27)*(MPAC!$C$3:$C$1067=F27)*(MPAC!$G$3:$G$1067) )</f>
        <v>-95.259125973382467</v>
      </c>
      <c r="J27" s="21">
        <v>0</v>
      </c>
      <c r="K27" s="21">
        <f t="shared" si="4"/>
        <v>-93.231794475170744</v>
      </c>
      <c r="L27" s="21">
        <f t="shared" si="4"/>
        <v>-95.259125973382467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3.8</v>
      </c>
      <c r="K28" s="21">
        <f t="shared" si="4"/>
        <v>-93.733000000000004</v>
      </c>
      <c r="L28" s="21">
        <f t="shared" si="4"/>
        <v>-94.025999999999996</v>
      </c>
      <c r="M28" s="37">
        <f>ABS(K28-K27)</f>
        <v>0.50120552482925973</v>
      </c>
      <c r="N28" s="37">
        <f>ABS(L28-L27)</f>
        <v>1.2331259733824709</v>
      </c>
      <c r="O28" s="32"/>
    </row>
    <row r="29" spans="1:15" x14ac:dyDescent="0.2">
      <c r="A29" s="20">
        <v>13</v>
      </c>
      <c r="B29" s="20" t="s">
        <v>36</v>
      </c>
      <c r="C29" s="20" t="s">
        <v>28</v>
      </c>
      <c r="D29" s="20" t="s">
        <v>24</v>
      </c>
      <c r="E29" s="20" t="str">
        <f t="shared" si="2"/>
        <v>RC+CE LCSD STEP SF=2000 NS=120</v>
      </c>
      <c r="F29" s="20" t="s">
        <v>21</v>
      </c>
      <c r="G29" s="20" t="str">
        <f t="shared" si="3"/>
        <v>RC+CE LCSD STEP SF=2000 NS=120 Z3</v>
      </c>
      <c r="H29" s="21">
        <f>SUMPRODUCT( ('RC+CE'!$A$3:$A$988=A29)*('RC+CE'!$B$3:$B$988=C29)*('RC+CE'!$E$3:$E$988=D29)*('RC+CE'!$C$3:$C$988=F29)*('RC+CE'!$F$3:$F$988) )</f>
        <v>-94.305999999999997</v>
      </c>
      <c r="I29" s="21">
        <f>SUMPRODUCT( ('RC+CE'!$A$3:$A$988=A29)*('RC+CE'!$B$3:$B$988=C29)*('RC+CE'!$E$3:$E$988=D29)*('RC+CE'!$C$3:$C$988=F29)*('RC+CE'!$H$3:$H$988) )</f>
        <v>-95.852000000000004</v>
      </c>
      <c r="J29" s="21">
        <f>$G$3</f>
        <v>2</v>
      </c>
      <c r="K29" s="21">
        <f t="shared" si="4"/>
        <v>-92.305999999999997</v>
      </c>
      <c r="L29" s="21">
        <f t="shared" si="4"/>
        <v>-93.852000000000004</v>
      </c>
      <c r="M29" s="37">
        <f>ABS(K29-K27)</f>
        <v>0.92579447517074698</v>
      </c>
      <c r="N29" s="37">
        <f>ABS(L29-L27)</f>
        <v>1.4071259733824633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2" t="s">
        <v>5</v>
      </c>
      <c r="B31" s="12" t="s">
        <v>30</v>
      </c>
      <c r="C31" s="12" t="s">
        <v>7</v>
      </c>
      <c r="D31" s="12" t="s">
        <v>39</v>
      </c>
      <c r="E31" s="12" t="s">
        <v>40</v>
      </c>
      <c r="F31" s="12" t="s">
        <v>4</v>
      </c>
      <c r="G31" s="12" t="s">
        <v>41</v>
      </c>
      <c r="H31" s="13" t="s">
        <v>31</v>
      </c>
      <c r="I31" s="13" t="s">
        <v>32</v>
      </c>
      <c r="J31" s="13" t="s">
        <v>42</v>
      </c>
      <c r="K31" s="13" t="s">
        <v>43</v>
      </c>
      <c r="L31" s="13" t="s">
        <v>44</v>
      </c>
      <c r="M31" s="13" t="s">
        <v>45</v>
      </c>
      <c r="N31" s="38" t="s">
        <v>46</v>
      </c>
      <c r="O31" s="32"/>
    </row>
    <row r="32" spans="1:15" x14ac:dyDescent="0.2">
      <c r="A32" s="22">
        <v>7</v>
      </c>
      <c r="B32" s="22" t="s">
        <v>34</v>
      </c>
      <c r="C32" s="22" t="s">
        <v>37</v>
      </c>
      <c r="D32" s="22" t="s">
        <v>72</v>
      </c>
      <c r="E32" s="22" t="str">
        <f t="shared" ref="E32:E42" si="5">CONCATENATE(B32," ",C32," ",D32)</f>
        <v>MPAC UMi AVG {P 45,L 45,P 90}</v>
      </c>
      <c r="F32" s="22" t="s">
        <v>47</v>
      </c>
      <c r="G32" s="22" t="str">
        <f t="shared" ref="G32:G42" si="6">CONCATENATE(E32," ",F32)</f>
        <v>MPAC UMi AVG {P 45,L 45,P 90} S4</v>
      </c>
      <c r="H32" s="23">
        <f>SUMPRODUCT( (MPAC!$A$3:$A$1067=A32)*(MPAC!$B$3:$B$1067=C32)*(MPAC!$E$3:$E$1067=D32)*(MPAC!$C$3:$C$1067=F32)*(MPAC!$F$3:$F$1067) )</f>
        <v>-91.348030311812238</v>
      </c>
      <c r="I32" s="23">
        <f>SUMPRODUCT( (MPAC!$A$3:$A$1067=A32)*(MPAC!$B$3:$B$1067=C32)*(MPAC!$E$3:$E$1067=D32)*(MPAC!$C$3:$C$1067=F32)*(MPAC!$G$3:$G$1067) )</f>
        <v>-93.350164377852138</v>
      </c>
      <c r="J32" s="23">
        <v>0</v>
      </c>
      <c r="K32" s="23">
        <f>H32+$J32</f>
        <v>-91.348030311812238</v>
      </c>
      <c r="L32" s="23">
        <f>I32+$J32</f>
        <v>-93.350164377852138</v>
      </c>
      <c r="M32" s="23"/>
      <c r="N32" s="39"/>
      <c r="O32" s="32"/>
    </row>
    <row r="33" spans="1:15" x14ac:dyDescent="0.2">
      <c r="A33" s="22">
        <v>7</v>
      </c>
      <c r="B33" s="22" t="s">
        <v>33</v>
      </c>
      <c r="C33" s="22" t="s">
        <v>23</v>
      </c>
      <c r="D33" s="24" t="s">
        <v>25</v>
      </c>
      <c r="E33" s="22" t="str">
        <f t="shared" si="5"/>
        <v>RC NIST STEP SF=400 NS=120</v>
      </c>
      <c r="F33" s="22" t="s">
        <v>47</v>
      </c>
      <c r="G33" s="22" t="str">
        <f t="shared" si="6"/>
        <v>RC NIST STEP SF=400 NS=120 S4</v>
      </c>
      <c r="H33" s="23">
        <f>SUMPRODUCT( ('RC'!$A$3:$A$1000=A33)*('RC'!$B$3:$B$1000=C33)*('RC'!$E$3:$E$1000=D33)*('RC'!$C$3:$C$1000=F33)*('RC'!$F$3:$F$1000) )</f>
        <v>-99.13</v>
      </c>
      <c r="I33" s="23">
        <f>SUMPRODUCT( ('RC'!$A$3:$A$1000=A33)*('RC'!$B$3:$B$1000=C33)*('RC'!$E$3:$E$1000=D33)*('RC'!$C$3:$C$1000=F33)*('RC'!$H$3:$H$1000) )</f>
        <v>-99.56</v>
      </c>
      <c r="J33" s="23">
        <f>$D$4</f>
        <v>5.5</v>
      </c>
      <c r="K33" s="23">
        <f t="shared" ref="K33:L42" si="7">H33+$J33</f>
        <v>-93.63</v>
      </c>
      <c r="L33" s="23">
        <f t="shared" si="7"/>
        <v>-94.06</v>
      </c>
      <c r="M33" s="23">
        <f>ABS(K33-K32)</f>
        <v>2.2819696881877576</v>
      </c>
      <c r="N33" s="39">
        <f>ABS(L33-L32)</f>
        <v>0.70983562214786389</v>
      </c>
      <c r="O33" s="32"/>
    </row>
    <row r="34" spans="1:15" x14ac:dyDescent="0.2">
      <c r="A34" s="22">
        <v>7</v>
      </c>
      <c r="B34" s="22" t="s">
        <v>36</v>
      </c>
      <c r="C34" s="22" t="s">
        <v>28</v>
      </c>
      <c r="D34" s="24" t="s">
        <v>25</v>
      </c>
      <c r="E34" s="22" t="str">
        <f t="shared" si="5"/>
        <v>RC+CE LCSD STEP SF=400 NS=120</v>
      </c>
      <c r="F34" s="22" t="s">
        <v>47</v>
      </c>
      <c r="G34" s="22" t="str">
        <f t="shared" si="6"/>
        <v>RC+CE LCSD STEP SF=400 NS=120 S4</v>
      </c>
      <c r="H34" s="23">
        <f>SUMPRODUCT( ('RC+CE'!$A$3:$A$988=A34)*('RC+CE'!$B$3:$B$988=C34)*('RC+CE'!$E$3:$E$988=D34)*('RC+CE'!$C$3:$C$988=F34)*('RC+CE'!$F$3:$F$988) )</f>
        <v>-96.084000000000003</v>
      </c>
      <c r="I34" s="23">
        <f>SUMPRODUCT( ('RC+CE'!$A$3:$A$988=A34)*('RC+CE'!$B$3:$B$988=C34)*('RC+CE'!$E$3:$E$988=D34)*('RC+CE'!$C$3:$C$988=F34)*('RC+CE'!$H$3:$H$988) )</f>
        <v>-97.599000000000004</v>
      </c>
      <c r="J34" s="23">
        <f>$G$4</f>
        <v>3.9</v>
      </c>
      <c r="K34" s="23">
        <f t="shared" si="7"/>
        <v>-92.183999999999997</v>
      </c>
      <c r="L34" s="23">
        <f t="shared" si="7"/>
        <v>-93.698999999999998</v>
      </c>
      <c r="M34" s="23">
        <f>ABS(K34-K32)</f>
        <v>0.83596968818775963</v>
      </c>
      <c r="N34" s="39">
        <f>ABS(L34-L32)</f>
        <v>0.34883562214785968</v>
      </c>
      <c r="O34" s="32"/>
    </row>
    <row r="35" spans="1:15" x14ac:dyDescent="0.2">
      <c r="A35" s="22">
        <v>7</v>
      </c>
      <c r="B35" s="22" t="s">
        <v>35</v>
      </c>
      <c r="C35" s="22" t="s">
        <v>37</v>
      </c>
      <c r="D35" s="22" t="s">
        <v>72</v>
      </c>
      <c r="E35" s="22" t="str">
        <f t="shared" si="5"/>
        <v>RTS UMi AVG {P 45,L 45,P 90}</v>
      </c>
      <c r="F35" s="22" t="s">
        <v>47</v>
      </c>
      <c r="G35" s="22" t="str">
        <f t="shared" si="6"/>
        <v>RTS UMi AVG {P 45,L 45,P 90} S4</v>
      </c>
      <c r="H35" s="23">
        <f>SUMPRODUCT( (RTS!$A$3:$A$1043=A35)*(RTS!$B$3:$B$1043=C35)*(RTS!$E$3:$E$1043=D35)*(RTS!$C$3:$C$1043=F35)*(RTS!$F$3:$F$1043) )</f>
        <v>-92.19522817764657</v>
      </c>
      <c r="I35" s="23">
        <f>SUMPRODUCT( (RTS!$A$3:$A$1043=A35)*(RTS!$B$3:$B$1043=C35)*(RTS!$E$3:$E$1043=D35)*(RTS!$C$3:$C$1043=F35)*(RTS!$G$3:$G$1043) )</f>
        <v>-94.123133213157217</v>
      </c>
      <c r="J35" s="23">
        <f>$J$4</f>
        <v>0.5</v>
      </c>
      <c r="K35" s="23">
        <f t="shared" si="7"/>
        <v>-91.69522817764657</v>
      </c>
      <c r="L35" s="23">
        <f t="shared" si="7"/>
        <v>-93.623133213157217</v>
      </c>
      <c r="M35" s="23">
        <f>ABS(K35-K32)</f>
        <v>0.34719786583433176</v>
      </c>
      <c r="N35" s="39">
        <f>ABS(L35-L32)</f>
        <v>0.27296883530507898</v>
      </c>
      <c r="O35" s="32"/>
    </row>
    <row r="36" spans="1:15" x14ac:dyDescent="0.2">
      <c r="A36" s="8">
        <v>7</v>
      </c>
      <c r="B36" s="8" t="s">
        <v>34</v>
      </c>
      <c r="C36" s="8" t="s">
        <v>37</v>
      </c>
      <c r="D36" s="8" t="s">
        <v>72</v>
      </c>
      <c r="E36" s="8" t="str">
        <f t="shared" si="5"/>
        <v>MPAC UMi AVG {P 45,L 45,P 90}</v>
      </c>
      <c r="F36" s="8" t="s">
        <v>48</v>
      </c>
      <c r="G36" s="8" t="str">
        <f t="shared" si="6"/>
        <v>MPAC UMi AVG {P 45,L 45,P 90} S6</v>
      </c>
      <c r="H36" s="9">
        <f>SUMPRODUCT( (MPAC!$A$3:$A$1067=A36)*(MPAC!$B$3:$B$1067=C36)*(MPAC!$E$3:$E$1067=D36)*(MPAC!$C$3:$C$1067=F36)*(MPAC!$F$3:$F$1067) )</f>
        <v>-92.860034200469158</v>
      </c>
      <c r="I36" s="9">
        <f>SUMPRODUCT( (MPAC!$A$3:$A$1067=A36)*(MPAC!$B$3:$B$1067=C36)*(MPAC!$E$3:$E$1067=D36)*(MPAC!$C$3:$C$1067=F36)*(MPAC!$G$3:$G$1067) )</f>
        <v>-95.007911082539522</v>
      </c>
      <c r="J36" s="9">
        <v>0</v>
      </c>
      <c r="K36" s="9">
        <f t="shared" si="7"/>
        <v>-92.860034200469158</v>
      </c>
      <c r="L36" s="9">
        <f t="shared" si="7"/>
        <v>-95.007911082539522</v>
      </c>
      <c r="M36" s="9"/>
      <c r="N36" s="40"/>
      <c r="O36" s="32"/>
    </row>
    <row r="37" spans="1:15" x14ac:dyDescent="0.2">
      <c r="A37" s="8">
        <v>7</v>
      </c>
      <c r="B37" s="8" t="s">
        <v>33</v>
      </c>
      <c r="C37" s="8" t="s">
        <v>23</v>
      </c>
      <c r="D37" s="8" t="s">
        <v>24</v>
      </c>
      <c r="E37" s="8" t="str">
        <f t="shared" si="5"/>
        <v>RC NIST STEP SF=2000 NS=120</v>
      </c>
      <c r="F37" s="8" t="s">
        <v>48</v>
      </c>
      <c r="G37" s="8" t="str">
        <f t="shared" si="6"/>
        <v>RC NIST STEP SF=2000 NS=120 S6</v>
      </c>
      <c r="H37" s="9">
        <f>SUMPRODUCT( ('RC'!$A$3:$A$1000=A37)*('RC'!$B$3:$B$1000=C37)*('RC'!$E$3:$E$1000=D37)*('RC'!$C$3:$C$1000=F37)*('RC'!$F$3:$F$1000) )</f>
        <v>-100.23</v>
      </c>
      <c r="I37" s="9">
        <f>SUMPRODUCT( ('RC'!$A$3:$A$1000=A37)*('RC'!$B$3:$B$1000=C37)*('RC'!$E$3:$E$1000=D37)*('RC'!$C$3:$C$1000=F37)*('RC'!$H$3:$H$1000) )</f>
        <v>-100.53</v>
      </c>
      <c r="J37" s="9">
        <f>$D$4</f>
        <v>5.5</v>
      </c>
      <c r="K37" s="9">
        <f t="shared" si="7"/>
        <v>-94.73</v>
      </c>
      <c r="L37" s="9">
        <f t="shared" si="7"/>
        <v>-95.03</v>
      </c>
      <c r="M37" s="9">
        <f>ABS(K37-K36)</f>
        <v>1.8699657995308456</v>
      </c>
      <c r="N37" s="40">
        <f>ABS(L37-L36)</f>
        <v>2.2088917460479252E-2</v>
      </c>
      <c r="O37" s="32"/>
    </row>
    <row r="38" spans="1:15" x14ac:dyDescent="0.2">
      <c r="A38" s="8">
        <v>7</v>
      </c>
      <c r="B38" s="8" t="s">
        <v>36</v>
      </c>
      <c r="C38" s="8" t="s">
        <v>28</v>
      </c>
      <c r="D38" s="8" t="s">
        <v>24</v>
      </c>
      <c r="E38" s="8" t="str">
        <f t="shared" si="5"/>
        <v>RC+CE LCSD STEP SF=2000 NS=120</v>
      </c>
      <c r="F38" s="8" t="s">
        <v>48</v>
      </c>
      <c r="G38" s="8" t="str">
        <f t="shared" si="6"/>
        <v>RC+CE LCSD STEP SF=2000 NS=120 S6</v>
      </c>
      <c r="H38" s="9">
        <f>SUMPRODUCT( ('RC+CE'!$A$3:$A$988=A38)*('RC+CE'!$B$3:$B$988=C38)*('RC+CE'!$E$3:$E$988=D38)*('RC+CE'!$C$3:$C$988=F38)*('RC+CE'!$F$3:$F$988) )</f>
        <v>-97.221000000000004</v>
      </c>
      <c r="I38" s="9">
        <f>SUMPRODUCT( ('RC+CE'!$A$3:$A$988=A38)*('RC+CE'!$B$3:$B$988=C38)*('RC+CE'!$E$3:$E$988=D38)*('RC+CE'!$C$3:$C$988=F38)*('RC+CE'!$H$3:$H$988) )</f>
        <v>-98.79</v>
      </c>
      <c r="J38" s="9">
        <f>$G$4</f>
        <v>3.9</v>
      </c>
      <c r="K38" s="9">
        <f t="shared" si="7"/>
        <v>-93.320999999999998</v>
      </c>
      <c r="L38" s="9">
        <f t="shared" si="7"/>
        <v>-94.89</v>
      </c>
      <c r="M38" s="9">
        <f>ABS(K38-K36)</f>
        <v>0.4609657995308396</v>
      </c>
      <c r="N38" s="40">
        <f>ABS(L38-L36)</f>
        <v>0.11791108253952132</v>
      </c>
      <c r="O38" s="32"/>
    </row>
    <row r="39" spans="1:15" x14ac:dyDescent="0.2">
      <c r="A39" s="8">
        <v>7</v>
      </c>
      <c r="B39" s="8" t="s">
        <v>35</v>
      </c>
      <c r="C39" s="8" t="s">
        <v>37</v>
      </c>
      <c r="D39" s="8" t="s">
        <v>72</v>
      </c>
      <c r="E39" s="8" t="str">
        <f t="shared" si="5"/>
        <v>RTS UMi AVG {P 45,L 45,P 90}</v>
      </c>
      <c r="F39" s="8" t="s">
        <v>48</v>
      </c>
      <c r="G39" s="8" t="str">
        <f t="shared" si="6"/>
        <v>RTS UMi AVG {P 45,L 45,P 90} S6</v>
      </c>
      <c r="H39" s="9">
        <f>SUMPRODUCT( (RTS!$A$3:$A$1043=A39)*(RTS!$B$3:$B$1043=C39)*(RTS!$E$3:$E$1043=D39)*(RTS!$C$3:$C$1043=F39)*(RTS!$F$3:$F$1043) )</f>
        <v>-93.049772373354571</v>
      </c>
      <c r="I39" s="9">
        <f>SUMPRODUCT( (RTS!$A$3:$A$1043=A39)*(RTS!$B$3:$B$1043=C39)*(RTS!$E$3:$E$1043=D39)*(RTS!$C$3:$C$1043=F39)*(RTS!$G$3:$G$1043) )</f>
        <v>-95.06326353636581</v>
      </c>
      <c r="J39" s="9">
        <f>$J$4</f>
        <v>0.5</v>
      </c>
      <c r="K39" s="9">
        <f t="shared" si="7"/>
        <v>-92.549772373354571</v>
      </c>
      <c r="L39" s="9">
        <f t="shared" si="7"/>
        <v>-94.56326353636581</v>
      </c>
      <c r="M39" s="9">
        <f>ABS(K39-K36)</f>
        <v>0.31026182711458716</v>
      </c>
      <c r="N39" s="40">
        <f>ABS(L39-L36)</f>
        <v>0.44464754617371227</v>
      </c>
      <c r="O39" s="32"/>
    </row>
    <row r="40" spans="1:15" x14ac:dyDescent="0.2">
      <c r="A40" s="25">
        <v>7</v>
      </c>
      <c r="B40" s="25" t="s">
        <v>34</v>
      </c>
      <c r="C40" s="25" t="s">
        <v>37</v>
      </c>
      <c r="D40" s="25" t="s">
        <v>72</v>
      </c>
      <c r="E40" s="25" t="str">
        <f t="shared" si="5"/>
        <v>MPAC UMi AVG {P 45,L 45,P 90}</v>
      </c>
      <c r="F40" s="25" t="s">
        <v>21</v>
      </c>
      <c r="G40" s="25" t="str">
        <f t="shared" si="6"/>
        <v>MPAC UMi AVG {P 45,L 45,P 90} Z3</v>
      </c>
      <c r="H40" s="26">
        <f>SUMPRODUCT( (MPAC!$A$3:$A$1067=A40)*(MPAC!$B$3:$B$1067=C40)*(MPAC!$E$3:$E$1067=D40)*(MPAC!$C$3:$C$1067=F40)*(MPAC!$F$3:$F$1067) )</f>
        <v>-94.124097911433481</v>
      </c>
      <c r="I40" s="26">
        <f>SUMPRODUCT( (MPAC!$A$3:$A$1067=A40)*(MPAC!$B$3:$B$1067=C40)*(MPAC!$E$3:$E$1067=D40)*(MPAC!$C$3:$C$1067=F40)*(MPAC!$G$3:$G$1067) )</f>
        <v>-96.108705211055792</v>
      </c>
      <c r="J40" s="26">
        <v>0</v>
      </c>
      <c r="K40" s="26">
        <f t="shared" si="7"/>
        <v>-94.124097911433481</v>
      </c>
      <c r="L40" s="26">
        <f t="shared" si="7"/>
        <v>-96.108705211055792</v>
      </c>
      <c r="M40" s="26"/>
      <c r="N40" s="41"/>
      <c r="O40" s="32"/>
    </row>
    <row r="41" spans="1:15" x14ac:dyDescent="0.2">
      <c r="A41" s="25">
        <v>7</v>
      </c>
      <c r="B41" s="25" t="s">
        <v>33</v>
      </c>
      <c r="C41" s="25" t="s">
        <v>23</v>
      </c>
      <c r="D41" s="25" t="s">
        <v>24</v>
      </c>
      <c r="E41" s="25" t="str">
        <f t="shared" si="5"/>
        <v>RC NIST STEP SF=2000 NS=120</v>
      </c>
      <c r="F41" s="25" t="s">
        <v>21</v>
      </c>
      <c r="G41" s="25" t="str">
        <f t="shared" si="6"/>
        <v>RC NIST STEP SF=2000 NS=120 Z3</v>
      </c>
      <c r="H41" s="26">
        <f>SUMPRODUCT( ('RC'!$A$3:$A$1000=A41)*('RC'!$B$3:$B$1000=C41)*('RC'!$E$3:$E$1000=D41)*('RC'!$C$3:$C$1000=F41)*('RC'!$F$3:$F$1000) )</f>
        <v>-100.82</v>
      </c>
      <c r="I41" s="26">
        <f>SUMPRODUCT( ('RC'!$A$3:$A$1000=A41)*('RC'!$B$3:$B$1000=C41)*('RC'!$E$3:$E$1000=D41)*('RC'!$C$3:$C$1000=F41)*('RC'!$H$3:$H$1000) )</f>
        <v>-101.12</v>
      </c>
      <c r="J41" s="26">
        <f>$D$4</f>
        <v>5.5</v>
      </c>
      <c r="K41" s="26">
        <f t="shared" si="7"/>
        <v>-95.32</v>
      </c>
      <c r="L41" s="26">
        <f t="shared" si="7"/>
        <v>-95.62</v>
      </c>
      <c r="M41" s="26">
        <f>ABS(K41-K40)</f>
        <v>1.1959020885665126</v>
      </c>
      <c r="N41" s="41">
        <f>ABS(L41-L40)</f>
        <v>0.48870521105578746</v>
      </c>
      <c r="O41" s="32"/>
    </row>
    <row r="42" spans="1:15" x14ac:dyDescent="0.2">
      <c r="A42" s="25">
        <v>7</v>
      </c>
      <c r="B42" s="25" t="s">
        <v>36</v>
      </c>
      <c r="C42" s="25" t="s">
        <v>28</v>
      </c>
      <c r="D42" s="25" t="s">
        <v>24</v>
      </c>
      <c r="E42" s="25" t="str">
        <f t="shared" si="5"/>
        <v>RC+CE LCSD STEP SF=2000 NS=120</v>
      </c>
      <c r="F42" s="25" t="s">
        <v>21</v>
      </c>
      <c r="G42" s="25" t="str">
        <f t="shared" si="6"/>
        <v>RC+CE LCSD STEP SF=2000 NS=120 Z3</v>
      </c>
      <c r="H42" s="26">
        <f>SUMPRODUCT( ('RC+CE'!$A$3:$A$988=A42)*('RC+CE'!$B$3:$B$988=C42)*('RC+CE'!$E$3:$E$988=D42)*('RC+CE'!$C$3:$C$988=F42)*('RC+CE'!$F$3:$F$988) )</f>
        <v>-97.721000000000004</v>
      </c>
      <c r="I42" s="26">
        <f>SUMPRODUCT( ('RC+CE'!$A$3:$A$988=A42)*('RC+CE'!$B$3:$B$988=C42)*('RC+CE'!$E$3:$E$988=D42)*('RC+CE'!$C$3:$C$988=F42)*('RC+CE'!$H$3:$H$988) )</f>
        <v>-99.296999999999997</v>
      </c>
      <c r="J42" s="26">
        <f>$G$4</f>
        <v>3.9</v>
      </c>
      <c r="K42" s="26">
        <f t="shared" si="7"/>
        <v>-93.820999999999998</v>
      </c>
      <c r="L42" s="26">
        <f t="shared" si="7"/>
        <v>-95.396999999999991</v>
      </c>
      <c r="M42" s="26">
        <f>ABS(K42-K40)</f>
        <v>0.30309791143348264</v>
      </c>
      <c r="N42" s="41">
        <f>ABS(L42-L40)</f>
        <v>0.71170521105580065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0" t="s">
        <v>5</v>
      </c>
      <c r="B44" s="10" t="s">
        <v>30</v>
      </c>
      <c r="C44" s="10" t="s">
        <v>7</v>
      </c>
      <c r="D44" s="10" t="s">
        <v>39</v>
      </c>
      <c r="E44" s="10" t="s">
        <v>40</v>
      </c>
      <c r="F44" s="10" t="s">
        <v>4</v>
      </c>
      <c r="G44" s="10" t="s">
        <v>41</v>
      </c>
      <c r="H44" s="11" t="s">
        <v>31</v>
      </c>
      <c r="I44" s="11" t="s">
        <v>32</v>
      </c>
      <c r="J44" s="11" t="s">
        <v>42</v>
      </c>
      <c r="K44" s="11" t="s">
        <v>43</v>
      </c>
      <c r="L44" s="11" t="s">
        <v>44</v>
      </c>
      <c r="M44" s="11" t="s">
        <v>45</v>
      </c>
      <c r="N44" s="34" t="s">
        <v>46</v>
      </c>
      <c r="O44" s="32"/>
    </row>
    <row r="45" spans="1:15" x14ac:dyDescent="0.2">
      <c r="A45" s="61">
        <v>41</v>
      </c>
      <c r="B45" s="61" t="s">
        <v>34</v>
      </c>
      <c r="C45" s="61" t="s">
        <v>37</v>
      </c>
      <c r="D45" s="61" t="s">
        <v>72</v>
      </c>
      <c r="E45" s="61" t="str">
        <f t="shared" ref="E45:E53" si="8">CONCATENATE(B45," ",C45," ",D45)</f>
        <v>MPAC UMi AVG {P 45,L 45,P 90}</v>
      </c>
      <c r="F45" s="61" t="s">
        <v>119</v>
      </c>
      <c r="G45" s="61" t="str">
        <f t="shared" ref="G45:G53" si="9">CONCATENATE(E45," ",F45)</f>
        <v>MPAC UMi AVG {P 45,L 45,P 90} A2860</v>
      </c>
      <c r="H45" s="62">
        <f>SUMPRODUCT( (MPAC!$A$3:$A$1067=A45)*(MPAC!$B$3:$B$1067=C45)*(MPAC!$E$3:$E$1067=D45)*(MPAC!$C$3:$C$1067=F45)*(MPAC!$F$3:$F$1067) )</f>
        <v>-95.585655185675307</v>
      </c>
      <c r="I45" s="62">
        <f>SUMPRODUCT( (MPAC!$A$3:$A$1067=A45)*(MPAC!$B$3:$B$1067=C45)*(MPAC!$E$3:$E$1067=D45)*(MPAC!$C$3:$C$1067=F45)*(MPAC!$G$3:$G$1067) )</f>
        <v>-97.731230601088299</v>
      </c>
      <c r="J45" s="62">
        <v>0</v>
      </c>
      <c r="K45" s="62">
        <f t="shared" ref="K45:K53" si="10">H45+$J45</f>
        <v>-95.585655185675307</v>
      </c>
      <c r="L45" s="62">
        <f t="shared" ref="L45:L53" si="11">I45+$J45</f>
        <v>-97.731230601088299</v>
      </c>
      <c r="M45" s="63"/>
      <c r="N45" s="63"/>
      <c r="O45" s="32"/>
    </row>
    <row r="46" spans="1:15" x14ac:dyDescent="0.2">
      <c r="A46" s="61">
        <v>41</v>
      </c>
      <c r="B46" s="61" t="s">
        <v>33</v>
      </c>
      <c r="C46" s="61" t="s">
        <v>23</v>
      </c>
      <c r="D46" s="61" t="s">
        <v>24</v>
      </c>
      <c r="E46" s="61" t="str">
        <f t="shared" si="8"/>
        <v>RC NIST STEP SF=2000 NS=120</v>
      </c>
      <c r="F46" s="61" t="s">
        <v>119</v>
      </c>
      <c r="G46" s="61" t="str">
        <f t="shared" si="9"/>
        <v>RC NIST STEP SF=2000 NS=120 A2860</v>
      </c>
      <c r="H46" s="62">
        <f>SUMPRODUCT( ('RC'!$A$3:$A$1000=A46)*('RC'!$B$3:$B$1000=C46)*('RC'!$E$3:$E$1000=D46)*('RC'!$C$3:$C$1000=F46)*('RC'!$F$3:$F$1000) )</f>
        <v>-103.4</v>
      </c>
      <c r="I46" s="62">
        <f>SUMPRODUCT( ('RC'!$A$3:$A$1000=A46)*('RC'!$B$3:$B$1000=C46)*('RC'!$E$3:$E$1000=D46)*('RC'!$C$3:$C$1000=F46)*('RC'!$H$3:$H$1000) )</f>
        <v>-103.7</v>
      </c>
      <c r="J46" s="62">
        <f>$D$5</f>
        <v>6</v>
      </c>
      <c r="K46" s="62">
        <f t="shared" si="10"/>
        <v>-97.4</v>
      </c>
      <c r="L46" s="62">
        <f t="shared" si="11"/>
        <v>-97.7</v>
      </c>
      <c r="M46" s="63">
        <f>ABS(K46-K45)</f>
        <v>1.8143448143246985</v>
      </c>
      <c r="N46" s="63">
        <f>ABS(L46-L45)</f>
        <v>3.1230601088296339E-2</v>
      </c>
      <c r="O46" s="32"/>
    </row>
    <row r="47" spans="1:15" x14ac:dyDescent="0.2">
      <c r="A47" s="61">
        <v>41</v>
      </c>
      <c r="B47" s="61" t="s">
        <v>36</v>
      </c>
      <c r="C47" s="61" t="s">
        <v>28</v>
      </c>
      <c r="D47" s="61" t="s">
        <v>24</v>
      </c>
      <c r="E47" s="61" t="str">
        <f t="shared" si="8"/>
        <v>RC+CE LCSD STEP SF=2000 NS=120</v>
      </c>
      <c r="F47" s="61" t="s">
        <v>119</v>
      </c>
      <c r="G47" s="61" t="str">
        <f t="shared" si="9"/>
        <v>RC+CE LCSD STEP SF=2000 NS=120 A2860</v>
      </c>
      <c r="H47" s="62">
        <f>SUMPRODUCT( ('RC+CE'!$A$3:$A$988=A47)*('RC+CE'!$B$3:$B$988=C47)*('RC+CE'!$E$3:$E$988=D47)*('RC+CE'!$C$3:$C$988=F47)*('RC+CE'!$F$3:$F$988) )</f>
        <v>-100.5</v>
      </c>
      <c r="I47" s="62">
        <f>SUMPRODUCT( ('RC+CE'!$A$3:$A$988=A47)*('RC+CE'!$B$3:$B$988=C47)*('RC+CE'!$E$3:$E$988=D47)*('RC+CE'!$C$3:$C$988=F47)*('RC+CE'!$H$3:$H$988) )</f>
        <v>-102</v>
      </c>
      <c r="J47" s="62">
        <f>$G$5</f>
        <v>4.5999999999999996</v>
      </c>
      <c r="K47" s="62">
        <f t="shared" si="10"/>
        <v>-95.9</v>
      </c>
      <c r="L47" s="62">
        <f t="shared" si="11"/>
        <v>-97.4</v>
      </c>
      <c r="M47" s="63">
        <f>ABS(K47-K45)</f>
        <v>0.31434481432469852</v>
      </c>
      <c r="N47" s="63">
        <f>ABS(L47-L45)</f>
        <v>0.3312306010882935</v>
      </c>
      <c r="O47" s="32"/>
    </row>
    <row r="48" spans="1:15" x14ac:dyDescent="0.2">
      <c r="A48" s="64">
        <v>41</v>
      </c>
      <c r="B48" s="64" t="s">
        <v>34</v>
      </c>
      <c r="C48" s="64" t="s">
        <v>37</v>
      </c>
      <c r="D48" s="64" t="s">
        <v>72</v>
      </c>
      <c r="E48" s="64" t="str">
        <f t="shared" si="8"/>
        <v>MPAC UMi AVG {P 45,L 45,P 90}</v>
      </c>
      <c r="F48" s="64" t="s">
        <v>120</v>
      </c>
      <c r="G48" s="64" t="str">
        <f t="shared" si="9"/>
        <v>MPAC UMi AVG {P 45,L 45,P 90} A5860</v>
      </c>
      <c r="H48" s="65">
        <f>SUMPRODUCT( (MPAC!$A$3:$A$1067=A48)*(MPAC!$B$3:$B$1067=C48)*(MPAC!$E$3:$E$1067=D48)*(MPAC!$C$3:$C$1067=F48)*(MPAC!$F$3:$F$1067) )</f>
        <v>-94.835744202609774</v>
      </c>
      <c r="I48" s="65">
        <f>SUMPRODUCT( (MPAC!$A$3:$A$1067=A48)*(MPAC!$B$3:$B$1067=C48)*(MPAC!$E$3:$E$1067=D48)*(MPAC!$C$3:$C$1067=F48)*(MPAC!$G$3:$G$1067) )</f>
        <v>-97.26779511671667</v>
      </c>
      <c r="J48" s="65">
        <v>0</v>
      </c>
      <c r="K48" s="65">
        <f t="shared" si="10"/>
        <v>-94.835744202609774</v>
      </c>
      <c r="L48" s="65">
        <f t="shared" si="11"/>
        <v>-97.26779511671667</v>
      </c>
      <c r="M48" s="66"/>
      <c r="N48" s="66"/>
      <c r="O48" s="32"/>
    </row>
    <row r="49" spans="1:15" x14ac:dyDescent="0.2">
      <c r="A49" s="64">
        <v>41</v>
      </c>
      <c r="B49" s="64" t="s">
        <v>33</v>
      </c>
      <c r="C49" s="64" t="s">
        <v>23</v>
      </c>
      <c r="D49" s="64" t="s">
        <v>24</v>
      </c>
      <c r="E49" s="64" t="str">
        <f t="shared" si="8"/>
        <v>RC NIST STEP SF=2000 NS=120</v>
      </c>
      <c r="F49" s="64" t="s">
        <v>120</v>
      </c>
      <c r="G49" s="64" t="str">
        <f t="shared" si="9"/>
        <v>RC NIST STEP SF=2000 NS=120 A5860</v>
      </c>
      <c r="H49" s="65">
        <f>SUMPRODUCT( ('RC'!$A$3:$A$1000=A49)*('RC'!$B$3:$B$1000=C49)*('RC'!$E$3:$E$1000=D49)*('RC'!$C$3:$C$1000=F49)*('RC'!$F$3:$F$1000) )</f>
        <v>-103.2</v>
      </c>
      <c r="I49" s="65">
        <f>SUMPRODUCT( ('RC'!$A$3:$A$1000=A49)*('RC'!$B$3:$B$1000=C49)*('RC'!$E$3:$E$1000=D49)*('RC'!$C$3:$C$1000=F49)*('RC'!$H$3:$H$1000) )</f>
        <v>-103.5</v>
      </c>
      <c r="J49" s="65">
        <f>$D$5</f>
        <v>6</v>
      </c>
      <c r="K49" s="65">
        <f t="shared" si="10"/>
        <v>-97.2</v>
      </c>
      <c r="L49" s="65">
        <f t="shared" si="11"/>
        <v>-97.5</v>
      </c>
      <c r="M49" s="66">
        <f>ABS(K49-K48)</f>
        <v>2.3642557973902285</v>
      </c>
      <c r="N49" s="66">
        <f>ABS(L49-L48)</f>
        <v>0.23220488328333033</v>
      </c>
      <c r="O49" s="32"/>
    </row>
    <row r="50" spans="1:15" x14ac:dyDescent="0.2">
      <c r="A50" s="64">
        <v>41</v>
      </c>
      <c r="B50" s="64" t="s">
        <v>36</v>
      </c>
      <c r="C50" s="64" t="s">
        <v>28</v>
      </c>
      <c r="D50" s="64" t="s">
        <v>24</v>
      </c>
      <c r="E50" s="64" t="str">
        <f t="shared" si="8"/>
        <v>RC+CE LCSD STEP SF=2000 NS=120</v>
      </c>
      <c r="F50" s="64" t="s">
        <v>120</v>
      </c>
      <c r="G50" s="64" t="str">
        <f t="shared" si="9"/>
        <v>RC+CE LCSD STEP SF=2000 NS=120 A5860</v>
      </c>
      <c r="H50" s="65">
        <f>SUMPRODUCT( ('RC+CE'!$A$3:$A$988=A50)*('RC+CE'!$B$3:$B$988=C50)*('RC+CE'!$E$3:$E$988=D50)*('RC+CE'!$C$3:$C$988=F50)*('RC+CE'!$F$3:$F$988) )</f>
        <v>-99.9</v>
      </c>
      <c r="I50" s="65">
        <f>SUMPRODUCT( ('RC+CE'!$A$3:$A$988=A50)*('RC+CE'!$B$3:$B$988=C50)*('RC+CE'!$E$3:$E$988=D50)*('RC+CE'!$C$3:$C$988=F50)*('RC+CE'!$H$3:$H$988) )</f>
        <v>-101.4</v>
      </c>
      <c r="J50" s="65">
        <f>$G$5</f>
        <v>4.5999999999999996</v>
      </c>
      <c r="K50" s="65">
        <f t="shared" si="10"/>
        <v>-95.300000000000011</v>
      </c>
      <c r="L50" s="65">
        <f t="shared" si="11"/>
        <v>-96.800000000000011</v>
      </c>
      <c r="M50" s="66">
        <f>ABS(K50-K48)</f>
        <v>0.46425579739023703</v>
      </c>
      <c r="N50" s="66">
        <f>ABS(L50-L48)</f>
        <v>0.4677951167166583</v>
      </c>
      <c r="O50" s="32"/>
    </row>
    <row r="51" spans="1:15" x14ac:dyDescent="0.2">
      <c r="A51" s="67">
        <v>41</v>
      </c>
      <c r="B51" s="67" t="s">
        <v>34</v>
      </c>
      <c r="C51" s="67" t="s">
        <v>37</v>
      </c>
      <c r="D51" s="67" t="s">
        <v>72</v>
      </c>
      <c r="E51" s="67" t="str">
        <f t="shared" si="8"/>
        <v>MPAC UMi AVG {P 45,L 45,P 90}</v>
      </c>
      <c r="F51" s="67" t="s">
        <v>121</v>
      </c>
      <c r="G51" s="67" t="str">
        <f t="shared" si="9"/>
        <v>MPAC UMi AVG {P 45,L 45,P 90} S5</v>
      </c>
      <c r="H51" s="68">
        <f>SUMPRODUCT( (MPAC!$A$3:$A$1067=A51)*(MPAC!$B$3:$B$1067=C51)*(MPAC!$E$3:$E$1067=D51)*(MPAC!$C$3:$C$1067=F51)*(MPAC!$F$3:$F$1067) )</f>
        <v>-97.022169194054314</v>
      </c>
      <c r="I51" s="68">
        <f>SUMPRODUCT( (MPAC!$A$3:$A$1067=A51)*(MPAC!$B$3:$B$1067=C51)*(MPAC!$E$3:$E$1067=D51)*(MPAC!$C$3:$C$1067=F51)*(MPAC!$G$3:$G$1067) )</f>
        <v>-99.353915383333259</v>
      </c>
      <c r="J51" s="68">
        <v>0</v>
      </c>
      <c r="K51" s="68">
        <f t="shared" si="10"/>
        <v>-97.022169194054314</v>
      </c>
      <c r="L51" s="68">
        <f t="shared" si="11"/>
        <v>-99.353915383333259</v>
      </c>
      <c r="M51" s="69"/>
      <c r="N51" s="69"/>
      <c r="O51" s="32"/>
    </row>
    <row r="52" spans="1:15" x14ac:dyDescent="0.2">
      <c r="A52" s="67">
        <v>41</v>
      </c>
      <c r="B52" s="67" t="s">
        <v>33</v>
      </c>
      <c r="C52" s="67" t="s">
        <v>23</v>
      </c>
      <c r="D52" s="67" t="s">
        <v>24</v>
      </c>
      <c r="E52" s="67" t="str">
        <f t="shared" si="8"/>
        <v>RC NIST STEP SF=2000 NS=120</v>
      </c>
      <c r="F52" s="67" t="s">
        <v>121</v>
      </c>
      <c r="G52" s="67" t="str">
        <f t="shared" si="9"/>
        <v>RC NIST STEP SF=2000 NS=120 S5</v>
      </c>
      <c r="H52" s="68">
        <f>SUMPRODUCT( ('RC'!$A$3:$A$1000=A52)*('RC'!$B$3:$B$1000=C52)*('RC'!$E$3:$E$1000=D52)*('RC'!$C$3:$C$1000=F52)*('RC'!$F$3:$F$1000) )</f>
        <v>-104.7</v>
      </c>
      <c r="I52" s="68">
        <f>SUMPRODUCT( ('RC'!$A$3:$A$1000=A52)*('RC'!$B$3:$B$1000=C52)*('RC'!$E$3:$E$1000=D52)*('RC'!$C$3:$C$1000=F52)*('RC'!$H$3:$H$1000) )</f>
        <v>-105.1</v>
      </c>
      <c r="J52" s="68">
        <f>$D$5</f>
        <v>6</v>
      </c>
      <c r="K52" s="68">
        <f t="shared" si="10"/>
        <v>-98.7</v>
      </c>
      <c r="L52" s="68">
        <f t="shared" si="11"/>
        <v>-99.1</v>
      </c>
      <c r="M52" s="69">
        <f>ABS(K52-K51)</f>
        <v>1.677830805945689</v>
      </c>
      <c r="N52" s="69">
        <f>ABS(L52-L51)</f>
        <v>0.2539153833332648</v>
      </c>
      <c r="O52" s="32"/>
    </row>
    <row r="53" spans="1:15" x14ac:dyDescent="0.2">
      <c r="A53" s="67">
        <v>41</v>
      </c>
      <c r="B53" s="67" t="s">
        <v>36</v>
      </c>
      <c r="C53" s="67" t="s">
        <v>28</v>
      </c>
      <c r="D53" s="67" t="s">
        <v>24</v>
      </c>
      <c r="E53" s="67" t="str">
        <f t="shared" si="8"/>
        <v>RC+CE LCSD STEP SF=2000 NS=120</v>
      </c>
      <c r="F53" s="67" t="s">
        <v>121</v>
      </c>
      <c r="G53" s="67" t="str">
        <f t="shared" si="9"/>
        <v>RC+CE LCSD STEP SF=2000 NS=120 S5</v>
      </c>
      <c r="H53" s="68">
        <f>SUMPRODUCT( ('RC+CE'!$A$3:$A$988=A53)*('RC+CE'!$B$3:$B$988=C53)*('RC+CE'!$E$3:$E$988=D53)*('RC+CE'!$C$3:$C$988=F53)*('RC+CE'!$F$3:$F$988) )</f>
        <v>-101.2</v>
      </c>
      <c r="I53" s="68">
        <f>SUMPRODUCT( ('RC+CE'!$A$3:$A$988=A53)*('RC+CE'!$B$3:$B$988=C53)*('RC+CE'!$E$3:$E$988=D53)*('RC+CE'!$C$3:$C$988=F53)*('RC+CE'!$H$3:$H$988) )</f>
        <v>-103</v>
      </c>
      <c r="J53" s="68">
        <f>$G$5</f>
        <v>4.5999999999999996</v>
      </c>
      <c r="K53" s="68">
        <f t="shared" si="10"/>
        <v>-96.600000000000009</v>
      </c>
      <c r="L53" s="68">
        <f t="shared" si="11"/>
        <v>-98.4</v>
      </c>
      <c r="M53" s="69">
        <f>ABS(K53-K51)</f>
        <v>0.42216919405430531</v>
      </c>
      <c r="N53" s="69">
        <f>ABS(L53-L51)</f>
        <v>0.95391538333325343</v>
      </c>
      <c r="O53" s="32"/>
    </row>
    <row r="54" spans="1:15" x14ac:dyDescent="0.2">
      <c r="A54" s="70"/>
      <c r="B54" s="70"/>
      <c r="C54" s="70"/>
      <c r="D54" s="70"/>
      <c r="E54" s="70"/>
      <c r="F54" s="70"/>
      <c r="G54" s="70"/>
      <c r="H54" s="71"/>
      <c r="I54" s="71"/>
      <c r="J54" s="71"/>
      <c r="K54" s="71"/>
      <c r="L54" s="71"/>
      <c r="M54" s="72"/>
      <c r="N54" s="72"/>
      <c r="O54" s="32"/>
    </row>
    <row r="55" spans="1:15" x14ac:dyDescent="0.2">
      <c r="A55" s="70"/>
      <c r="B55" s="70"/>
      <c r="C55" s="70"/>
      <c r="D55" s="70"/>
      <c r="E55" s="70"/>
      <c r="F55" s="70"/>
      <c r="G55" s="70"/>
      <c r="H55" s="71"/>
      <c r="I55" s="71"/>
      <c r="J55" s="71"/>
      <c r="K55" s="71"/>
      <c r="L55" s="71"/>
      <c r="M55" s="72"/>
      <c r="N55" s="72"/>
      <c r="O55" s="32"/>
    </row>
    <row r="56" spans="1:15" x14ac:dyDescent="0.2">
      <c r="A56" s="70"/>
      <c r="B56" s="70"/>
      <c r="C56" s="70"/>
      <c r="D56" s="70"/>
      <c r="E56" s="70"/>
      <c r="F56" s="70"/>
      <c r="G56" s="70"/>
      <c r="H56" s="71"/>
      <c r="I56" s="71"/>
      <c r="J56" s="71"/>
      <c r="K56" s="71"/>
      <c r="L56" s="71"/>
      <c r="M56" s="72"/>
      <c r="N56" s="72"/>
      <c r="O56" s="32"/>
    </row>
    <row r="57" spans="1:15" x14ac:dyDescent="0.2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32"/>
    </row>
  </sheetData>
  <mergeCells count="23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O1:P1"/>
    <mergeCell ref="J1:L1"/>
    <mergeCell ref="M1:N1"/>
    <mergeCell ref="A11:D11"/>
    <mergeCell ref="E11:F11"/>
    <mergeCell ref="A1:B4"/>
    <mergeCell ref="D1:F1"/>
    <mergeCell ref="G1:I1"/>
    <mergeCell ref="A8:F8"/>
    <mergeCell ref="A9:D9"/>
    <mergeCell ref="E9:F9"/>
    <mergeCell ref="A10:D10"/>
    <mergeCell ref="E10:F10"/>
  </mergeCells>
  <pageMargins left="0.7" right="0.7" top="0.75" bottom="0.75" header="0.3" footer="0.3"/>
  <pageSetup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="125" workbookViewId="0">
      <pane ySplit="18" topLeftCell="A47" activePane="bottomLeft" state="frozen"/>
      <selection activeCell="B1" sqref="B1"/>
      <selection pane="bottomLeft" activeCell="A14" sqref="A14:D1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494" t="s">
        <v>86</v>
      </c>
      <c r="B1" s="495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6"/>
      <c r="B2" s="497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6"/>
      <c r="B3" s="497"/>
      <c r="C3" s="42">
        <v>13</v>
      </c>
      <c r="D3" s="29">
        <f>'Harmonization Summary'!C15</f>
        <v>6.5</v>
      </c>
      <c r="E3" s="31">
        <f>MAX(N20,N24,N28,N33,N37,N41)</f>
        <v>4.5131872350492159</v>
      </c>
      <c r="F3" s="44">
        <f>MAX(M20,M24,M28,M33,M37,M41)</f>
        <v>5.6391543891871407</v>
      </c>
      <c r="G3" s="29">
        <f>'Harmonization Summary'!I15</f>
        <v>2.2999999999999998</v>
      </c>
      <c r="H3" s="30">
        <f>MAX(N21,N25,N29,N34,N38,N42)</f>
        <v>1.9871872350492197</v>
      </c>
      <c r="I3" s="2">
        <f>MAX(M21,M25,M29,M34,M38,M42)</f>
        <v>1.5840625698656936</v>
      </c>
      <c r="J3" s="29">
        <f>'Harmonization Summary'!O15</f>
        <v>0.6</v>
      </c>
      <c r="K3" s="30">
        <f>MAX(N22,N26,N35,N39)</f>
        <v>1.0017560942685009</v>
      </c>
      <c r="L3" s="2">
        <f>MAX(M22,M26,M35,M39)</f>
        <v>1.1779825223839566</v>
      </c>
      <c r="M3" s="31">
        <f t="shared" ref="M3:N5" si="0">MAX(E3,H3,K3)</f>
        <v>4.5131872350492159</v>
      </c>
      <c r="N3" s="31">
        <f t="shared" si="0"/>
        <v>5.6391543891871407</v>
      </c>
      <c r="O3" s="31">
        <f t="shared" ref="O3:P5" si="1">MAX(H3,K3)</f>
        <v>1.9871872350492197</v>
      </c>
      <c r="P3" s="31">
        <f t="shared" si="1"/>
        <v>1.5840625698656936</v>
      </c>
    </row>
    <row r="4" spans="1:16" x14ac:dyDescent="0.2">
      <c r="A4" s="496"/>
      <c r="B4" s="497"/>
      <c r="C4" s="42">
        <v>7</v>
      </c>
      <c r="D4" s="29">
        <f>'Harmonization Summary'!C16</f>
        <v>8.1999999999999993</v>
      </c>
      <c r="E4" s="31">
        <f>MAX(N46,N50,N54,N59,N63,N67)</f>
        <v>3.2237198012643091</v>
      </c>
      <c r="F4" s="44">
        <f>MAX(M46,M50,M54,M59,M63,M67)</f>
        <v>4.9325959981563869</v>
      </c>
      <c r="G4" s="29">
        <f>'Harmonization Summary'!I16</f>
        <v>3.8</v>
      </c>
      <c r="H4" s="30">
        <f>MAX(N47,N51,N55,N60,N64,N68)</f>
        <v>0.81528019873569235</v>
      </c>
      <c r="I4" s="2">
        <f>MAX(M47,M51,M55,M60,M64,M68)</f>
        <v>0.93596968818776816</v>
      </c>
      <c r="J4" s="29">
        <f>'Harmonization Summary'!O16</f>
        <v>0.3</v>
      </c>
      <c r="K4" s="30">
        <f>MAX(N48,N52,N61,N65)</f>
        <v>0.68016531733830732</v>
      </c>
      <c r="L4" s="2">
        <f>MAX(M48,M52,M61,M65)</f>
        <v>0.58454070602623176</v>
      </c>
      <c r="M4" s="31">
        <f t="shared" si="0"/>
        <v>3.2237198012643091</v>
      </c>
      <c r="N4" s="31">
        <f t="shared" si="0"/>
        <v>4.9325959981563869</v>
      </c>
      <c r="O4" s="31">
        <f t="shared" si="1"/>
        <v>0.81528019873569235</v>
      </c>
      <c r="P4" s="31">
        <f t="shared" si="1"/>
        <v>0.93596968818776816</v>
      </c>
    </row>
    <row r="5" spans="1:16" x14ac:dyDescent="0.2">
      <c r="A5" s="498"/>
      <c r="B5" s="499"/>
      <c r="C5" s="42">
        <v>41</v>
      </c>
      <c r="D5" s="29">
        <f>'Harmonization Summary'!C17</f>
        <v>9.1999999999999993</v>
      </c>
      <c r="E5" s="31">
        <f>MAX(N72,N75,N78,N83,N86,N89)</f>
        <v>3.4726961941815659</v>
      </c>
      <c r="F5" s="44">
        <f>MAX(M72,M75,M78,M83,M86,M89)</f>
        <v>5.4016791260714854</v>
      </c>
      <c r="G5" s="29">
        <f>'Harmonization Summary'!I17</f>
        <v>3.8</v>
      </c>
      <c r="H5" s="30">
        <f>MAX(N73,N76,N79,N84,N87,N90)</f>
        <v>1.6406607001869133</v>
      </c>
      <c r="I5" s="2">
        <f>MAX(M73,M76,M79,M84,M87,M90)</f>
        <v>1.2642557973902342</v>
      </c>
      <c r="J5" s="29"/>
      <c r="K5" s="30"/>
      <c r="L5" s="2"/>
      <c r="M5" s="31">
        <f t="shared" si="0"/>
        <v>3.4726961941815659</v>
      </c>
      <c r="N5" s="31">
        <f t="shared" si="0"/>
        <v>5.4016791260714854</v>
      </c>
      <c r="O5" s="31">
        <f t="shared" si="1"/>
        <v>1.6406607001869133</v>
      </c>
      <c r="P5" s="31">
        <f t="shared" si="1"/>
        <v>1.2642557973902342</v>
      </c>
    </row>
    <row r="6" spans="1:16" ht="57" customHeight="1" x14ac:dyDescent="0.2">
      <c r="A6" s="500" t="s">
        <v>118</v>
      </c>
      <c r="B6" s="500"/>
      <c r="C6" s="60"/>
      <c r="D6" s="501"/>
      <c r="E6" s="501"/>
      <c r="F6" s="501"/>
      <c r="G6" s="501" t="s">
        <v>122</v>
      </c>
      <c r="H6" s="501"/>
      <c r="I6" s="501"/>
      <c r="J6" s="501"/>
      <c r="K6" s="501"/>
      <c r="L6" s="501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491" t="str">
        <f>CONCATENATE(A1, " harmonization parameters")</f>
        <v>Opt.G harmonization parameters</v>
      </c>
      <c r="B8" s="491"/>
      <c r="C8" s="491"/>
      <c r="D8" s="491"/>
      <c r="E8" s="491"/>
      <c r="F8" s="491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491" t="s">
        <v>60</v>
      </c>
      <c r="B9" s="491"/>
      <c r="C9" s="491"/>
      <c r="D9" s="491"/>
      <c r="E9" s="491" t="s">
        <v>61</v>
      </c>
      <c r="F9" s="491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489" t="s">
        <v>62</v>
      </c>
      <c r="B10" s="489"/>
      <c r="C10" s="489"/>
      <c r="D10" s="489"/>
      <c r="E10" s="489" t="s">
        <v>63</v>
      </c>
      <c r="F10" s="489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489" t="s">
        <v>64</v>
      </c>
      <c r="B11" s="489"/>
      <c r="C11" s="489"/>
      <c r="D11" s="489"/>
      <c r="E11" s="489" t="s">
        <v>80</v>
      </c>
      <c r="F11" s="489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89" t="s">
        <v>65</v>
      </c>
      <c r="B12" s="489"/>
      <c r="C12" s="489"/>
      <c r="D12" s="489"/>
      <c r="E12" s="489" t="s">
        <v>66</v>
      </c>
      <c r="F12" s="489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89" t="s">
        <v>67</v>
      </c>
      <c r="B13" s="489"/>
      <c r="C13" s="489"/>
      <c r="D13" s="489"/>
      <c r="E13" s="493" t="s">
        <v>68</v>
      </c>
      <c r="F13" s="493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69</v>
      </c>
      <c r="B14" s="489"/>
      <c r="C14" s="489"/>
      <c r="D14" s="489"/>
      <c r="E14" s="489" t="s">
        <v>191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70</v>
      </c>
      <c r="B15" s="489"/>
      <c r="C15" s="489"/>
      <c r="D15" s="489"/>
      <c r="E15" s="489" t="s">
        <v>71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77</v>
      </c>
      <c r="B16" s="489"/>
      <c r="C16" s="489"/>
      <c r="D16" s="489"/>
      <c r="E16" s="489" t="s">
        <v>78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6.5</v>
      </c>
      <c r="K20" s="19">
        <f>H20+$J20</f>
        <v>-92.319000000000003</v>
      </c>
      <c r="L20" s="19">
        <f t="shared" ref="K20:L29" si="4">I20+$J20</f>
        <v>-92.590999999999994</v>
      </c>
      <c r="M20" s="35">
        <f>ABS(K20-K19)</f>
        <v>5.6391543891871407</v>
      </c>
      <c r="N20" s="35">
        <f>ABS(L20-L19)</f>
        <v>3.5585809921137752</v>
      </c>
      <c r="O20" s="32"/>
    </row>
    <row r="21" spans="1:15" x14ac:dyDescent="0.2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$G$3</f>
        <v>2.2999999999999998</v>
      </c>
      <c r="K21" s="19">
        <f t="shared" si="4"/>
        <v>-86.516000000000005</v>
      </c>
      <c r="L21" s="19">
        <f t="shared" si="4"/>
        <v>-88.754000000000005</v>
      </c>
      <c r="M21" s="35">
        <f>ABS(K21-K19)</f>
        <v>0.16384561081285653</v>
      </c>
      <c r="N21" s="35">
        <f>ABS(L21-L19)</f>
        <v>0.27841900788621388</v>
      </c>
      <c r="O21" s="32"/>
    </row>
    <row r="22" spans="1:15" x14ac:dyDescent="0.2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$J$3</f>
        <v>0.6</v>
      </c>
      <c r="K22" s="19">
        <f t="shared" si="4"/>
        <v>-87.857828133196818</v>
      </c>
      <c r="L22" s="19">
        <f t="shared" si="4"/>
        <v>-90.03417510215472</v>
      </c>
      <c r="M22" s="35">
        <f>ABS(K22-K19)</f>
        <v>1.1779825223839566</v>
      </c>
      <c r="N22" s="35">
        <f>ABS(L22-L19)</f>
        <v>1.0017560942685009</v>
      </c>
      <c r="O22" s="32"/>
    </row>
    <row r="23" spans="1:15" x14ac:dyDescent="0.2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(MPAC!$A$3:$A$1067=A23)*(MPAC!$B$3:$B$1067=C23)*(MPAC!$E$3:$E$1067=D23)*(MPAC!$C$3:$C$1067=F23)*(MPAC!$F$3:$F$1067) )</f>
        <v>-90.1300625698657</v>
      </c>
      <c r="I23" s="7">
        <f>SUMPRODUCT( (MPAC!$A$3:$A$1067=A23)*(MPAC!$B$3:$B$1067=C23)*(MPAC!$E$3:$E$1067=D23)*(MPAC!$C$3:$C$1067=F23)*(MPAC!$G$3:$G$1067) )</f>
        <v>-92.260390836070314</v>
      </c>
      <c r="J23" s="7">
        <v>0</v>
      </c>
      <c r="K23" s="7">
        <f t="shared" si="4"/>
        <v>-90.1300625698657</v>
      </c>
      <c r="L23" s="7">
        <f t="shared" si="4"/>
        <v>-92.260390836070314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6.5</v>
      </c>
      <c r="K24" s="7">
        <f t="shared" si="4"/>
        <v>-92.506</v>
      </c>
      <c r="L24" s="7">
        <f t="shared" si="4"/>
        <v>-92.796000000000006</v>
      </c>
      <c r="M24" s="36">
        <f>ABS(K24-K23)</f>
        <v>2.3759374301343001</v>
      </c>
      <c r="N24" s="36">
        <f>ABS(L24-L23)</f>
        <v>0.53560916392969204</v>
      </c>
      <c r="O24" s="32"/>
    </row>
    <row r="25" spans="1:15" x14ac:dyDescent="0.2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('RC+CE'!$A$3:$A$988=A25)*('RC+CE'!$B$3:$B$988=C25)*('RC+CE'!$E$3:$E$988=D25)*('RC+CE'!$C$3:$C$988=F25)*('RC+CE'!$F$3:$F$988) )</f>
        <v>-90.846000000000004</v>
      </c>
      <c r="I25" s="7">
        <f>SUMPRODUCT( ('RC+CE'!$A$3:$A$988=A25)*('RC+CE'!$B$3:$B$988=C25)*('RC+CE'!$E$3:$E$988=D25)*('RC+CE'!$C$3:$C$988=F25)*('RC+CE'!$H$3:$H$988) )</f>
        <v>-92.841999999999999</v>
      </c>
      <c r="J25" s="7">
        <f>$G$3</f>
        <v>2.2999999999999998</v>
      </c>
      <c r="K25" s="7">
        <f t="shared" si="4"/>
        <v>-88.546000000000006</v>
      </c>
      <c r="L25" s="7">
        <f t="shared" si="4"/>
        <v>-90.542000000000002</v>
      </c>
      <c r="M25" s="36">
        <f>ABS(K25-K23)</f>
        <v>1.5840625698656936</v>
      </c>
      <c r="N25" s="36">
        <f>ABS(L25-L23)</f>
        <v>1.7183908360703128</v>
      </c>
      <c r="O25" s="32"/>
    </row>
    <row r="26" spans="1:15" x14ac:dyDescent="0.2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(RTS!$A$3:$A$1043=A26)*(RTS!$B$3:$B$1043=C26)*(RTS!$E$3:$E$1043=D26)*(RTS!$C$3:$C$1043=F26)*(RTS!$F$3:$F$1043) )</f>
        <v>-90.89426648848152</v>
      </c>
      <c r="I26" s="7">
        <f>SUMPRODUCT( (RTS!$A$3:$A$1043=A26)*(RTS!$B$3:$B$1043=C26)*(RTS!$E$3:$E$1043=D26)*(RTS!$C$3:$C$1043=F26)*(RTS!$G$3:$G$1043) )</f>
        <v>-92.949903288556669</v>
      </c>
      <c r="J26" s="7">
        <f>$J$3</f>
        <v>0.6</v>
      </c>
      <c r="K26" s="7">
        <f t="shared" si="4"/>
        <v>-90.294266488481526</v>
      </c>
      <c r="L26" s="7">
        <f t="shared" si="4"/>
        <v>-92.349903288556675</v>
      </c>
      <c r="M26" s="36">
        <f>ABS(K26-K23)</f>
        <v>0.16420391861582573</v>
      </c>
      <c r="N26" s="36">
        <f>ABS(L26-L23)</f>
        <v>8.9512452486360417E-2</v>
      </c>
      <c r="O26" s="32"/>
    </row>
    <row r="27" spans="1:15" x14ac:dyDescent="0.2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(MPAC!$A$3:$A$1067=A27)*(MPAC!$B$3:$B$1067=C27)*(MPAC!$E$3:$E$1067=D27)*(MPAC!$C$3:$C$1067=F27)*(MPAC!$F$3:$F$1067) )</f>
        <v>-87.806075062757827</v>
      </c>
      <c r="I27" s="21">
        <f>SUMPRODUCT( (MPAC!$A$3:$A$1067=A27)*(MPAC!$B$3:$B$1067=C27)*(MPAC!$E$3:$E$1067=D27)*(MPAC!$C$3:$C$1067=F27)*(MPAC!$G$3:$G$1067) )</f>
        <v>-90.135958402999407</v>
      </c>
      <c r="J27" s="21">
        <v>0</v>
      </c>
      <c r="K27" s="21">
        <f t="shared" si="4"/>
        <v>-87.806075062757827</v>
      </c>
      <c r="L27" s="21">
        <f t="shared" si="4"/>
        <v>-90.135958402999407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6.5</v>
      </c>
      <c r="K28" s="21">
        <f t="shared" si="4"/>
        <v>-91.033000000000001</v>
      </c>
      <c r="L28" s="21">
        <f t="shared" si="4"/>
        <v>-91.325999999999993</v>
      </c>
      <c r="M28" s="37">
        <f>ABS(K28-K27)</f>
        <v>3.226924937242174</v>
      </c>
      <c r="N28" s="37">
        <f>ABS(L28-L27)</f>
        <v>1.1900415970005866</v>
      </c>
      <c r="O28" s="32"/>
    </row>
    <row r="29" spans="1:15" x14ac:dyDescent="0.2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('RC+CE'!$A$3:$A$988=A29)*('RC+CE'!$B$3:$B$988=C29)*('RC+CE'!$E$3:$E$988=D29)*('RC+CE'!$C$3:$C$988=F29)*('RC+CE'!$F$3:$F$988) )</f>
        <v>0</v>
      </c>
      <c r="I29" s="21">
        <f>SUMPRODUCT( ('RC+CE'!$A$3:$A$988=A29)*('RC+CE'!$B$3:$B$988=C29)*('RC+CE'!$E$3:$E$988=D29)*('RC+CE'!$C$3:$C$988=F29)*('RC+CE'!$H$3:$H$988) )</f>
        <v>-90.801000000000002</v>
      </c>
      <c r="J29" s="21">
        <f>$G$3</f>
        <v>2.2999999999999998</v>
      </c>
      <c r="K29" s="21">
        <f t="shared" si="4"/>
        <v>2.2999999999999998</v>
      </c>
      <c r="L29" s="21">
        <f t="shared" si="4"/>
        <v>-88.501000000000005</v>
      </c>
      <c r="M29" s="37"/>
      <c r="N29" s="37">
        <f>ABS(L29-L27)</f>
        <v>1.634958402999402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">
      <c r="A32" s="18">
        <v>13</v>
      </c>
      <c r="B32" s="18" t="s">
        <v>34</v>
      </c>
      <c r="C32" s="18" t="s">
        <v>37</v>
      </c>
      <c r="D32" s="18" t="str">
        <f>$D$19</f>
        <v>Top 3 Pos</v>
      </c>
      <c r="E32" s="18" t="str">
        <f t="shared" ref="E32:E42" si="5">CONCATENATE(B32," ",C32," ",D32)</f>
        <v>MPAC UMi Top 3 Pos</v>
      </c>
      <c r="F32" s="18" t="s">
        <v>8</v>
      </c>
      <c r="G32" s="18" t="str">
        <f t="shared" ref="G32:G42" si="6">CONCATENATE(E32," ",F32)</f>
        <v>MPAC UMi Top 3 Pos XT1080</v>
      </c>
      <c r="H32" s="19">
        <f>SUMPRODUCT( (MPAC!$A$3:$A$1067=A32)*(MPAC!$B$3:$B$1067=C32)*(MPAC!$E$3:$E$1067=D32)*(MPAC!$C$3:$C$1067=F32)*(MPAC!$F$3:$F$1067) )</f>
        <v>-92.706265679566798</v>
      </c>
      <c r="I32" s="19">
        <f>SUMPRODUCT( (MPAC!$A$3:$A$1067=A32)*(MPAC!$B$3:$B$1067=C32)*(MPAC!$E$3:$E$1067=D32)*(MPAC!$C$3:$C$1067=F32)*(MPAC!$G$3:$G$1067) )</f>
        <v>-94.686181696746331</v>
      </c>
      <c r="J32" s="19">
        <v>0</v>
      </c>
      <c r="K32" s="19">
        <f>H32+$J32</f>
        <v>-92.706265679566798</v>
      </c>
      <c r="L32" s="19">
        <f>I32+$J32</f>
        <v>-94.686181696746331</v>
      </c>
      <c r="M32" s="35"/>
      <c r="N32" s="35"/>
      <c r="O32" s="32"/>
    </row>
    <row r="33" spans="1:15" x14ac:dyDescent="0.2">
      <c r="A33" s="18">
        <v>13</v>
      </c>
      <c r="B33" s="18" t="s">
        <v>33</v>
      </c>
      <c r="C33" s="18" t="s">
        <v>23</v>
      </c>
      <c r="D33" s="18" t="s">
        <v>24</v>
      </c>
      <c r="E33" s="18" t="str">
        <f t="shared" si="5"/>
        <v>RC NIST STEP SF=2000 NS=120</v>
      </c>
      <c r="F33" s="18" t="s">
        <v>8</v>
      </c>
      <c r="G33" s="18" t="str">
        <f t="shared" si="6"/>
        <v>RC NIST STEP SF=2000 NS=120 XT1080</v>
      </c>
      <c r="H33" s="19">
        <f>SUMPRODUCT( ('RC'!$A$3:$A$1000=A33)*('RC'!$B$3:$B$1000=C33)*('RC'!$E$3:$E$1000=D33)*('RC'!$C$3:$C$1000=F33)*('RC'!$F$3:$F$1000) )</f>
        <v>-98.819000000000003</v>
      </c>
      <c r="I33" s="19">
        <f>SUMPRODUCT( ('RC'!$A$3:$A$1000=A33)*('RC'!$B$3:$B$1000=C33)*('RC'!$E$3:$E$1000=D33)*('RC'!$C$3:$C$1000=F33)*('RC'!$H$3:$H$1000) )</f>
        <v>-99.090999999999994</v>
      </c>
      <c r="J33" s="19">
        <f>$D$3</f>
        <v>6.5</v>
      </c>
      <c r="K33" s="19">
        <f t="shared" ref="K33:L42" si="7">H33+$J33</f>
        <v>-92.319000000000003</v>
      </c>
      <c r="L33" s="19">
        <f t="shared" si="7"/>
        <v>-92.590999999999994</v>
      </c>
      <c r="M33" s="35">
        <f>ABS(K33-K32)</f>
        <v>0.38726567956679503</v>
      </c>
      <c r="N33" s="35">
        <f>ABS(L33-L32)</f>
        <v>2.0951816967463373</v>
      </c>
      <c r="O33" s="32"/>
    </row>
    <row r="34" spans="1:15" x14ac:dyDescent="0.2">
      <c r="A34" s="18">
        <v>13</v>
      </c>
      <c r="B34" s="18" t="s">
        <v>36</v>
      </c>
      <c r="C34" s="18" t="s">
        <v>28</v>
      </c>
      <c r="D34" s="18" t="s">
        <v>24</v>
      </c>
      <c r="E34" s="18" t="str">
        <f t="shared" si="5"/>
        <v>RC+CE LCSD STEP SF=2000 NS=120</v>
      </c>
      <c r="F34" s="18" t="s">
        <v>8</v>
      </c>
      <c r="G34" s="18" t="str">
        <f t="shared" si="6"/>
        <v>RC+CE LCSD STEP SF=2000 NS=120 XT1080</v>
      </c>
      <c r="H34" s="19">
        <f>SUMPRODUCT( ('RC+CE'!$A$3:$A$988=A34)*('RC+CE'!$B$3:$B$988=C34)*('RC+CE'!$E$3:$E$988=D34)*('RC+CE'!$C$3:$C$988=F34)*('RC+CE'!$F$3:$F$988) )</f>
        <v>-94.542000000000002</v>
      </c>
      <c r="I34" s="19">
        <f>SUMPRODUCT( ('RC+CE'!$A$3:$A$988=A34)*('RC+CE'!$B$3:$B$988=C34)*('RC+CE'!$E$3:$E$988=D34)*('RC+CE'!$C$3:$C$988=F34)*('RC+CE'!$H$3:$H$988) )</f>
        <v>-96.13</v>
      </c>
      <c r="J34" s="19">
        <f>$G$3</f>
        <v>2.2999999999999998</v>
      </c>
      <c r="K34" s="19">
        <f t="shared" si="7"/>
        <v>-92.242000000000004</v>
      </c>
      <c r="L34" s="19">
        <f t="shared" si="7"/>
        <v>-93.83</v>
      </c>
      <c r="M34" s="35">
        <f>ABS(K34-K32)</f>
        <v>0.46426567956679321</v>
      </c>
      <c r="N34" s="35">
        <f>ABS(L34-L32)</f>
        <v>0.85618169674633293</v>
      </c>
      <c r="O34" s="32"/>
    </row>
    <row r="35" spans="1:15" x14ac:dyDescent="0.2">
      <c r="A35" s="18">
        <v>13</v>
      </c>
      <c r="B35" s="18" t="s">
        <v>35</v>
      </c>
      <c r="C35" s="18" t="s">
        <v>37</v>
      </c>
      <c r="D35" s="18" t="str">
        <f>$D$19</f>
        <v>Top 3 Pos</v>
      </c>
      <c r="E35" s="18" t="str">
        <f t="shared" si="5"/>
        <v>RTS UMi Top 3 Pos</v>
      </c>
      <c r="F35" s="18" t="s">
        <v>8</v>
      </c>
      <c r="G35" s="18" t="str">
        <f t="shared" si="6"/>
        <v>RTS UMi Top 3 Pos XT1080</v>
      </c>
      <c r="H35" s="19">
        <f>SUMPRODUCT( (RTS!$A$3:$A$1043=A35)*(RTS!$B$3:$B$1043=C35)*(RTS!$E$3:$E$1043=D35)*(RTS!$C$3:$C$1043=F35)*(RTS!$F$3:$F$1043) )</f>
        <v>-93.281058677660639</v>
      </c>
      <c r="I35" s="19">
        <f>SUMPRODUCT( (RTS!$A$3:$A$1043=A35)*(RTS!$B$3:$B$1043=C35)*(RTS!$E$3:$E$1043=D35)*(RTS!$C$3:$C$1043=F35)*(RTS!$G$3:$G$1043) )</f>
        <v>-94.554445606420188</v>
      </c>
      <c r="J35" s="19">
        <f>$J$3</f>
        <v>0.6</v>
      </c>
      <c r="K35" s="19">
        <f t="shared" si="7"/>
        <v>-92.681058677660644</v>
      </c>
      <c r="L35" s="19">
        <f t="shared" si="7"/>
        <v>-93.954445606420194</v>
      </c>
      <c r="M35" s="35">
        <f>ABS(K35-K32)</f>
        <v>2.5207001906153437E-2</v>
      </c>
      <c r="N35" s="35">
        <f>ABS(L35-L32)</f>
        <v>0.7317360903261374</v>
      </c>
      <c r="O35" s="32"/>
    </row>
    <row r="36" spans="1:15" x14ac:dyDescent="0.2">
      <c r="A36" s="6">
        <v>13</v>
      </c>
      <c r="B36" s="6" t="s">
        <v>34</v>
      </c>
      <c r="C36" s="6" t="s">
        <v>37</v>
      </c>
      <c r="D36" s="6" t="str">
        <f>$D$19</f>
        <v>Top 3 Pos</v>
      </c>
      <c r="E36" s="6" t="str">
        <f t="shared" si="5"/>
        <v>MPAC UMi Top 3 Pos</v>
      </c>
      <c r="F36" s="6" t="s">
        <v>20</v>
      </c>
      <c r="G36" s="6" t="str">
        <f t="shared" si="6"/>
        <v>MPAC UMi Top 3 Pos XT1096</v>
      </c>
      <c r="H36" s="7">
        <f>SUMPRODUCT( (MPAC!$A$3:$A$1067=A36)*(MPAC!$B$3:$B$1067=C36)*(MPAC!$E$3:$E$1067=D36)*(MPAC!$C$3:$C$1067=F36)*(MPAC!$F$3:$F$1067) )</f>
        <v>-95.348692642194976</v>
      </c>
      <c r="I36" s="7">
        <f>SUMPRODUCT( (MPAC!$A$3:$A$1067=A36)*(MPAC!$B$3:$B$1067=C36)*(MPAC!$E$3:$E$1067=D36)*(MPAC!$C$3:$C$1067=F36)*(MPAC!$G$3:$G$1067) )</f>
        <v>-97.309187235049222</v>
      </c>
      <c r="J36" s="7">
        <v>0</v>
      </c>
      <c r="K36" s="7">
        <f t="shared" si="7"/>
        <v>-95.348692642194976</v>
      </c>
      <c r="L36" s="7">
        <f t="shared" si="7"/>
        <v>-97.309187235049222</v>
      </c>
      <c r="M36" s="36"/>
      <c r="N36" s="36"/>
      <c r="O36" s="32"/>
    </row>
    <row r="37" spans="1:15" x14ac:dyDescent="0.2">
      <c r="A37" s="6">
        <v>13</v>
      </c>
      <c r="B37" s="6" t="s">
        <v>33</v>
      </c>
      <c r="C37" s="6" t="s">
        <v>23</v>
      </c>
      <c r="D37" s="6" t="s">
        <v>24</v>
      </c>
      <c r="E37" s="6" t="str">
        <f t="shared" si="5"/>
        <v>RC NIST STEP SF=2000 NS=120</v>
      </c>
      <c r="F37" s="6" t="s">
        <v>20</v>
      </c>
      <c r="G37" s="6" t="str">
        <f t="shared" si="6"/>
        <v>RC NIST STEP SF=2000 NS=120 XT1096</v>
      </c>
      <c r="H37" s="7">
        <f>SUMPRODUCT( ('RC'!$A$3:$A$1000=A37)*('RC'!$B$3:$B$1000=C37)*('RC'!$E$3:$E$1000=D37)*('RC'!$C$3:$C$1000=F37)*('RC'!$F$3:$F$1000) )</f>
        <v>-99.006</v>
      </c>
      <c r="I37" s="7">
        <f>SUMPRODUCT( ('RC'!$A$3:$A$1000=A37)*('RC'!$B$3:$B$1000=C37)*('RC'!$E$3:$E$1000=D37)*('RC'!$C$3:$C$1000=F37)*('RC'!$H$3:$H$1000) )</f>
        <v>-99.296000000000006</v>
      </c>
      <c r="J37" s="7">
        <f>$D$3</f>
        <v>6.5</v>
      </c>
      <c r="K37" s="7">
        <f t="shared" si="7"/>
        <v>-92.506</v>
      </c>
      <c r="L37" s="7">
        <f t="shared" si="7"/>
        <v>-92.796000000000006</v>
      </c>
      <c r="M37" s="36">
        <f>ABS(K37-K36)</f>
        <v>2.8426926421949759</v>
      </c>
      <c r="N37" s="36">
        <f>ABS(L37-L36)</f>
        <v>4.5131872350492159</v>
      </c>
      <c r="O37" s="32"/>
    </row>
    <row r="38" spans="1:15" x14ac:dyDescent="0.2">
      <c r="A38" s="6">
        <v>13</v>
      </c>
      <c r="B38" s="6" t="s">
        <v>36</v>
      </c>
      <c r="C38" s="6" t="s">
        <v>28</v>
      </c>
      <c r="D38" s="6" t="s">
        <v>24</v>
      </c>
      <c r="E38" s="6" t="str">
        <f t="shared" si="5"/>
        <v>RC+CE LCSD STEP SF=2000 NS=120</v>
      </c>
      <c r="F38" s="6" t="s">
        <v>20</v>
      </c>
      <c r="G38" s="6" t="str">
        <f t="shared" si="6"/>
        <v>RC+CE LCSD STEP SF=2000 NS=120 XT1096</v>
      </c>
      <c r="H38" s="7">
        <f>SUMPRODUCT( ('RC+CE'!$A$3:$A$988=A38)*('RC+CE'!$B$3:$B$988=C38)*('RC+CE'!$E$3:$E$988=D38)*('RC+CE'!$C$3:$C$988=F38)*('RC+CE'!$F$3:$F$988) )</f>
        <v>-96.064999999999998</v>
      </c>
      <c r="I38" s="7">
        <f>SUMPRODUCT( ('RC+CE'!$A$3:$A$988=A38)*('RC+CE'!$B$3:$B$988=C38)*('RC+CE'!$E$3:$E$988=D38)*('RC+CE'!$C$3:$C$988=F38)*('RC+CE'!$H$3:$H$988) )</f>
        <v>-97.622</v>
      </c>
      <c r="J38" s="7">
        <f>$G$3</f>
        <v>2.2999999999999998</v>
      </c>
      <c r="K38" s="7">
        <f t="shared" si="7"/>
        <v>-93.765000000000001</v>
      </c>
      <c r="L38" s="7">
        <f t="shared" si="7"/>
        <v>-95.322000000000003</v>
      </c>
      <c r="M38" s="36">
        <f>ABS(K38-K36)</f>
        <v>1.5836926421949755</v>
      </c>
      <c r="N38" s="36">
        <f>ABS(L38-L36)</f>
        <v>1.9871872350492197</v>
      </c>
      <c r="O38" s="32"/>
    </row>
    <row r="39" spans="1:15" x14ac:dyDescent="0.2">
      <c r="A39" s="6">
        <v>13</v>
      </c>
      <c r="B39" s="6" t="s">
        <v>35</v>
      </c>
      <c r="C39" s="6" t="s">
        <v>37</v>
      </c>
      <c r="D39" s="6" t="str">
        <f>$D$19</f>
        <v>Top 3 Pos</v>
      </c>
      <c r="E39" s="6" t="str">
        <f t="shared" si="5"/>
        <v>RTS UMi Top 3 Pos</v>
      </c>
      <c r="F39" s="6" t="s">
        <v>20</v>
      </c>
      <c r="G39" s="6" t="str">
        <f t="shared" si="6"/>
        <v>RTS UMi Top 3 Pos XT1096</v>
      </c>
      <c r="H39" s="7">
        <f>SUMPRODUCT( (RTS!$A$3:$A$1043=A39)*(RTS!$B$3:$B$1043=C39)*(RTS!$E$3:$E$1043=D39)*(RTS!$C$3:$C$1043=F39)*(RTS!$F$3:$F$1043) )</f>
        <v>-95.528409385894705</v>
      </c>
      <c r="I39" s="7">
        <f>SUMPRODUCT( (RTS!$A$3:$A$1043=A39)*(RTS!$B$3:$B$1043=C39)*(RTS!$E$3:$E$1043=D39)*(RTS!$C$3:$C$1043=F39)*(RTS!$G$3:$G$1043) )</f>
        <v>-97.477347413694432</v>
      </c>
      <c r="J39" s="7">
        <f>$J$3</f>
        <v>0.6</v>
      </c>
      <c r="K39" s="7">
        <f t="shared" si="7"/>
        <v>-94.92840938589471</v>
      </c>
      <c r="L39" s="7">
        <f t="shared" si="7"/>
        <v>-96.877347413694437</v>
      </c>
      <c r="M39" s="36">
        <f>ABS(K39-K36)</f>
        <v>0.42028325630026586</v>
      </c>
      <c r="N39" s="36">
        <f>ABS(L39-L36)</f>
        <v>0.43183982135478516</v>
      </c>
      <c r="O39" s="32"/>
    </row>
    <row r="40" spans="1:15" x14ac:dyDescent="0.2">
      <c r="A40" s="20">
        <v>13</v>
      </c>
      <c r="B40" s="20" t="s">
        <v>34</v>
      </c>
      <c r="C40" s="20" t="s">
        <v>37</v>
      </c>
      <c r="D40" s="20" t="str">
        <f>$D$19</f>
        <v>Top 3 Pos</v>
      </c>
      <c r="E40" s="20" t="str">
        <f t="shared" si="5"/>
        <v>MPAC UMi Top 3 Pos</v>
      </c>
      <c r="F40" s="20" t="s">
        <v>21</v>
      </c>
      <c r="G40" s="20" t="str">
        <f t="shared" si="6"/>
        <v>MPAC UMi Top 3 Pos Z3</v>
      </c>
      <c r="H40" s="21">
        <f>SUMPRODUCT( (MPAC!$A$3:$A$1067=A40)*(MPAC!$B$3:$B$1067=C40)*(MPAC!$E$3:$E$1067=D40)*(MPAC!$C$3:$C$1067=F40)*(MPAC!$F$3:$F$1067) )</f>
        <v>-93.231794475170744</v>
      </c>
      <c r="I40" s="21">
        <f>SUMPRODUCT( (MPAC!$A$3:$A$1067=A40)*(MPAC!$B$3:$B$1067=C40)*(MPAC!$E$3:$E$1067=D40)*(MPAC!$C$3:$C$1067=F40)*(MPAC!$G$3:$G$1067) )</f>
        <v>-95.259125973382467</v>
      </c>
      <c r="J40" s="21">
        <v>0</v>
      </c>
      <c r="K40" s="21">
        <f t="shared" si="7"/>
        <v>-93.231794475170744</v>
      </c>
      <c r="L40" s="21">
        <f t="shared" si="7"/>
        <v>-95.259125973382467</v>
      </c>
      <c r="M40" s="37"/>
      <c r="N40" s="37"/>
      <c r="O40" s="32"/>
    </row>
    <row r="41" spans="1:15" x14ac:dyDescent="0.2">
      <c r="A41" s="20">
        <v>13</v>
      </c>
      <c r="B41" s="20" t="s">
        <v>33</v>
      </c>
      <c r="C41" s="20" t="s">
        <v>23</v>
      </c>
      <c r="D41" s="20" t="s">
        <v>24</v>
      </c>
      <c r="E41" s="20" t="str">
        <f t="shared" si="5"/>
        <v>RC NIST STEP SF=2000 NS=120</v>
      </c>
      <c r="F41" s="20" t="s">
        <v>21</v>
      </c>
      <c r="G41" s="20" t="str">
        <f t="shared" si="6"/>
        <v>RC NIST STEP SF=2000 NS=120 Z3</v>
      </c>
      <c r="H41" s="21">
        <f>SUMPRODUCT( ('RC'!$A$3:$A$1000=A41)*('RC'!$B$3:$B$1000=C41)*('RC'!$E$3:$E$1000=D41)*('RC'!$C$3:$C$1000=F41)*('RC'!$F$3:$F$1000) )</f>
        <v>-97.533000000000001</v>
      </c>
      <c r="I41" s="21">
        <f>SUMPRODUCT( ('RC'!$A$3:$A$1000=A41)*('RC'!$B$3:$B$1000=C41)*('RC'!$E$3:$E$1000=D41)*('RC'!$C$3:$C$1000=F41)*('RC'!$H$3:$H$1000) )</f>
        <v>-97.825999999999993</v>
      </c>
      <c r="J41" s="21">
        <f>$D$3</f>
        <v>6.5</v>
      </c>
      <c r="K41" s="21">
        <f t="shared" si="7"/>
        <v>-91.033000000000001</v>
      </c>
      <c r="L41" s="21">
        <f t="shared" si="7"/>
        <v>-91.325999999999993</v>
      </c>
      <c r="M41" s="37">
        <f>ABS(K41-K40)</f>
        <v>2.1987944751707431</v>
      </c>
      <c r="N41" s="37">
        <f>ABS(L41-L40)</f>
        <v>3.9331259733824737</v>
      </c>
      <c r="O41" s="32"/>
    </row>
    <row r="42" spans="1:15" x14ac:dyDescent="0.2">
      <c r="A42" s="20">
        <v>13</v>
      </c>
      <c r="B42" s="20" t="s">
        <v>36</v>
      </c>
      <c r="C42" s="20" t="s">
        <v>28</v>
      </c>
      <c r="D42" s="20" t="s">
        <v>24</v>
      </c>
      <c r="E42" s="20" t="str">
        <f t="shared" si="5"/>
        <v>RC+CE LCSD STEP SF=2000 NS=120</v>
      </c>
      <c r="F42" s="20" t="s">
        <v>21</v>
      </c>
      <c r="G42" s="20" t="str">
        <f t="shared" si="6"/>
        <v>RC+CE LCSD STEP SF=2000 NS=120 Z3</v>
      </c>
      <c r="H42" s="21">
        <f>SUMPRODUCT( ('RC+CE'!$A$3:$A$988=A42)*('RC+CE'!$B$3:$B$988=C42)*('RC+CE'!$E$3:$E$988=D42)*('RC+CE'!$C$3:$C$988=F42)*('RC+CE'!$F$3:$F$988) )</f>
        <v>-94.305999999999997</v>
      </c>
      <c r="I42" s="21">
        <f>SUMPRODUCT( ('RC+CE'!$A$3:$A$988=A42)*('RC+CE'!$B$3:$B$988=C42)*('RC+CE'!$E$3:$E$988=D42)*('RC+CE'!$C$3:$C$988=F42)*('RC+CE'!$H$3:$H$988) )</f>
        <v>-95.852000000000004</v>
      </c>
      <c r="J42" s="21">
        <f>$G$3</f>
        <v>2.2999999999999998</v>
      </c>
      <c r="K42" s="21">
        <f t="shared" si="7"/>
        <v>-92.006</v>
      </c>
      <c r="L42" s="21">
        <f t="shared" si="7"/>
        <v>-93.552000000000007</v>
      </c>
      <c r="M42" s="37">
        <f>ABS(K42-K40)</f>
        <v>1.2257944751707441</v>
      </c>
      <c r="N42" s="37">
        <f>ABS(L42-L40)</f>
        <v>1.7071259733824604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8">CONCATENATE(B45," ",C45," ",D45)</f>
        <v>MPAC UMa Top 3 Pos</v>
      </c>
      <c r="F45" s="22" t="s">
        <v>47</v>
      </c>
      <c r="G45" s="22" t="str">
        <f t="shared" ref="G45:G55" si="9">CONCATENATE(E45," ",F45)</f>
        <v>MPAC UMa Top 3 Pos S4</v>
      </c>
      <c r="H45" s="23">
        <f>SUMPRODUCT( (MPAC!$A$3:$A$1067=A45)*(MPAC!$B$3:$B$1067=C45)*(MPAC!$E$3:$E$1067=D45)*(MPAC!$C$3:$C$1067=F45)*(MPAC!$F$3:$F$1067) )</f>
        <v>-85.997404001843606</v>
      </c>
      <c r="I45" s="23">
        <f>SUMPRODUCT( (MPAC!$A$3:$A$1067=A45)*(MPAC!$B$3:$B$1067=C45)*(MPAC!$E$3:$E$1067=D45)*(MPAC!$C$3:$C$1067=F45)*(MPAC!$G$3:$G$1067) )</f>
        <v>-88.13628019873569</v>
      </c>
      <c r="J45" s="23">
        <v>0</v>
      </c>
      <c r="K45" s="23">
        <f>H45+$J45</f>
        <v>-85.997404001843606</v>
      </c>
      <c r="L45" s="23">
        <f>I45+$J45</f>
        <v>-88.13628019873569</v>
      </c>
      <c r="M45" s="23"/>
      <c r="N45" s="39"/>
      <c r="O45" s="32"/>
    </row>
    <row r="46" spans="1:15" x14ac:dyDescent="0.2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8"/>
        <v>RC NIST STEP SF=400 NS=120</v>
      </c>
      <c r="F46" s="22" t="s">
        <v>47</v>
      </c>
      <c r="G46" s="22" t="str">
        <f t="shared" si="9"/>
        <v>RC NIST STEP SF=400 NS=120 S4</v>
      </c>
      <c r="H46" s="23">
        <f>SUMPRODUCT( ('RC'!$A$3:$A$1000=A46)*('RC'!$B$3:$B$1000=C46)*('RC'!$E$3:$E$1000=D46)*('RC'!$C$3:$C$1000=F46)*('RC'!$F$3:$F$1000) )</f>
        <v>-99.13</v>
      </c>
      <c r="I46" s="23">
        <f>SUMPRODUCT( ('RC'!$A$3:$A$1000=A46)*('RC'!$B$3:$B$1000=C46)*('RC'!$E$3:$E$1000=D46)*('RC'!$C$3:$C$1000=F46)*('RC'!$H$3:$H$1000) )</f>
        <v>-99.56</v>
      </c>
      <c r="J46" s="23">
        <f>$D$4</f>
        <v>8.1999999999999993</v>
      </c>
      <c r="K46" s="23">
        <f t="shared" ref="K46:L55" si="10">H46+$J46</f>
        <v>-90.929999999999993</v>
      </c>
      <c r="L46" s="23">
        <f t="shared" si="10"/>
        <v>-91.36</v>
      </c>
      <c r="M46" s="23">
        <f>ABS(K46-K45)</f>
        <v>4.9325959981563869</v>
      </c>
      <c r="N46" s="39">
        <f>ABS(L46-L45)</f>
        <v>3.2237198012643091</v>
      </c>
      <c r="O46" s="32"/>
    </row>
    <row r="47" spans="1:15" x14ac:dyDescent="0.2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8"/>
        <v>RC+CE HCLD STEP SF=400 NS=120</v>
      </c>
      <c r="F47" s="22" t="s">
        <v>47</v>
      </c>
      <c r="G47" s="22" t="str">
        <f t="shared" si="9"/>
        <v>RC+CE HCLD STEP SF=400 NS=120 S4</v>
      </c>
      <c r="H47" s="23">
        <f>SUMPRODUCT( ('RC+CE'!$A$3:$A$988=A47)*('RC+CE'!$B$3:$B$988=C47)*('RC+CE'!$E$3:$E$988=D47)*('RC+CE'!$C$3:$C$988=F47)*('RC+CE'!$F$3:$F$988) )</f>
        <v>-89.19</v>
      </c>
      <c r="I47" s="23">
        <f>SUMPRODUCT( ('RC+CE'!$A$3:$A$988=A47)*('RC+CE'!$B$3:$B$988=C47)*('RC+CE'!$E$3:$E$988=D47)*('RC+CE'!$C$3:$C$988=F47)*('RC+CE'!$H$3:$H$988) )</f>
        <v>-91.120999999999995</v>
      </c>
      <c r="J47" s="23">
        <f>$G$4</f>
        <v>3.8</v>
      </c>
      <c r="K47" s="23">
        <f t="shared" si="10"/>
        <v>-85.39</v>
      </c>
      <c r="L47" s="23">
        <f t="shared" si="10"/>
        <v>-87.320999999999998</v>
      </c>
      <c r="M47" s="23">
        <f>ABS(K47-K45)</f>
        <v>0.6074040018436051</v>
      </c>
      <c r="N47" s="39">
        <f>ABS(L47-L45)</f>
        <v>0.81528019873569235</v>
      </c>
      <c r="O47" s="32"/>
    </row>
    <row r="48" spans="1:15" x14ac:dyDescent="0.2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8"/>
        <v>RTS UMa Top 3 Pos</v>
      </c>
      <c r="F48" s="22" t="s">
        <v>47</v>
      </c>
      <c r="G48" s="22" t="str">
        <f t="shared" si="9"/>
        <v>RTS UMa Top 3 Pos S4</v>
      </c>
      <c r="H48" s="23">
        <f>SUMPRODUCT( (RTS!$A$3:$A$1043=A48)*(RTS!$B$3:$B$1043=C48)*(RTS!$E$3:$E$1043=D48)*(RTS!$C$3:$C$1043=F48)*(RTS!$F$3:$F$1043) )</f>
        <v>-86.71777215952973</v>
      </c>
      <c r="I48" s="23">
        <f>SUMPRODUCT( (RTS!$A$3:$A$1043=A48)*(RTS!$B$3:$B$1043=C48)*(RTS!$E$3:$E$1043=D48)*(RTS!$C$3:$C$1043=F48)*(RTS!$G$3:$G$1043) )</f>
        <v>-89.030276560557155</v>
      </c>
      <c r="J48" s="23">
        <f>$J$4</f>
        <v>0.3</v>
      </c>
      <c r="K48" s="23">
        <f t="shared" si="10"/>
        <v>-86.417772159529733</v>
      </c>
      <c r="L48" s="23">
        <f t="shared" si="10"/>
        <v>-88.730276560557158</v>
      </c>
      <c r="M48" s="23">
        <f>ABS(K48-K45)</f>
        <v>0.42036815768612712</v>
      </c>
      <c r="N48" s="39">
        <f>ABS(L48-L45)</f>
        <v>0.59399636182146764</v>
      </c>
      <c r="O48" s="32"/>
    </row>
    <row r="49" spans="1:15" x14ac:dyDescent="0.2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8"/>
        <v>MPAC UMa Top 3 Pos</v>
      </c>
      <c r="F49" s="8" t="s">
        <v>48</v>
      </c>
      <c r="G49" s="8" t="str">
        <f t="shared" si="9"/>
        <v>MPAC UMa Top 3 Pos S6</v>
      </c>
      <c r="H49" s="9">
        <f>SUMPRODUCT( (MPAC!$A$3:$A$1067=A49)*(MPAC!$B$3:$B$1067=C49)*(MPAC!$E$3:$E$1067=D49)*(MPAC!$C$3:$C$1067=F49)*(MPAC!$F$3:$F$1067) )</f>
        <v>-88.145868875777865</v>
      </c>
      <c r="I49" s="9">
        <f>SUMPRODUCT( (MPAC!$A$3:$A$1067=A49)*(MPAC!$B$3:$B$1067=C49)*(MPAC!$E$3:$E$1067=D49)*(MPAC!$C$3:$C$1067=F49)*(MPAC!$G$3:$G$1067) )</f>
        <v>-90.199603797499122</v>
      </c>
      <c r="J49" s="9">
        <v>0</v>
      </c>
      <c r="K49" s="9">
        <f t="shared" si="10"/>
        <v>-88.145868875777865</v>
      </c>
      <c r="L49" s="9">
        <f t="shared" si="10"/>
        <v>-90.199603797499122</v>
      </c>
      <c r="M49" s="9"/>
      <c r="N49" s="40"/>
      <c r="O49" s="32"/>
    </row>
    <row r="50" spans="1:15" x14ac:dyDescent="0.2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8"/>
        <v>RC NIST STEP SF=2000 NS=120</v>
      </c>
      <c r="F50" s="8" t="s">
        <v>48</v>
      </c>
      <c r="G50" s="8" t="str">
        <f t="shared" si="9"/>
        <v>RC NIST STEP SF=2000 NS=120 S6</v>
      </c>
      <c r="H50" s="9">
        <f>SUMPRODUCT( ('RC'!$A$3:$A$1000=A50)*('RC'!$B$3:$B$1000=C50)*('RC'!$E$3:$E$1000=D50)*('RC'!$C$3:$C$1000=F50)*('RC'!$F$3:$F$1000) )</f>
        <v>-100.23</v>
      </c>
      <c r="I50" s="9">
        <f>SUMPRODUCT( ('RC'!$A$3:$A$1000=A50)*('RC'!$B$3:$B$1000=C50)*('RC'!$E$3:$E$1000=D50)*('RC'!$C$3:$C$1000=F50)*('RC'!$H$3:$H$1000) )</f>
        <v>-100.53</v>
      </c>
      <c r="J50" s="9">
        <f>$D$4</f>
        <v>8.1999999999999993</v>
      </c>
      <c r="K50" s="9">
        <f t="shared" si="10"/>
        <v>-92.03</v>
      </c>
      <c r="L50" s="9">
        <f t="shared" si="10"/>
        <v>-92.33</v>
      </c>
      <c r="M50" s="9">
        <f>ABS(K50-K49)</f>
        <v>3.8841311242221366</v>
      </c>
      <c r="N50" s="40">
        <f>ABS(L50-L49)</f>
        <v>2.1303962025008758</v>
      </c>
      <c r="O50" s="32"/>
    </row>
    <row r="51" spans="1:15" x14ac:dyDescent="0.2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8"/>
        <v>RC+CE HCLD STEP SF=2000 NS=120</v>
      </c>
      <c r="F51" s="8" t="s">
        <v>48</v>
      </c>
      <c r="G51" s="8" t="str">
        <f t="shared" si="9"/>
        <v>RC+CE HCLD STEP SF=2000 NS=120 S6</v>
      </c>
      <c r="H51" s="9">
        <f>SUMPRODUCT( ('RC+CE'!$A$3:$A$988=A51)*('RC+CE'!$B$3:$B$988=C51)*('RC+CE'!$E$3:$E$988=D51)*('RC+CE'!$C$3:$C$988=F51)*('RC+CE'!$F$3:$F$988) )</f>
        <v>-91.491</v>
      </c>
      <c r="I51" s="9">
        <f>SUMPRODUCT( ('RC+CE'!$A$3:$A$988=A51)*('RC+CE'!$B$3:$B$988=C51)*('RC+CE'!$E$3:$E$988=D51)*('RC+CE'!$C$3:$C$988=F51)*('RC+CE'!$H$3:$H$988) )</f>
        <v>-93.275999999999996</v>
      </c>
      <c r="J51" s="9">
        <f>$G$4</f>
        <v>3.8</v>
      </c>
      <c r="K51" s="9">
        <f t="shared" si="10"/>
        <v>-87.691000000000003</v>
      </c>
      <c r="L51" s="9">
        <f t="shared" si="10"/>
        <v>-89.475999999999999</v>
      </c>
      <c r="M51" s="9">
        <f>ABS(K51-K49)</f>
        <v>0.45486887577786206</v>
      </c>
      <c r="N51" s="40">
        <f>ABS(L51-L49)</f>
        <v>0.7236037974991234</v>
      </c>
      <c r="O51" s="32"/>
    </row>
    <row r="52" spans="1:15" x14ac:dyDescent="0.2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8"/>
        <v>RTS UMa Top 3 Pos</v>
      </c>
      <c r="F52" s="8" t="s">
        <v>48</v>
      </c>
      <c r="G52" s="8" t="str">
        <f t="shared" si="9"/>
        <v>RTS UMa Top 3 Pos S6</v>
      </c>
      <c r="H52" s="9">
        <f>SUMPRODUCT( (RTS!$A$3:$A$1043=A52)*(RTS!$B$3:$B$1043=C52)*(RTS!$E$3:$E$1043=D52)*(RTS!$C$3:$C$1043=F52)*(RTS!$F$3:$F$1043) )</f>
        <v>-87.86132816975163</v>
      </c>
      <c r="I52" s="9">
        <f>SUMPRODUCT( (RTS!$A$3:$A$1043=A52)*(RTS!$B$3:$B$1043=C52)*(RTS!$E$3:$E$1043=D52)*(RTS!$C$3:$C$1043=F52)*(RTS!$G$3:$G$1043) )</f>
        <v>-89.819438480160812</v>
      </c>
      <c r="J52" s="9">
        <f>$J$4</f>
        <v>0.3</v>
      </c>
      <c r="K52" s="9">
        <f t="shared" si="10"/>
        <v>-87.561328169751633</v>
      </c>
      <c r="L52" s="9">
        <f t="shared" si="10"/>
        <v>-89.519438480160815</v>
      </c>
      <c r="M52" s="9">
        <f>ABS(K52-K49)</f>
        <v>0.58454070602623176</v>
      </c>
      <c r="N52" s="40">
        <f>ABS(L52-L49)</f>
        <v>0.68016531733830732</v>
      </c>
      <c r="O52" s="32"/>
    </row>
    <row r="53" spans="1:15" x14ac:dyDescent="0.2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8"/>
        <v>MPAC UMa Top 3 Pos</v>
      </c>
      <c r="F53" s="25" t="s">
        <v>21</v>
      </c>
      <c r="G53" s="25" t="str">
        <f t="shared" si="9"/>
        <v>MPAC UMa Top 3 Pos Z3</v>
      </c>
      <c r="H53" s="26">
        <f>SUMPRODUCT( (MPAC!$A$3:$A$1067=A53)*(MPAC!$B$3:$B$1067=C53)*(MPAC!$E$3:$E$1067=D53)*(MPAC!$C$3:$C$1067=F53)*(MPAC!$F$3:$F$1067) )</f>
        <v>-88.925579032672232</v>
      </c>
      <c r="I53" s="26">
        <f>SUMPRODUCT( (MPAC!$A$3:$A$1067=A53)*(MPAC!$B$3:$B$1067=C53)*(MPAC!$E$3:$E$1067=D53)*(MPAC!$C$3:$C$1067=F53)*(MPAC!$G$3:$G$1067) )</f>
        <v>-91.02333949820617</v>
      </c>
      <c r="J53" s="26">
        <v>0</v>
      </c>
      <c r="K53" s="26">
        <f t="shared" si="10"/>
        <v>-88.925579032672232</v>
      </c>
      <c r="L53" s="26">
        <f t="shared" si="10"/>
        <v>-91.02333949820617</v>
      </c>
      <c r="M53" s="26"/>
      <c r="N53" s="41"/>
      <c r="O53" s="32"/>
    </row>
    <row r="54" spans="1:15" x14ac:dyDescent="0.2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8"/>
        <v>RC NIST STEP SF=2000 NS=120</v>
      </c>
      <c r="F54" s="25" t="s">
        <v>21</v>
      </c>
      <c r="G54" s="25" t="str">
        <f t="shared" si="9"/>
        <v>RC NIST STEP SF=2000 NS=120 Z3</v>
      </c>
      <c r="H54" s="26">
        <f>SUMPRODUCT( ('RC'!$A$3:$A$1000=A54)*('RC'!$B$3:$B$1000=C54)*('RC'!$E$3:$E$1000=D54)*('RC'!$C$3:$C$1000=F54)*('RC'!$F$3:$F$1000) )</f>
        <v>-100.82</v>
      </c>
      <c r="I54" s="26">
        <f>SUMPRODUCT( ('RC'!$A$3:$A$1000=A54)*('RC'!$B$3:$B$1000=C54)*('RC'!$E$3:$E$1000=D54)*('RC'!$C$3:$C$1000=F54)*('RC'!$H$3:$H$1000) )</f>
        <v>-101.12</v>
      </c>
      <c r="J54" s="26">
        <f>$D$4</f>
        <v>8.1999999999999993</v>
      </c>
      <c r="K54" s="26">
        <f t="shared" si="10"/>
        <v>-92.61999999999999</v>
      </c>
      <c r="L54" s="26">
        <f t="shared" si="10"/>
        <v>-92.92</v>
      </c>
      <c r="M54" s="26">
        <f>ABS(K54-K53)</f>
        <v>3.6944209673277584</v>
      </c>
      <c r="N54" s="41">
        <f>ABS(L54-L53)</f>
        <v>1.8966605017938321</v>
      </c>
      <c r="O54" s="32"/>
    </row>
    <row r="55" spans="1:15" x14ac:dyDescent="0.2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8"/>
        <v>RC+CE HCLD STEP SF=2000 NS=120</v>
      </c>
      <c r="F55" s="25" t="s">
        <v>21</v>
      </c>
      <c r="G55" s="25" t="str">
        <f t="shared" si="9"/>
        <v>RC+CE HCLD STEP SF=2000 NS=120 Z3</v>
      </c>
      <c r="H55" s="26">
        <f>SUMPRODUCT( ('RC+CE'!$A$3:$A$988=A55)*('RC+CE'!$B$3:$B$988=C55)*('RC+CE'!$E$3:$E$988=D55)*('RC+CE'!$C$3:$C$988=F55)*('RC+CE'!$F$3:$F$988) )</f>
        <v>0</v>
      </c>
      <c r="I55" s="26">
        <f>SUMPRODUCT( ('RC+CE'!$A$3:$A$988=A55)*('RC+CE'!$B$3:$B$988=C55)*('RC+CE'!$E$3:$E$988=D55)*('RC+CE'!$C$3:$C$988=F55)*('RC+CE'!$H$3:$H$988) )</f>
        <v>-94.058000000000007</v>
      </c>
      <c r="J55" s="26">
        <f>$G$4</f>
        <v>3.8</v>
      </c>
      <c r="K55" s="26">
        <f t="shared" si="10"/>
        <v>3.8</v>
      </c>
      <c r="L55" s="26">
        <f t="shared" si="10"/>
        <v>-90.25800000000001</v>
      </c>
      <c r="M55" s="26"/>
      <c r="N55" s="41">
        <f>ABS(L55-L53)</f>
        <v>0.76533949820615987</v>
      </c>
      <c r="O55" s="32"/>
    </row>
    <row r="56" spans="1:15" x14ac:dyDescent="0.2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">
      <c r="A58" s="22">
        <v>7</v>
      </c>
      <c r="B58" s="22" t="s">
        <v>34</v>
      </c>
      <c r="C58" s="22" t="s">
        <v>37</v>
      </c>
      <c r="D58" s="22" t="str">
        <f>$D$19</f>
        <v>Top 3 Pos</v>
      </c>
      <c r="E58" s="22" t="str">
        <f t="shared" ref="E58:E68" si="11">CONCATENATE(B58," ",C58," ",D58)</f>
        <v>MPAC UMi Top 3 Pos</v>
      </c>
      <c r="F58" s="22" t="s">
        <v>47</v>
      </c>
      <c r="G58" s="22" t="str">
        <f t="shared" ref="G58:G68" si="12">CONCATENATE(E58," ",F58)</f>
        <v>MPAC UMi Top 3 Pos S4</v>
      </c>
      <c r="H58" s="23">
        <f>SUMPRODUCT( (MPAC!$A$3:$A$1067=A58)*(MPAC!$B$3:$B$1067=C58)*(MPAC!$E$3:$E$1067=D58)*(MPAC!$C$3:$C$1067=F58)*(MPAC!$F$3:$F$1067) )</f>
        <v>-91.348030311812238</v>
      </c>
      <c r="I58" s="23">
        <f>SUMPRODUCT( (MPAC!$A$3:$A$1067=A58)*(MPAC!$B$3:$B$1067=C58)*(MPAC!$E$3:$E$1067=D58)*(MPAC!$C$3:$C$1067=F58)*(MPAC!$G$3:$G$1067) )</f>
        <v>-93.350164377852138</v>
      </c>
      <c r="J58" s="23">
        <v>0</v>
      </c>
      <c r="K58" s="23">
        <f>H58+$J58</f>
        <v>-91.348030311812238</v>
      </c>
      <c r="L58" s="23">
        <f>I58+$J58</f>
        <v>-93.350164377852138</v>
      </c>
      <c r="M58" s="23"/>
      <c r="N58" s="39"/>
      <c r="O58" s="32"/>
    </row>
    <row r="59" spans="1:15" x14ac:dyDescent="0.2">
      <c r="A59" s="22">
        <v>7</v>
      </c>
      <c r="B59" s="22" t="s">
        <v>33</v>
      </c>
      <c r="C59" s="22" t="s">
        <v>23</v>
      </c>
      <c r="D59" s="24" t="s">
        <v>25</v>
      </c>
      <c r="E59" s="22" t="str">
        <f t="shared" si="11"/>
        <v>RC NIST STEP SF=400 NS=120</v>
      </c>
      <c r="F59" s="22" t="s">
        <v>47</v>
      </c>
      <c r="G59" s="22" t="str">
        <f t="shared" si="12"/>
        <v>RC NIST STEP SF=400 NS=120 S4</v>
      </c>
      <c r="H59" s="23">
        <f>SUMPRODUCT( ('RC'!$A$3:$A$1000=A59)*('RC'!$B$3:$B$1000=C59)*('RC'!$E$3:$E$1000=D59)*('RC'!$C$3:$C$1000=F59)*('RC'!$F$3:$F$1000) )</f>
        <v>-99.13</v>
      </c>
      <c r="I59" s="23">
        <f>SUMPRODUCT( ('RC'!$A$3:$A$1000=A59)*('RC'!$B$3:$B$1000=C59)*('RC'!$E$3:$E$1000=D59)*('RC'!$C$3:$C$1000=F59)*('RC'!$H$3:$H$1000) )</f>
        <v>-99.56</v>
      </c>
      <c r="J59" s="23">
        <f>$D$4</f>
        <v>8.1999999999999993</v>
      </c>
      <c r="K59" s="23">
        <f t="shared" ref="K59:L68" si="13">H59+$J59</f>
        <v>-90.929999999999993</v>
      </c>
      <c r="L59" s="23">
        <f t="shared" si="13"/>
        <v>-91.36</v>
      </c>
      <c r="M59" s="23">
        <f>ABS(K59-K58)</f>
        <v>0.41803031181224526</v>
      </c>
      <c r="N59" s="39">
        <f>ABS(L59-L58)</f>
        <v>1.990164377852139</v>
      </c>
      <c r="O59" s="32"/>
    </row>
    <row r="60" spans="1:15" x14ac:dyDescent="0.2">
      <c r="A60" s="22">
        <v>7</v>
      </c>
      <c r="B60" s="22" t="s">
        <v>36</v>
      </c>
      <c r="C60" s="22" t="s">
        <v>28</v>
      </c>
      <c r="D60" s="24" t="s">
        <v>25</v>
      </c>
      <c r="E60" s="22" t="str">
        <f t="shared" si="11"/>
        <v>RC+CE LCSD STEP SF=400 NS=120</v>
      </c>
      <c r="F60" s="22" t="s">
        <v>47</v>
      </c>
      <c r="G60" s="22" t="str">
        <f t="shared" si="12"/>
        <v>RC+CE LCSD STEP SF=400 NS=120 S4</v>
      </c>
      <c r="H60" s="23">
        <f>SUMPRODUCT( ('RC+CE'!$A$3:$A$988=A60)*('RC+CE'!$B$3:$B$988=C60)*('RC+CE'!$E$3:$E$988=D60)*('RC+CE'!$C$3:$C$988=F60)*('RC+CE'!$F$3:$F$988) )</f>
        <v>-96.084000000000003</v>
      </c>
      <c r="I60" s="23">
        <f>SUMPRODUCT( ('RC+CE'!$A$3:$A$988=A60)*('RC+CE'!$B$3:$B$988=C60)*('RC+CE'!$E$3:$E$988=D60)*('RC+CE'!$C$3:$C$988=F60)*('RC+CE'!$H$3:$H$988) )</f>
        <v>-97.599000000000004</v>
      </c>
      <c r="J60" s="23">
        <f>$G$4</f>
        <v>3.8</v>
      </c>
      <c r="K60" s="23">
        <f t="shared" si="13"/>
        <v>-92.284000000000006</v>
      </c>
      <c r="L60" s="23">
        <f t="shared" si="13"/>
        <v>-93.799000000000007</v>
      </c>
      <c r="M60" s="23">
        <f>ABS(K60-K58)</f>
        <v>0.93596968818776816</v>
      </c>
      <c r="N60" s="39">
        <f>ABS(L60-L58)</f>
        <v>0.44883562214786821</v>
      </c>
      <c r="O60" s="32"/>
    </row>
    <row r="61" spans="1:15" x14ac:dyDescent="0.2">
      <c r="A61" s="22">
        <v>7</v>
      </c>
      <c r="B61" s="22" t="s">
        <v>35</v>
      </c>
      <c r="C61" s="22" t="s">
        <v>37</v>
      </c>
      <c r="D61" s="22" t="str">
        <f>$D$19</f>
        <v>Top 3 Pos</v>
      </c>
      <c r="E61" s="22" t="str">
        <f t="shared" si="11"/>
        <v>RTS UMi Top 3 Pos</v>
      </c>
      <c r="F61" s="22" t="s">
        <v>47</v>
      </c>
      <c r="G61" s="22" t="str">
        <f t="shared" si="12"/>
        <v>RTS UMi Top 3 Pos S4</v>
      </c>
      <c r="H61" s="23">
        <f>SUMPRODUCT( (RTS!$A$3:$A$1043=A61)*(RTS!$B$3:$B$1043=C61)*(RTS!$E$3:$E$1043=D61)*(RTS!$C$3:$C$1043=F61)*(RTS!$F$3:$F$1043) )</f>
        <v>-92.19522817764657</v>
      </c>
      <c r="I61" s="23">
        <f>SUMPRODUCT( (RTS!$A$3:$A$1043=A61)*(RTS!$B$3:$B$1043=C61)*(RTS!$E$3:$E$1043=D61)*(RTS!$C$3:$C$1043=F61)*(RTS!$G$3:$G$1043) )</f>
        <v>-94.123133213157217</v>
      </c>
      <c r="J61" s="23">
        <f>$J$4</f>
        <v>0.3</v>
      </c>
      <c r="K61" s="23">
        <f t="shared" si="13"/>
        <v>-91.895228177646572</v>
      </c>
      <c r="L61" s="23">
        <f t="shared" si="13"/>
        <v>-93.82313321315722</v>
      </c>
      <c r="M61" s="23">
        <f>ABS(K61-K58)</f>
        <v>0.54719786583433461</v>
      </c>
      <c r="N61" s="39">
        <f>ABS(L61-L58)</f>
        <v>0.47296883530508183</v>
      </c>
      <c r="O61" s="32"/>
    </row>
    <row r="62" spans="1:15" x14ac:dyDescent="0.2">
      <c r="A62" s="8">
        <v>7</v>
      </c>
      <c r="B62" s="8" t="s">
        <v>34</v>
      </c>
      <c r="C62" s="8" t="s">
        <v>37</v>
      </c>
      <c r="D62" s="8" t="str">
        <f>$D$19</f>
        <v>Top 3 Pos</v>
      </c>
      <c r="E62" s="8" t="str">
        <f t="shared" si="11"/>
        <v>MPAC UMi Top 3 Pos</v>
      </c>
      <c r="F62" s="8" t="s">
        <v>48</v>
      </c>
      <c r="G62" s="8" t="str">
        <f t="shared" si="12"/>
        <v>MPAC UMi Top 3 Pos S6</v>
      </c>
      <c r="H62" s="9">
        <f>SUMPRODUCT( (MPAC!$A$3:$A$1067=A62)*(MPAC!$B$3:$B$1067=C62)*(MPAC!$E$3:$E$1067=D62)*(MPAC!$C$3:$C$1067=F62)*(MPAC!$F$3:$F$1067) )</f>
        <v>-92.860034200469158</v>
      </c>
      <c r="I62" s="9">
        <f>SUMPRODUCT( (MPAC!$A$3:$A$1067=A62)*(MPAC!$B$3:$B$1067=C62)*(MPAC!$E$3:$E$1067=D62)*(MPAC!$C$3:$C$1067=F62)*(MPAC!$G$3:$G$1067) )</f>
        <v>-95.007911082539522</v>
      </c>
      <c r="J62" s="9">
        <v>0</v>
      </c>
      <c r="K62" s="9">
        <f t="shared" si="13"/>
        <v>-92.860034200469158</v>
      </c>
      <c r="L62" s="9">
        <f t="shared" si="13"/>
        <v>-95.007911082539522</v>
      </c>
      <c r="M62" s="9"/>
      <c r="N62" s="40"/>
      <c r="O62" s="32"/>
    </row>
    <row r="63" spans="1:15" x14ac:dyDescent="0.2">
      <c r="A63" s="8">
        <v>7</v>
      </c>
      <c r="B63" s="8" t="s">
        <v>33</v>
      </c>
      <c r="C63" s="8" t="s">
        <v>23</v>
      </c>
      <c r="D63" s="8" t="s">
        <v>24</v>
      </c>
      <c r="E63" s="8" t="str">
        <f t="shared" si="11"/>
        <v>RC NIST STEP SF=2000 NS=120</v>
      </c>
      <c r="F63" s="8" t="s">
        <v>48</v>
      </c>
      <c r="G63" s="8" t="str">
        <f t="shared" si="12"/>
        <v>RC NIST STEP SF=2000 NS=120 S6</v>
      </c>
      <c r="H63" s="9">
        <f>SUMPRODUCT( ('RC'!$A$3:$A$1000=A63)*('RC'!$B$3:$B$1000=C63)*('RC'!$E$3:$E$1000=D63)*('RC'!$C$3:$C$1000=F63)*('RC'!$F$3:$F$1000) )</f>
        <v>-100.23</v>
      </c>
      <c r="I63" s="9">
        <f>SUMPRODUCT( ('RC'!$A$3:$A$1000=A63)*('RC'!$B$3:$B$1000=C63)*('RC'!$E$3:$E$1000=D63)*('RC'!$C$3:$C$1000=F63)*('RC'!$H$3:$H$1000) )</f>
        <v>-100.53</v>
      </c>
      <c r="J63" s="9">
        <f>$D$4</f>
        <v>8.1999999999999993</v>
      </c>
      <c r="K63" s="9">
        <f t="shared" si="13"/>
        <v>-92.03</v>
      </c>
      <c r="L63" s="9">
        <f t="shared" si="13"/>
        <v>-92.33</v>
      </c>
      <c r="M63" s="9">
        <f>ABS(K63-K62)</f>
        <v>0.83003420046915721</v>
      </c>
      <c r="N63" s="40">
        <f>ABS(L63-L62)</f>
        <v>2.6779110825395236</v>
      </c>
      <c r="O63" s="32"/>
    </row>
    <row r="64" spans="1:15" x14ac:dyDescent="0.2">
      <c r="A64" s="8">
        <v>7</v>
      </c>
      <c r="B64" s="8" t="s">
        <v>36</v>
      </c>
      <c r="C64" s="8" t="s">
        <v>28</v>
      </c>
      <c r="D64" s="8" t="s">
        <v>24</v>
      </c>
      <c r="E64" s="8" t="str">
        <f t="shared" si="11"/>
        <v>RC+CE LCSD STEP SF=2000 NS=120</v>
      </c>
      <c r="F64" s="8" t="s">
        <v>48</v>
      </c>
      <c r="G64" s="8" t="str">
        <f t="shared" si="12"/>
        <v>RC+CE LCSD STEP SF=2000 NS=120 S6</v>
      </c>
      <c r="H64" s="9">
        <f>SUMPRODUCT( ('RC+CE'!$A$3:$A$988=A64)*('RC+CE'!$B$3:$B$988=C64)*('RC+CE'!$E$3:$E$988=D64)*('RC+CE'!$C$3:$C$988=F64)*('RC+CE'!$F$3:$F$988) )</f>
        <v>-97.221000000000004</v>
      </c>
      <c r="I64" s="9">
        <f>SUMPRODUCT( ('RC+CE'!$A$3:$A$988=A64)*('RC+CE'!$B$3:$B$988=C64)*('RC+CE'!$E$3:$E$988=D64)*('RC+CE'!$C$3:$C$988=F64)*('RC+CE'!$H$3:$H$988) )</f>
        <v>-98.79</v>
      </c>
      <c r="J64" s="9">
        <f>$G$4</f>
        <v>3.8</v>
      </c>
      <c r="K64" s="9">
        <f t="shared" si="13"/>
        <v>-93.421000000000006</v>
      </c>
      <c r="L64" s="9">
        <f t="shared" si="13"/>
        <v>-94.990000000000009</v>
      </c>
      <c r="M64" s="9">
        <f>ABS(K64-K62)</f>
        <v>0.56096579953084813</v>
      </c>
      <c r="N64" s="40">
        <f>ABS(L64-L62)</f>
        <v>1.791108253951279E-2</v>
      </c>
      <c r="O64" s="32"/>
    </row>
    <row r="65" spans="1:15" x14ac:dyDescent="0.2">
      <c r="A65" s="8">
        <v>7</v>
      </c>
      <c r="B65" s="8" t="s">
        <v>35</v>
      </c>
      <c r="C65" s="8" t="s">
        <v>37</v>
      </c>
      <c r="D65" s="8" t="str">
        <f>$D$19</f>
        <v>Top 3 Pos</v>
      </c>
      <c r="E65" s="8" t="str">
        <f t="shared" si="11"/>
        <v>RTS UMi Top 3 Pos</v>
      </c>
      <c r="F65" s="8" t="s">
        <v>48</v>
      </c>
      <c r="G65" s="8" t="str">
        <f t="shared" si="12"/>
        <v>RTS UMi Top 3 Pos S6</v>
      </c>
      <c r="H65" s="9">
        <f>SUMPRODUCT( (RTS!$A$3:$A$1043=A65)*(RTS!$B$3:$B$1043=C65)*(RTS!$E$3:$E$1043=D65)*(RTS!$C$3:$C$1043=F65)*(RTS!$F$3:$F$1043) )</f>
        <v>-93.049772373354571</v>
      </c>
      <c r="I65" s="9">
        <f>SUMPRODUCT( (RTS!$A$3:$A$1043=A65)*(RTS!$B$3:$B$1043=C65)*(RTS!$E$3:$E$1043=D65)*(RTS!$C$3:$C$1043=F65)*(RTS!$G$3:$G$1043) )</f>
        <v>-95.06326353636581</v>
      </c>
      <c r="J65" s="9">
        <f>$J$4</f>
        <v>0.3</v>
      </c>
      <c r="K65" s="9">
        <f t="shared" si="13"/>
        <v>-92.749772373354574</v>
      </c>
      <c r="L65" s="9">
        <f t="shared" si="13"/>
        <v>-94.763263536365812</v>
      </c>
      <c r="M65" s="9">
        <f>ABS(K65-K62)</f>
        <v>0.11026182711458432</v>
      </c>
      <c r="N65" s="40">
        <f>ABS(L65-L62)</f>
        <v>0.24464754617370943</v>
      </c>
      <c r="O65" s="32"/>
    </row>
    <row r="66" spans="1:15" x14ac:dyDescent="0.2">
      <c r="A66" s="25">
        <v>7</v>
      </c>
      <c r="B66" s="25" t="s">
        <v>34</v>
      </c>
      <c r="C66" s="25" t="s">
        <v>37</v>
      </c>
      <c r="D66" s="25" t="str">
        <f>$D$19</f>
        <v>Top 3 Pos</v>
      </c>
      <c r="E66" s="25" t="str">
        <f t="shared" si="11"/>
        <v>MPAC UMi Top 3 Pos</v>
      </c>
      <c r="F66" s="25" t="s">
        <v>21</v>
      </c>
      <c r="G66" s="25" t="str">
        <f t="shared" si="12"/>
        <v>MPAC UMi Top 3 Pos Z3</v>
      </c>
      <c r="H66" s="26">
        <f>SUMPRODUCT( (MPAC!$A$3:$A$1067=A66)*(MPAC!$B$3:$B$1067=C66)*(MPAC!$E$3:$E$1067=D66)*(MPAC!$C$3:$C$1067=F66)*(MPAC!$F$3:$F$1067) )</f>
        <v>-94.124097911433481</v>
      </c>
      <c r="I66" s="26">
        <f>SUMPRODUCT( (MPAC!$A$3:$A$1067=A66)*(MPAC!$B$3:$B$1067=C66)*(MPAC!$E$3:$E$1067=D66)*(MPAC!$C$3:$C$1067=F66)*(MPAC!$G$3:$G$1067) )</f>
        <v>-96.108705211055792</v>
      </c>
      <c r="J66" s="26">
        <v>0</v>
      </c>
      <c r="K66" s="26">
        <f t="shared" si="13"/>
        <v>-94.124097911433481</v>
      </c>
      <c r="L66" s="26">
        <f t="shared" si="13"/>
        <v>-96.108705211055792</v>
      </c>
      <c r="M66" s="26"/>
      <c r="N66" s="41"/>
      <c r="O66" s="32"/>
    </row>
    <row r="67" spans="1:15" x14ac:dyDescent="0.2">
      <c r="A67" s="25">
        <v>7</v>
      </c>
      <c r="B67" s="25" t="s">
        <v>33</v>
      </c>
      <c r="C67" s="25" t="s">
        <v>23</v>
      </c>
      <c r="D67" s="25" t="s">
        <v>24</v>
      </c>
      <c r="E67" s="25" t="str">
        <f t="shared" si="11"/>
        <v>RC NIST STEP SF=2000 NS=120</v>
      </c>
      <c r="F67" s="25" t="s">
        <v>21</v>
      </c>
      <c r="G67" s="25" t="str">
        <f t="shared" si="12"/>
        <v>RC NIST STEP SF=2000 NS=120 Z3</v>
      </c>
      <c r="H67" s="26">
        <f>SUMPRODUCT( ('RC'!$A$3:$A$1000=A67)*('RC'!$B$3:$B$1000=C67)*('RC'!$E$3:$E$1000=D67)*('RC'!$C$3:$C$1000=F67)*('RC'!$F$3:$F$1000) )</f>
        <v>-100.82</v>
      </c>
      <c r="I67" s="26">
        <f>SUMPRODUCT( ('RC'!$A$3:$A$1000=A67)*('RC'!$B$3:$B$1000=C67)*('RC'!$E$3:$E$1000=D67)*('RC'!$C$3:$C$1000=F67)*('RC'!$H$3:$H$1000) )</f>
        <v>-101.12</v>
      </c>
      <c r="J67" s="26">
        <f>$D$4</f>
        <v>8.1999999999999993</v>
      </c>
      <c r="K67" s="26">
        <f t="shared" si="13"/>
        <v>-92.61999999999999</v>
      </c>
      <c r="L67" s="26">
        <f t="shared" si="13"/>
        <v>-92.92</v>
      </c>
      <c r="M67" s="26">
        <f>ABS(K67-K66)</f>
        <v>1.5040979114334903</v>
      </c>
      <c r="N67" s="41">
        <f>ABS(L67-L66)</f>
        <v>3.1887052110557903</v>
      </c>
      <c r="O67" s="32"/>
    </row>
    <row r="68" spans="1:15" x14ac:dyDescent="0.2">
      <c r="A68" s="25">
        <v>7</v>
      </c>
      <c r="B68" s="25" t="s">
        <v>36</v>
      </c>
      <c r="C68" s="25" t="s">
        <v>28</v>
      </c>
      <c r="D68" s="25" t="s">
        <v>24</v>
      </c>
      <c r="E68" s="25" t="str">
        <f t="shared" si="11"/>
        <v>RC+CE LCSD STEP SF=2000 NS=120</v>
      </c>
      <c r="F68" s="25" t="s">
        <v>21</v>
      </c>
      <c r="G68" s="25" t="str">
        <f t="shared" si="12"/>
        <v>RC+CE LCSD STEP SF=2000 NS=120 Z3</v>
      </c>
      <c r="H68" s="26">
        <f>SUMPRODUCT( ('RC+CE'!$A$3:$A$988=A68)*('RC+CE'!$B$3:$B$988=C68)*('RC+CE'!$E$3:$E$988=D68)*('RC+CE'!$C$3:$C$988=F68)*('RC+CE'!$F$3:$F$988) )</f>
        <v>-97.721000000000004</v>
      </c>
      <c r="I68" s="26">
        <f>SUMPRODUCT( ('RC+CE'!$A$3:$A$988=A68)*('RC+CE'!$B$3:$B$988=C68)*('RC+CE'!$E$3:$E$988=D68)*('RC+CE'!$C$3:$C$988=F68)*('RC+CE'!$H$3:$H$988) )</f>
        <v>-99.296999999999997</v>
      </c>
      <c r="J68" s="26">
        <f>$G$4</f>
        <v>3.8</v>
      </c>
      <c r="K68" s="26">
        <f t="shared" si="13"/>
        <v>-93.921000000000006</v>
      </c>
      <c r="L68" s="26">
        <f t="shared" si="13"/>
        <v>-95.497</v>
      </c>
      <c r="M68" s="26">
        <f>ABS(K68-K66)</f>
        <v>0.20309791143347411</v>
      </c>
      <c r="N68" s="41">
        <f>ABS(L68-L66)</f>
        <v>0.61170521105579212</v>
      </c>
      <c r="O68" s="32"/>
    </row>
    <row r="69" spans="1:15" x14ac:dyDescent="0.2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14">CONCATENATE(B71," ",C71," ",D71)</f>
        <v>MPAC UMa Top 3 Pos</v>
      </c>
      <c r="F71" s="61" t="s">
        <v>119</v>
      </c>
      <c r="G71" s="61" t="str">
        <f t="shared" ref="G71:G79" si="15">CONCATENATE(E71," ",F71)</f>
        <v>MPAC UMa Top 3 Pos A2860</v>
      </c>
      <c r="H71" s="62">
        <f>SUMPRODUCT( (MPAC!$A$3:$A$1067=A71)*(MPAC!$B$3:$B$1067=C71)*(MPAC!$E$3:$E$1067=D71)*(MPAC!$C$3:$C$1067=F71)*(MPAC!$F$3:$F$1067) )</f>
        <v>-89.530059321467377</v>
      </c>
      <c r="I71" s="62">
        <f>SUMPRODUCT( (MPAC!$A$3:$A$1067=A71)*(MPAC!$B$3:$B$1067=C71)*(MPAC!$E$3:$E$1067=D71)*(MPAC!$C$3:$C$1067=F71)*(MPAC!$G$3:$G$1067) )</f>
        <v>-91.755183242634914</v>
      </c>
      <c r="J71" s="62">
        <v>0</v>
      </c>
      <c r="K71" s="62">
        <f t="shared" ref="K71:L79" si="16">H71+$J71</f>
        <v>-89.530059321467377</v>
      </c>
      <c r="L71" s="62">
        <f t="shared" si="16"/>
        <v>-91.755183242634914</v>
      </c>
      <c r="M71" s="63"/>
      <c r="N71" s="63"/>
      <c r="O71" s="32"/>
    </row>
    <row r="72" spans="1:15" x14ac:dyDescent="0.2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14"/>
        <v>RC NIST STEP SF=2000 NS=120</v>
      </c>
      <c r="F72" s="61" t="s">
        <v>119</v>
      </c>
      <c r="G72" s="61" t="str">
        <f t="shared" si="15"/>
        <v>RC NIST STEP SF=2000 NS=120 A2860</v>
      </c>
      <c r="H72" s="62">
        <f>SUMPRODUCT( ('RC'!$A$3:$A$1000=A72)*('RC'!$B$3:$B$1000=C72)*('RC'!$E$3:$E$1000=D72)*('RC'!$C$3:$C$1000=F72)*('RC'!$F$3:$F$1000) )</f>
        <v>-103.4</v>
      </c>
      <c r="I72" s="62">
        <f>SUMPRODUCT( ('RC'!$A$3:$A$1000=A72)*('RC'!$B$3:$B$1000=C72)*('RC'!$E$3:$E$1000=D72)*('RC'!$C$3:$C$1000=F72)*('RC'!$H$3:$H$1000) )</f>
        <v>-103.7</v>
      </c>
      <c r="J72" s="62">
        <f>$D$5</f>
        <v>9.1999999999999993</v>
      </c>
      <c r="K72" s="62">
        <f t="shared" si="16"/>
        <v>-94.2</v>
      </c>
      <c r="L72" s="62">
        <f t="shared" si="16"/>
        <v>-94.5</v>
      </c>
      <c r="M72" s="63">
        <f t="shared" ref="M72:N72" si="17">ABS(K72-K71)</f>
        <v>4.6699406785326261</v>
      </c>
      <c r="N72" s="63">
        <f t="shared" si="17"/>
        <v>2.7448167573650863</v>
      </c>
      <c r="O72" s="32"/>
    </row>
    <row r="73" spans="1:15" x14ac:dyDescent="0.2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14"/>
        <v>RC+CE HCLD STEP SF=2000 NS=120</v>
      </c>
      <c r="F73" s="61" t="s">
        <v>119</v>
      </c>
      <c r="G73" s="61" t="str">
        <f t="shared" si="15"/>
        <v>RC+CE HCLD STEP SF=2000 NS=120 A2860</v>
      </c>
      <c r="H73" s="62">
        <f>SUMPRODUCT( ('RC+CE'!$A$3:$A$988=A73)*('RC+CE'!$B$3:$B$988=C73)*('RC+CE'!$E$3:$E$988=D73)*('RC+CE'!$C$3:$C$988=F73)*('RC+CE'!$F$3:$F$988) )</f>
        <v>-92.3</v>
      </c>
      <c r="I73" s="62">
        <f>SUMPRODUCT( ('RC+CE'!$A$3:$A$988=A73)*('RC+CE'!$B$3:$B$988=C73)*('RC+CE'!$E$3:$E$988=D73)*('RC+CE'!$C$3:$C$988=F73)*('RC+CE'!$H$3:$H$988) )</f>
        <v>-94.2</v>
      </c>
      <c r="J73" s="62">
        <f>$G$5</f>
        <v>3.8</v>
      </c>
      <c r="K73" s="62">
        <f t="shared" si="16"/>
        <v>-88.5</v>
      </c>
      <c r="L73" s="62">
        <f t="shared" si="16"/>
        <v>-90.4</v>
      </c>
      <c r="M73" s="63">
        <f t="shared" ref="M73:N73" si="18">ABS(K73-K71)</f>
        <v>1.0300593214673768</v>
      </c>
      <c r="N73" s="63">
        <f t="shared" si="18"/>
        <v>1.355183242634908</v>
      </c>
      <c r="O73" s="32"/>
    </row>
    <row r="74" spans="1:15" x14ac:dyDescent="0.2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14"/>
        <v>MPAC UMa Top 3 Pos</v>
      </c>
      <c r="F74" s="64" t="s">
        <v>120</v>
      </c>
      <c r="G74" s="64" t="str">
        <f t="shared" si="15"/>
        <v>MPAC UMa Top 3 Pos A5860</v>
      </c>
      <c r="H74" s="65">
        <f>SUMPRODUCT( (MPAC!$A$3:$A$1067=A74)*(MPAC!$B$3:$B$1067=C74)*(MPAC!$E$3:$E$1067=D74)*(MPAC!$C$3:$C$1067=F74)*(MPAC!$F$3:$F$1067) )</f>
        <v>-88.598320873928515</v>
      </c>
      <c r="I74" s="65">
        <f>SUMPRODUCT( (MPAC!$A$3:$A$1067=A74)*(MPAC!$B$3:$B$1067=C74)*(MPAC!$E$3:$E$1067=D74)*(MPAC!$C$3:$C$1067=F74)*(MPAC!$G$3:$G$1067) )</f>
        <v>-90.827303805818431</v>
      </c>
      <c r="J74" s="65">
        <v>0</v>
      </c>
      <c r="K74" s="65">
        <f t="shared" si="16"/>
        <v>-88.598320873928515</v>
      </c>
      <c r="L74" s="65">
        <f t="shared" si="16"/>
        <v>-90.827303805818431</v>
      </c>
      <c r="M74" s="66"/>
      <c r="N74" s="66"/>
      <c r="O74" s="32"/>
    </row>
    <row r="75" spans="1:15" x14ac:dyDescent="0.2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14"/>
        <v>RC NIST STEP SF=2000 NS=120</v>
      </c>
      <c r="F75" s="64" t="s">
        <v>120</v>
      </c>
      <c r="G75" s="64" t="str">
        <f t="shared" si="15"/>
        <v>RC NIST STEP SF=2000 NS=120 A5860</v>
      </c>
      <c r="H75" s="65">
        <f>SUMPRODUCT( ('RC'!$A$3:$A$1000=A75)*('RC'!$B$3:$B$1000=C75)*('RC'!$E$3:$E$1000=D75)*('RC'!$C$3:$C$1000=F75)*('RC'!$F$3:$F$1000) )</f>
        <v>-103.2</v>
      </c>
      <c r="I75" s="65">
        <f>SUMPRODUCT( ('RC'!$A$3:$A$1000=A75)*('RC'!$B$3:$B$1000=C75)*('RC'!$E$3:$E$1000=D75)*('RC'!$C$3:$C$1000=F75)*('RC'!$H$3:$H$1000) )</f>
        <v>-103.5</v>
      </c>
      <c r="J75" s="65">
        <f>$D$5</f>
        <v>9.1999999999999993</v>
      </c>
      <c r="K75" s="65">
        <f t="shared" si="16"/>
        <v>-94</v>
      </c>
      <c r="L75" s="65">
        <f t="shared" si="16"/>
        <v>-94.3</v>
      </c>
      <c r="M75" s="66">
        <f t="shared" ref="M75:N75" si="19">ABS(K75-K74)</f>
        <v>5.4016791260714854</v>
      </c>
      <c r="N75" s="66">
        <f t="shared" si="19"/>
        <v>3.4726961941815659</v>
      </c>
      <c r="O75" s="32"/>
    </row>
    <row r="76" spans="1:15" x14ac:dyDescent="0.2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14"/>
        <v>RC+CE HCLD STEP SF=2000 NS=120</v>
      </c>
      <c r="F76" s="64" t="s">
        <v>120</v>
      </c>
      <c r="G76" s="64" t="str">
        <f t="shared" si="15"/>
        <v>RC+CE HCLD STEP SF=2000 NS=120 A5860</v>
      </c>
      <c r="H76" s="65">
        <f>SUMPRODUCT( ('RC+CE'!$A$3:$A$988=A76)*('RC+CE'!$B$3:$B$988=C76)*('RC+CE'!$E$3:$E$988=D76)*('RC+CE'!$C$3:$C$988=F76)*('RC+CE'!$F$3:$F$988) )</f>
        <v>-92.3</v>
      </c>
      <c r="I76" s="65">
        <f>SUMPRODUCT( ('RC+CE'!$A$3:$A$988=A76)*('RC+CE'!$B$3:$B$988=C76)*('RC+CE'!$E$3:$E$988=D76)*('RC+CE'!$C$3:$C$988=F76)*('RC+CE'!$H$3:$H$988) )</f>
        <v>-94.2</v>
      </c>
      <c r="J76" s="65">
        <f>$G$5</f>
        <v>3.8</v>
      </c>
      <c r="K76" s="65">
        <f t="shared" si="16"/>
        <v>-88.5</v>
      </c>
      <c r="L76" s="65">
        <f t="shared" si="16"/>
        <v>-90.4</v>
      </c>
      <c r="M76" s="66">
        <f t="shared" ref="M76:N76" si="20">ABS(K76-K74)</f>
        <v>9.8320873928514629E-2</v>
      </c>
      <c r="N76" s="66">
        <f t="shared" si="20"/>
        <v>0.42730380581842553</v>
      </c>
      <c r="O76" s="32"/>
    </row>
    <row r="77" spans="1:15" x14ac:dyDescent="0.2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14"/>
        <v>MPAC UMa Top 3 Pos</v>
      </c>
      <c r="F77" s="67" t="s">
        <v>121</v>
      </c>
      <c r="G77" s="67" t="str">
        <f t="shared" si="15"/>
        <v>MPAC UMa Top 3 Pos S5</v>
      </c>
      <c r="H77" s="68">
        <f>SUMPRODUCT( (MPAC!$A$3:$A$1067=A77)*(MPAC!$B$3:$B$1067=C77)*(MPAC!$E$3:$E$1067=D77)*(MPAC!$C$3:$C$1067=F77)*(MPAC!$F$3:$F$1067) )</f>
        <v>-90.310890786562638</v>
      </c>
      <c r="I77" s="68">
        <f>SUMPRODUCT( (MPAC!$A$3:$A$1067=A77)*(MPAC!$B$3:$B$1067=C77)*(MPAC!$E$3:$E$1067=D77)*(MPAC!$C$3:$C$1067=F77)*(MPAC!$G$3:$G$1067) )</f>
        <v>-94.040660700186919</v>
      </c>
      <c r="J77" s="68">
        <v>0</v>
      </c>
      <c r="K77" s="68">
        <f t="shared" si="16"/>
        <v>-90.310890786562638</v>
      </c>
      <c r="L77" s="68">
        <f t="shared" si="16"/>
        <v>-94.040660700186919</v>
      </c>
      <c r="M77" s="69"/>
      <c r="N77" s="69"/>
      <c r="O77" s="32"/>
    </row>
    <row r="78" spans="1:15" x14ac:dyDescent="0.2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14"/>
        <v>RC NIST STEP SF=2000 NS=120</v>
      </c>
      <c r="F78" s="67" t="s">
        <v>121</v>
      </c>
      <c r="G78" s="67" t="str">
        <f t="shared" si="15"/>
        <v>RC NIST STEP SF=2000 NS=120 S5</v>
      </c>
      <c r="H78" s="68">
        <f>SUMPRODUCT( ('RC'!$A$3:$A$1000=A78)*('RC'!$B$3:$B$1000=C78)*('RC'!$E$3:$E$1000=D78)*('RC'!$C$3:$C$1000=F78)*('RC'!$F$3:$F$1000) )</f>
        <v>-104.7</v>
      </c>
      <c r="I78" s="68">
        <f>SUMPRODUCT( ('RC'!$A$3:$A$1000=A78)*('RC'!$B$3:$B$1000=C78)*('RC'!$E$3:$E$1000=D78)*('RC'!$C$3:$C$1000=F78)*('RC'!$H$3:$H$1000) )</f>
        <v>-105.1</v>
      </c>
      <c r="J78" s="68">
        <f>$D$5</f>
        <v>9.1999999999999993</v>
      </c>
      <c r="K78" s="68">
        <f t="shared" si="16"/>
        <v>-95.5</v>
      </c>
      <c r="L78" s="68">
        <f t="shared" si="16"/>
        <v>-95.899999999999991</v>
      </c>
      <c r="M78" s="69">
        <f t="shared" ref="M78:N78" si="21">ABS(K78-K77)</f>
        <v>5.1891092134373622</v>
      </c>
      <c r="N78" s="69">
        <f t="shared" si="21"/>
        <v>1.8593392998130724</v>
      </c>
      <c r="O78" s="32"/>
    </row>
    <row r="79" spans="1:15" x14ac:dyDescent="0.2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14"/>
        <v>RC+CE HCLD STEP SF=2000 NS=120</v>
      </c>
      <c r="F79" s="67" t="s">
        <v>121</v>
      </c>
      <c r="G79" s="67" t="str">
        <f t="shared" si="15"/>
        <v>RC+CE HCLD STEP SF=2000 NS=120 S5</v>
      </c>
      <c r="H79" s="68">
        <f>SUMPRODUCT( ('RC+CE'!$A$3:$A$988=A79)*('RC+CE'!$B$3:$B$988=C79)*('RC+CE'!$E$3:$E$988=D79)*('RC+CE'!$C$3:$C$988=F79)*('RC+CE'!$F$3:$F$988) )</f>
        <v>0</v>
      </c>
      <c r="I79" s="68">
        <f>SUMPRODUCT( ('RC+CE'!$A$3:$A$988=A79)*('RC+CE'!$B$3:$B$988=C79)*('RC+CE'!$E$3:$E$988=D79)*('RC+CE'!$C$3:$C$988=F79)*('RC+CE'!$H$3:$H$988) )</f>
        <v>-96.2</v>
      </c>
      <c r="J79" s="68">
        <f>$G$5</f>
        <v>3.8</v>
      </c>
      <c r="K79" s="68">
        <f t="shared" si="16"/>
        <v>3.8</v>
      </c>
      <c r="L79" s="68">
        <f t="shared" si="16"/>
        <v>-92.4</v>
      </c>
      <c r="M79" s="69"/>
      <c r="N79" s="69">
        <f t="shared" ref="N79" si="22">ABS(L79-L77)</f>
        <v>1.6406607001869133</v>
      </c>
      <c r="O79" s="32"/>
    </row>
    <row r="80" spans="1:15" x14ac:dyDescent="0.2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">
      <c r="A82" s="61">
        <v>41</v>
      </c>
      <c r="B82" s="61" t="s">
        <v>34</v>
      </c>
      <c r="C82" s="61" t="s">
        <v>37</v>
      </c>
      <c r="D82" s="61" t="str">
        <f>$D$19</f>
        <v>Top 3 Pos</v>
      </c>
      <c r="E82" s="61" t="str">
        <f t="shared" ref="E82:E90" si="23">CONCATENATE(B82," ",C82," ",D82)</f>
        <v>MPAC UMi Top 3 Pos</v>
      </c>
      <c r="F82" s="61" t="s">
        <v>119</v>
      </c>
      <c r="G82" s="61" t="str">
        <f t="shared" ref="G82:G90" si="24">CONCATENATE(E82," ",F82)</f>
        <v>MPAC UMi Top 3 Pos A2860</v>
      </c>
      <c r="H82" s="62">
        <f>SUMPRODUCT( (MPAC!$A$3:$A$1067=A82)*(MPAC!$B$3:$B$1067=C82)*(MPAC!$E$3:$E$1067=D82)*(MPAC!$C$3:$C$1067=F82)*(MPAC!$F$3:$F$1067) )</f>
        <v>-95.585655185675307</v>
      </c>
      <c r="I82" s="62">
        <f>SUMPRODUCT( (MPAC!$A$3:$A$1067=A82)*(MPAC!$B$3:$B$1067=C82)*(MPAC!$E$3:$E$1067=D82)*(MPAC!$C$3:$C$1067=F82)*(MPAC!$G$3:$G$1067) )</f>
        <v>-97.731230601088299</v>
      </c>
      <c r="J82" s="62">
        <v>0</v>
      </c>
      <c r="K82" s="62">
        <f t="shared" ref="K82:L90" si="25">H82+$J82</f>
        <v>-95.585655185675307</v>
      </c>
      <c r="L82" s="62">
        <f t="shared" si="25"/>
        <v>-97.731230601088299</v>
      </c>
      <c r="M82" s="63"/>
      <c r="N82" s="63"/>
      <c r="O82" s="32"/>
    </row>
    <row r="83" spans="1:15" x14ac:dyDescent="0.2">
      <c r="A83" s="61">
        <v>41</v>
      </c>
      <c r="B83" s="61" t="s">
        <v>33</v>
      </c>
      <c r="C83" s="61" t="s">
        <v>23</v>
      </c>
      <c r="D83" s="61" t="s">
        <v>24</v>
      </c>
      <c r="E83" s="61" t="str">
        <f t="shared" si="23"/>
        <v>RC NIST STEP SF=2000 NS=120</v>
      </c>
      <c r="F83" s="61" t="s">
        <v>119</v>
      </c>
      <c r="G83" s="61" t="str">
        <f t="shared" si="24"/>
        <v>RC NIST STEP SF=2000 NS=120 A2860</v>
      </c>
      <c r="H83" s="62">
        <f>SUMPRODUCT( ('RC'!$A$3:$A$1000=A83)*('RC'!$B$3:$B$1000=C83)*('RC'!$E$3:$E$1000=D83)*('RC'!$C$3:$C$1000=F83)*('RC'!$F$3:$F$1000) )</f>
        <v>-103.4</v>
      </c>
      <c r="I83" s="62">
        <f>SUMPRODUCT( ('RC'!$A$3:$A$1000=A83)*('RC'!$B$3:$B$1000=C83)*('RC'!$E$3:$E$1000=D83)*('RC'!$C$3:$C$1000=F83)*('RC'!$H$3:$H$1000) )</f>
        <v>-103.7</v>
      </c>
      <c r="J83" s="62">
        <f>$D$5</f>
        <v>9.1999999999999993</v>
      </c>
      <c r="K83" s="62">
        <f t="shared" si="25"/>
        <v>-94.2</v>
      </c>
      <c r="L83" s="62">
        <f t="shared" si="25"/>
        <v>-94.5</v>
      </c>
      <c r="M83" s="63">
        <f t="shared" ref="M83:N83" si="26">ABS(K83-K82)</f>
        <v>1.3856551856753043</v>
      </c>
      <c r="N83" s="63">
        <f t="shared" si="26"/>
        <v>3.2312306010882992</v>
      </c>
      <c r="O83" s="32"/>
    </row>
    <row r="84" spans="1:15" x14ac:dyDescent="0.2">
      <c r="A84" s="61">
        <v>41</v>
      </c>
      <c r="B84" s="61" t="s">
        <v>36</v>
      </c>
      <c r="C84" s="61" t="s">
        <v>28</v>
      </c>
      <c r="D84" s="61" t="s">
        <v>24</v>
      </c>
      <c r="E84" s="61" t="str">
        <f t="shared" si="23"/>
        <v>RC+CE LCSD STEP SF=2000 NS=120</v>
      </c>
      <c r="F84" s="61" t="s">
        <v>119</v>
      </c>
      <c r="G84" s="61" t="str">
        <f t="shared" si="24"/>
        <v>RC+CE LCSD STEP SF=2000 NS=120 A2860</v>
      </c>
      <c r="H84" s="62">
        <f>SUMPRODUCT( ('RC+CE'!$A$3:$A$988=A84)*('RC+CE'!$B$3:$B$988=C84)*('RC+CE'!$E$3:$E$988=D84)*('RC+CE'!$C$3:$C$988=F84)*('RC+CE'!$F$3:$F$988) )</f>
        <v>-100.5</v>
      </c>
      <c r="I84" s="62">
        <f>SUMPRODUCT( ('RC+CE'!$A$3:$A$988=A84)*('RC+CE'!$B$3:$B$988=C84)*('RC+CE'!$E$3:$E$988=D84)*('RC+CE'!$C$3:$C$988=F84)*('RC+CE'!$H$3:$H$988) )</f>
        <v>-102</v>
      </c>
      <c r="J84" s="62">
        <f>$G$5</f>
        <v>3.8</v>
      </c>
      <c r="K84" s="62">
        <f t="shared" si="25"/>
        <v>-96.7</v>
      </c>
      <c r="L84" s="62">
        <f t="shared" si="25"/>
        <v>-98.2</v>
      </c>
      <c r="M84" s="63">
        <f t="shared" ref="M84:N84" si="27">ABS(K84-K82)</f>
        <v>1.1143448143246957</v>
      </c>
      <c r="N84" s="63">
        <f t="shared" si="27"/>
        <v>0.46876939891170366</v>
      </c>
      <c r="O84" s="32"/>
    </row>
    <row r="85" spans="1:15" x14ac:dyDescent="0.2">
      <c r="A85" s="64">
        <v>41</v>
      </c>
      <c r="B85" s="64" t="s">
        <v>34</v>
      </c>
      <c r="C85" s="64" t="s">
        <v>37</v>
      </c>
      <c r="D85" s="64" t="str">
        <f>$D$19</f>
        <v>Top 3 Pos</v>
      </c>
      <c r="E85" s="64" t="str">
        <f t="shared" si="23"/>
        <v>MPAC UMi Top 3 Pos</v>
      </c>
      <c r="F85" s="64" t="s">
        <v>120</v>
      </c>
      <c r="G85" s="64" t="str">
        <f t="shared" si="24"/>
        <v>MPAC UMi Top 3 Pos A5860</v>
      </c>
      <c r="H85" s="65">
        <f>SUMPRODUCT( (MPAC!$A$3:$A$1067=A85)*(MPAC!$B$3:$B$1067=C85)*(MPAC!$E$3:$E$1067=D85)*(MPAC!$C$3:$C$1067=F85)*(MPAC!$F$3:$F$1067) )</f>
        <v>-94.835744202609774</v>
      </c>
      <c r="I85" s="65">
        <f>SUMPRODUCT( (MPAC!$A$3:$A$1067=A85)*(MPAC!$B$3:$B$1067=C85)*(MPAC!$E$3:$E$1067=D85)*(MPAC!$C$3:$C$1067=F85)*(MPAC!$G$3:$G$1067) )</f>
        <v>-97.26779511671667</v>
      </c>
      <c r="J85" s="65">
        <v>0</v>
      </c>
      <c r="K85" s="65">
        <f t="shared" si="25"/>
        <v>-94.835744202609774</v>
      </c>
      <c r="L85" s="65">
        <f t="shared" si="25"/>
        <v>-97.26779511671667</v>
      </c>
      <c r="M85" s="66"/>
      <c r="N85" s="66"/>
      <c r="O85" s="32"/>
    </row>
    <row r="86" spans="1:15" x14ac:dyDescent="0.2">
      <c r="A86" s="64">
        <v>41</v>
      </c>
      <c r="B86" s="64" t="s">
        <v>33</v>
      </c>
      <c r="C86" s="64" t="s">
        <v>23</v>
      </c>
      <c r="D86" s="64" t="s">
        <v>24</v>
      </c>
      <c r="E86" s="64" t="str">
        <f t="shared" si="23"/>
        <v>RC NIST STEP SF=2000 NS=120</v>
      </c>
      <c r="F86" s="64" t="s">
        <v>120</v>
      </c>
      <c r="G86" s="64" t="str">
        <f t="shared" si="24"/>
        <v>RC NIST STEP SF=2000 NS=120 A5860</v>
      </c>
      <c r="H86" s="65">
        <f>SUMPRODUCT( ('RC'!$A$3:$A$1000=A86)*('RC'!$B$3:$B$1000=C86)*('RC'!$E$3:$E$1000=D86)*('RC'!$C$3:$C$1000=F86)*('RC'!$F$3:$F$1000) )</f>
        <v>-103.2</v>
      </c>
      <c r="I86" s="65">
        <f>SUMPRODUCT( ('RC'!$A$3:$A$1000=A86)*('RC'!$B$3:$B$1000=C86)*('RC'!$E$3:$E$1000=D86)*('RC'!$C$3:$C$1000=F86)*('RC'!$H$3:$H$1000) )</f>
        <v>-103.5</v>
      </c>
      <c r="J86" s="65">
        <f>$D$5</f>
        <v>9.1999999999999993</v>
      </c>
      <c r="K86" s="65">
        <f t="shared" si="25"/>
        <v>-94</v>
      </c>
      <c r="L86" s="65">
        <f t="shared" si="25"/>
        <v>-94.3</v>
      </c>
      <c r="M86" s="66">
        <f t="shared" ref="M86:N86" si="28">ABS(K86-K85)</f>
        <v>0.83574420260977433</v>
      </c>
      <c r="N86" s="66">
        <f t="shared" si="28"/>
        <v>2.9677951167166725</v>
      </c>
      <c r="O86" s="32"/>
    </row>
    <row r="87" spans="1:15" x14ac:dyDescent="0.2">
      <c r="A87" s="64">
        <v>41</v>
      </c>
      <c r="B87" s="64" t="s">
        <v>36</v>
      </c>
      <c r="C87" s="64" t="s">
        <v>28</v>
      </c>
      <c r="D87" s="64" t="s">
        <v>24</v>
      </c>
      <c r="E87" s="64" t="str">
        <f t="shared" si="23"/>
        <v>RC+CE LCSD STEP SF=2000 NS=120</v>
      </c>
      <c r="F87" s="64" t="s">
        <v>120</v>
      </c>
      <c r="G87" s="64" t="str">
        <f t="shared" si="24"/>
        <v>RC+CE LCSD STEP SF=2000 NS=120 A5860</v>
      </c>
      <c r="H87" s="65">
        <f>SUMPRODUCT( ('RC+CE'!$A$3:$A$988=A87)*('RC+CE'!$B$3:$B$988=C87)*('RC+CE'!$E$3:$E$988=D87)*('RC+CE'!$C$3:$C$988=F87)*('RC+CE'!$F$3:$F$988) )</f>
        <v>-99.9</v>
      </c>
      <c r="I87" s="65">
        <f>SUMPRODUCT( ('RC+CE'!$A$3:$A$988=A87)*('RC+CE'!$B$3:$B$988=C87)*('RC+CE'!$E$3:$E$988=D87)*('RC+CE'!$C$3:$C$988=F87)*('RC+CE'!$H$3:$H$988) )</f>
        <v>-101.4</v>
      </c>
      <c r="J87" s="65">
        <f>$G$5</f>
        <v>3.8</v>
      </c>
      <c r="K87" s="65">
        <f t="shared" si="25"/>
        <v>-96.100000000000009</v>
      </c>
      <c r="L87" s="65">
        <f t="shared" si="25"/>
        <v>-97.600000000000009</v>
      </c>
      <c r="M87" s="66">
        <f t="shared" ref="M87:N87" si="29">ABS(K87-K85)</f>
        <v>1.2642557973902342</v>
      </c>
      <c r="N87" s="66">
        <f t="shared" si="29"/>
        <v>0.33220488328333886</v>
      </c>
      <c r="O87" s="32"/>
    </row>
    <row r="88" spans="1:15" x14ac:dyDescent="0.2">
      <c r="A88" s="67">
        <v>41</v>
      </c>
      <c r="B88" s="67" t="s">
        <v>34</v>
      </c>
      <c r="C88" s="67" t="s">
        <v>37</v>
      </c>
      <c r="D88" s="67" t="str">
        <f>$D$19</f>
        <v>Top 3 Pos</v>
      </c>
      <c r="E88" s="67" t="str">
        <f t="shared" si="23"/>
        <v>MPAC UMi Top 3 Pos</v>
      </c>
      <c r="F88" s="67" t="s">
        <v>121</v>
      </c>
      <c r="G88" s="67" t="str">
        <f t="shared" si="24"/>
        <v>MPAC UMi Top 3 Pos S5</v>
      </c>
      <c r="H88" s="68">
        <f>SUMPRODUCT( (MPAC!$A$3:$A$1067=A88)*(MPAC!$B$3:$B$1067=C88)*(MPAC!$E$3:$E$1067=D88)*(MPAC!$C$3:$C$1067=F88)*(MPAC!$F$3:$F$1067) )</f>
        <v>-97.022169194054314</v>
      </c>
      <c r="I88" s="68">
        <f>SUMPRODUCT( (MPAC!$A$3:$A$1067=A88)*(MPAC!$B$3:$B$1067=C88)*(MPAC!$E$3:$E$1067=D88)*(MPAC!$C$3:$C$1067=F88)*(MPAC!$G$3:$G$1067) )</f>
        <v>-99.353915383333259</v>
      </c>
      <c r="J88" s="68">
        <v>0</v>
      </c>
      <c r="K88" s="68">
        <f t="shared" si="25"/>
        <v>-97.022169194054314</v>
      </c>
      <c r="L88" s="68">
        <f t="shared" si="25"/>
        <v>-99.353915383333259</v>
      </c>
      <c r="M88" s="69"/>
      <c r="N88" s="69"/>
      <c r="O88" s="32"/>
    </row>
    <row r="89" spans="1:15" x14ac:dyDescent="0.2">
      <c r="A89" s="67">
        <v>41</v>
      </c>
      <c r="B89" s="67" t="s">
        <v>33</v>
      </c>
      <c r="C89" s="67" t="s">
        <v>23</v>
      </c>
      <c r="D89" s="67" t="s">
        <v>24</v>
      </c>
      <c r="E89" s="67" t="str">
        <f t="shared" si="23"/>
        <v>RC NIST STEP SF=2000 NS=120</v>
      </c>
      <c r="F89" s="67" t="s">
        <v>121</v>
      </c>
      <c r="G89" s="67" t="str">
        <f t="shared" si="24"/>
        <v>RC NIST STEP SF=2000 NS=120 S5</v>
      </c>
      <c r="H89" s="68">
        <f>SUMPRODUCT( ('RC'!$A$3:$A$1000=A89)*('RC'!$B$3:$B$1000=C89)*('RC'!$E$3:$E$1000=D89)*('RC'!$C$3:$C$1000=F89)*('RC'!$F$3:$F$1000) )</f>
        <v>-104.7</v>
      </c>
      <c r="I89" s="68">
        <f>SUMPRODUCT( ('RC'!$A$3:$A$1000=A89)*('RC'!$B$3:$B$1000=C89)*('RC'!$E$3:$E$1000=D89)*('RC'!$C$3:$C$1000=F89)*('RC'!$H$3:$H$1000) )</f>
        <v>-105.1</v>
      </c>
      <c r="J89" s="68">
        <f>$D$5</f>
        <v>9.1999999999999993</v>
      </c>
      <c r="K89" s="68">
        <f t="shared" si="25"/>
        <v>-95.5</v>
      </c>
      <c r="L89" s="68">
        <f t="shared" si="25"/>
        <v>-95.899999999999991</v>
      </c>
      <c r="M89" s="69">
        <f t="shared" ref="M89:N89" si="30">ABS(K89-K88)</f>
        <v>1.5221691940543138</v>
      </c>
      <c r="N89" s="69">
        <f t="shared" si="30"/>
        <v>3.4539153833332676</v>
      </c>
      <c r="O89" s="32"/>
    </row>
    <row r="90" spans="1:15" x14ac:dyDescent="0.2">
      <c r="A90" s="67">
        <v>41</v>
      </c>
      <c r="B90" s="67" t="s">
        <v>36</v>
      </c>
      <c r="C90" s="67" t="s">
        <v>28</v>
      </c>
      <c r="D90" s="67" t="s">
        <v>24</v>
      </c>
      <c r="E90" s="67" t="str">
        <f t="shared" si="23"/>
        <v>RC+CE LCSD STEP SF=2000 NS=120</v>
      </c>
      <c r="F90" s="67" t="s">
        <v>121</v>
      </c>
      <c r="G90" s="67" t="str">
        <f t="shared" si="24"/>
        <v>RC+CE LCSD STEP SF=2000 NS=120 S5</v>
      </c>
      <c r="H90" s="68">
        <f>SUMPRODUCT( ('RC+CE'!$A$3:$A$988=A90)*('RC+CE'!$B$3:$B$988=C90)*('RC+CE'!$E$3:$E$988=D90)*('RC+CE'!$C$3:$C$988=F90)*('RC+CE'!$F$3:$F$988) )</f>
        <v>-101.2</v>
      </c>
      <c r="I90" s="68">
        <f>SUMPRODUCT( ('RC+CE'!$A$3:$A$988=A90)*('RC+CE'!$B$3:$B$988=C90)*('RC+CE'!$E$3:$E$988=D90)*('RC+CE'!$C$3:$C$988=F90)*('RC+CE'!$H$3:$H$988) )</f>
        <v>-103</v>
      </c>
      <c r="J90" s="68">
        <f>$G$5</f>
        <v>3.8</v>
      </c>
      <c r="K90" s="68">
        <f t="shared" si="25"/>
        <v>-97.4</v>
      </c>
      <c r="L90" s="68">
        <f t="shared" si="25"/>
        <v>-99.2</v>
      </c>
      <c r="M90" s="69">
        <f t="shared" ref="M90:N90" si="31">ABS(K90-K88)</f>
        <v>0.37783080594569185</v>
      </c>
      <c r="N90" s="69">
        <f t="shared" si="31"/>
        <v>0.15391538333325627</v>
      </c>
      <c r="O90" s="32"/>
    </row>
    <row r="91" spans="1:15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A15:D15"/>
    <mergeCell ref="E15:F15"/>
    <mergeCell ref="A16:D16"/>
    <mergeCell ref="E16:F16"/>
    <mergeCell ref="A12:D12"/>
    <mergeCell ref="E12:F12"/>
    <mergeCell ref="A13:D13"/>
    <mergeCell ref="E13:F13"/>
    <mergeCell ref="A14:D14"/>
    <mergeCell ref="E14:F14"/>
    <mergeCell ref="A9:D9"/>
    <mergeCell ref="E9:F9"/>
    <mergeCell ref="A10:D10"/>
    <mergeCell ref="E10:F10"/>
    <mergeCell ref="A11:D11"/>
    <mergeCell ref="E11:F11"/>
    <mergeCell ref="M1:N1"/>
    <mergeCell ref="O1:P1"/>
    <mergeCell ref="A8:F8"/>
    <mergeCell ref="A1:B5"/>
    <mergeCell ref="D1:F1"/>
    <mergeCell ref="G1:I1"/>
    <mergeCell ref="J1:L1"/>
    <mergeCell ref="A6:B6"/>
    <mergeCell ref="D6:F6"/>
    <mergeCell ref="G6:I6"/>
    <mergeCell ref="J6:L6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E1" zoomScale="125" workbookViewId="0">
      <pane ySplit="22" topLeftCell="A23" activePane="bottomLeft" state="frozen"/>
      <selection activeCell="B1" sqref="B1"/>
      <selection pane="bottomLeft" activeCell="J6" sqref="J6:L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494" t="s">
        <v>86</v>
      </c>
      <c r="B1" s="495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6"/>
      <c r="B2" s="497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6"/>
      <c r="B3" s="497"/>
      <c r="C3" s="42">
        <v>13</v>
      </c>
      <c r="D3" s="29">
        <f>'Harmonization Summary'!C18</f>
        <v>5.8</v>
      </c>
      <c r="E3" s="31">
        <f>MAX(N24,N28,N32,N37,N41,N45)</f>
        <v>4.288434731930522</v>
      </c>
      <c r="F3" s="44">
        <f>MAX(M24,M28,M32,M37,M41,M45)</f>
        <v>4.6577141867149976</v>
      </c>
      <c r="G3" s="29">
        <f>'Harmonization Summary'!I18</f>
        <v>1.9</v>
      </c>
      <c r="H3" s="30">
        <f>MAX(N25,N29,N33,N38,N42,N46)</f>
        <v>2.3245003680640508</v>
      </c>
      <c r="I3" s="2">
        <f>MAX(M25,M29,M33,M38,M42,M46)</f>
        <v>1.9836307425616013</v>
      </c>
      <c r="J3" s="29">
        <f>'Harmonization Summary'!O18</f>
        <v>0.8</v>
      </c>
      <c r="K3" s="30">
        <f>MAX(N26,N30,N39,N43)</f>
        <v>0.72772480104444526</v>
      </c>
      <c r="L3" s="2">
        <f>MAX(M26,M30,M39,M43)</f>
        <v>0.76192716150218587</v>
      </c>
      <c r="M3" s="31">
        <f t="shared" ref="M3:N5" si="0">MAX(E3,H3,K3)</f>
        <v>4.288434731930522</v>
      </c>
      <c r="N3" s="31">
        <f t="shared" si="0"/>
        <v>4.6577141867149976</v>
      </c>
      <c r="O3" s="31">
        <f t="shared" ref="O3:P5" si="1">MAX(H3,K3)</f>
        <v>2.3245003680640508</v>
      </c>
      <c r="P3" s="31">
        <f t="shared" si="1"/>
        <v>1.9836307425616013</v>
      </c>
    </row>
    <row r="4" spans="1:16" x14ac:dyDescent="0.2">
      <c r="A4" s="496"/>
      <c r="B4" s="497"/>
      <c r="C4" s="42">
        <v>7</v>
      </c>
      <c r="D4" s="29">
        <f>'Harmonization Summary'!C19</f>
        <v>7.6</v>
      </c>
      <c r="E4" s="31">
        <f>MAX(N50,N54,N58,N63,N67,N71)</f>
        <v>3.3396323876463896</v>
      </c>
      <c r="F4" s="44">
        <f>MAX(M50,M54,M58,M63,M67,M71)</f>
        <v>5.1239277868102135</v>
      </c>
      <c r="G4" s="29">
        <f>'Harmonization Summary'!I19</f>
        <v>3.6</v>
      </c>
      <c r="H4" s="30">
        <f>MAX(N51,N55,N59,N64,N68,N72)</f>
        <v>2.2622648300114321</v>
      </c>
      <c r="I4" s="2">
        <f>MAX(M51,M55,M59,M64,M68,M72)</f>
        <v>1.9692118411995523</v>
      </c>
      <c r="J4" s="29">
        <f>'Harmonization Summary'!O19</f>
        <v>-0.2</v>
      </c>
      <c r="K4" s="30">
        <f>MAX(N52,N56,N65,N69)</f>
        <v>1.2327897096950124</v>
      </c>
      <c r="L4" s="2">
        <f>MAX(M52,M56,M65,M69)</f>
        <v>1.2280640888911591</v>
      </c>
      <c r="M4" s="31">
        <f t="shared" si="0"/>
        <v>3.3396323876463896</v>
      </c>
      <c r="N4" s="31">
        <f t="shared" si="0"/>
        <v>5.1239277868102135</v>
      </c>
      <c r="O4" s="31">
        <f t="shared" si="1"/>
        <v>2.2622648300114321</v>
      </c>
      <c r="P4" s="31">
        <f t="shared" si="1"/>
        <v>1.9692118411995523</v>
      </c>
    </row>
    <row r="5" spans="1:16" x14ac:dyDescent="0.2">
      <c r="A5" s="498"/>
      <c r="B5" s="499"/>
      <c r="C5" s="42">
        <v>41</v>
      </c>
      <c r="D5" s="29">
        <f>'Harmonization Summary'!C20</f>
        <v>8.6</v>
      </c>
      <c r="E5" s="31">
        <f>MAX(N76,N79,N82,N87,N90,N93)</f>
        <v>3.9474101066346208</v>
      </c>
      <c r="F5" s="44">
        <f>MAX(M76,M79,M82,M87,M90,M93)</f>
        <v>6.4378419068424648</v>
      </c>
      <c r="G5" s="29">
        <f>'Harmonization Summary'!I20</f>
        <v>3.2</v>
      </c>
      <c r="H5" s="30">
        <f>MAX(N77,N80,N83,N88,N91,N94)</f>
        <v>1.9988488091730545</v>
      </c>
      <c r="I5" s="2">
        <f>MAX(M77,M80,M83,M88,M91,M94)</f>
        <v>1.7497121832215328</v>
      </c>
      <c r="J5" s="29"/>
      <c r="K5" s="30"/>
      <c r="L5" s="2"/>
      <c r="M5" s="31">
        <f t="shared" si="0"/>
        <v>3.9474101066346208</v>
      </c>
      <c r="N5" s="31">
        <f t="shared" si="0"/>
        <v>6.4378419068424648</v>
      </c>
      <c r="O5" s="31">
        <f t="shared" si="1"/>
        <v>1.9988488091730545</v>
      </c>
      <c r="P5" s="31">
        <f t="shared" si="1"/>
        <v>1.7497121832215328</v>
      </c>
    </row>
    <row r="6" spans="1:16" ht="57" customHeight="1" x14ac:dyDescent="0.2">
      <c r="A6" s="500" t="s">
        <v>118</v>
      </c>
      <c r="B6" s="500"/>
      <c r="C6" s="60"/>
      <c r="D6" s="501"/>
      <c r="E6" s="501"/>
      <c r="F6" s="501"/>
      <c r="G6" s="501" t="s">
        <v>122</v>
      </c>
      <c r="H6" s="501"/>
      <c r="I6" s="501"/>
      <c r="J6" s="501"/>
      <c r="K6" s="501"/>
      <c r="L6" s="501"/>
      <c r="M6" s="14"/>
      <c r="N6" s="14"/>
      <c r="O6" s="32"/>
    </row>
    <row r="7" spans="1:16" x14ac:dyDescent="0.2">
      <c r="A7" s="502" t="s">
        <v>188</v>
      </c>
      <c r="B7" s="503"/>
      <c r="C7" s="10" t="s">
        <v>5</v>
      </c>
      <c r="D7" s="10" t="s">
        <v>34</v>
      </c>
      <c r="E7" s="10" t="s">
        <v>36</v>
      </c>
      <c r="F7" s="10" t="s">
        <v>189</v>
      </c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502"/>
      <c r="B8" s="503"/>
      <c r="C8" s="42">
        <v>13</v>
      </c>
      <c r="D8" s="30">
        <v>1.5231562239822125</v>
      </c>
      <c r="E8" s="30">
        <v>2.889165771404862</v>
      </c>
      <c r="F8" s="30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502"/>
      <c r="B9" s="503"/>
      <c r="C9" s="42">
        <v>7</v>
      </c>
      <c r="D9" s="30">
        <v>1.3834975639288416</v>
      </c>
      <c r="E9" s="30">
        <v>4.1371636378443526</v>
      </c>
      <c r="F9" s="30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193"/>
      <c r="B10" s="193"/>
      <c r="C10" s="194"/>
      <c r="D10" s="195"/>
      <c r="E10" s="195"/>
      <c r="F10" s="195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91" t="str">
        <f>CONCATENATE(A1, " harmonization parameters")</f>
        <v>Opt.G harmonization parameters</v>
      </c>
      <c r="B12" s="491"/>
      <c r="C12" s="491"/>
      <c r="D12" s="491"/>
      <c r="E12" s="491"/>
      <c r="F12" s="491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91" t="s">
        <v>60</v>
      </c>
      <c r="B13" s="491"/>
      <c r="C13" s="491"/>
      <c r="D13" s="491"/>
      <c r="E13" s="491" t="s">
        <v>61</v>
      </c>
      <c r="F13" s="491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62</v>
      </c>
      <c r="B14" s="489"/>
      <c r="C14" s="489"/>
      <c r="D14" s="489"/>
      <c r="E14" s="489" t="s">
        <v>63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64</v>
      </c>
      <c r="B15" s="489"/>
      <c r="C15" s="489"/>
      <c r="D15" s="489"/>
      <c r="E15" s="489" t="s">
        <v>80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65</v>
      </c>
      <c r="B16" s="489"/>
      <c r="C16" s="489"/>
      <c r="D16" s="489"/>
      <c r="E16" s="489" t="s">
        <v>66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489" t="s">
        <v>67</v>
      </c>
      <c r="B17" s="489"/>
      <c r="C17" s="489"/>
      <c r="D17" s="489"/>
      <c r="E17" s="493" t="s">
        <v>68</v>
      </c>
      <c r="F17" s="493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489" t="s">
        <v>69</v>
      </c>
      <c r="B18" s="489"/>
      <c r="C18" s="489"/>
      <c r="D18" s="489"/>
      <c r="E18" s="489" t="s">
        <v>190</v>
      </c>
      <c r="F18" s="489"/>
      <c r="G18" s="14"/>
      <c r="H18" s="15"/>
      <c r="I18" s="15"/>
      <c r="J18" s="15"/>
      <c r="K18" s="14"/>
      <c r="L18" s="14"/>
      <c r="M18" s="14"/>
      <c r="N18" s="14"/>
      <c r="O18" s="32"/>
    </row>
    <row r="19" spans="1:15" x14ac:dyDescent="0.2">
      <c r="A19" s="489" t="s">
        <v>70</v>
      </c>
      <c r="B19" s="489"/>
      <c r="C19" s="489"/>
      <c r="D19" s="489"/>
      <c r="E19" s="489" t="s">
        <v>71</v>
      </c>
      <c r="F19" s="489"/>
      <c r="G19" s="14"/>
      <c r="H19" s="15"/>
      <c r="I19" s="15"/>
      <c r="J19" s="15"/>
      <c r="K19" s="14"/>
      <c r="L19" s="14"/>
      <c r="M19" s="14"/>
      <c r="N19" s="14"/>
      <c r="O19" s="32"/>
    </row>
    <row r="20" spans="1:15" x14ac:dyDescent="0.2">
      <c r="A20" s="489" t="s">
        <v>77</v>
      </c>
      <c r="B20" s="489"/>
      <c r="C20" s="489"/>
      <c r="D20" s="489"/>
      <c r="E20" s="489" t="s">
        <v>78</v>
      </c>
      <c r="F20" s="489"/>
      <c r="G20" s="14"/>
      <c r="H20" s="15"/>
      <c r="I20" s="15"/>
      <c r="J20" s="15"/>
      <c r="K20" s="14"/>
      <c r="L20" s="14"/>
      <c r="M20" s="14"/>
      <c r="N20" s="14"/>
      <c r="O20" s="32"/>
    </row>
    <row r="21" spans="1:15" x14ac:dyDescent="0.2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2"/>
    </row>
    <row r="22" spans="1:15" x14ac:dyDescent="0.2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4" t="s">
        <v>46</v>
      </c>
      <c r="O22" s="32"/>
    </row>
    <row r="23" spans="1:15" x14ac:dyDescent="0.2">
      <c r="A23" s="18">
        <v>13</v>
      </c>
      <c r="B23" s="18" t="s">
        <v>34</v>
      </c>
      <c r="C23" s="18" t="s">
        <v>38</v>
      </c>
      <c r="D23" s="18" t="s">
        <v>18</v>
      </c>
      <c r="E23" s="18" t="str">
        <f t="shared" ref="E23:E33" si="2">CONCATENATE(B23," ",C23," ",D23)</f>
        <v>MPAC UMa AVG {P 45,L 45}</v>
      </c>
      <c r="F23" s="18" t="s">
        <v>8</v>
      </c>
      <c r="G23" s="18" t="str">
        <f t="shared" ref="G23:G33" si="3">CONCATENATE(E23," ",F23)</f>
        <v>MPAC UMa AVG {P 45,L 45} XT1080</v>
      </c>
      <c r="H23" s="19">
        <v>-88.361285813285008</v>
      </c>
      <c r="I23" s="19">
        <v>-90.85399961391542</v>
      </c>
      <c r="J23" s="19">
        <v>0</v>
      </c>
      <c r="K23" s="19">
        <f>H23+$J23</f>
        <v>-88.361285813285008</v>
      </c>
      <c r="L23" s="19">
        <f>I23+$J23</f>
        <v>-90.85399961391542</v>
      </c>
      <c r="M23" s="35"/>
      <c r="N23" s="35"/>
      <c r="O23" s="32"/>
    </row>
    <row r="24" spans="1:15" x14ac:dyDescent="0.2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v>-98.819000000000003</v>
      </c>
      <c r="I24" s="19">
        <v>-99.090999999999994</v>
      </c>
      <c r="J24" s="19">
        <f>$D$3</f>
        <v>5.8</v>
      </c>
      <c r="K24" s="19">
        <f t="shared" ref="K24:L33" si="4">H24+$J24</f>
        <v>-93.019000000000005</v>
      </c>
      <c r="L24" s="19">
        <f t="shared" si="4"/>
        <v>-93.290999999999997</v>
      </c>
      <c r="M24" s="35">
        <f>ABS(K24-K23)</f>
        <v>4.6577141867149976</v>
      </c>
      <c r="N24" s="35">
        <f>ABS(L24-L23)</f>
        <v>2.437000386084577</v>
      </c>
      <c r="O24" s="32"/>
    </row>
    <row r="25" spans="1:15" x14ac:dyDescent="0.2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v>-88.816000000000003</v>
      </c>
      <c r="I25" s="19">
        <v>-91.054000000000002</v>
      </c>
      <c r="J25" s="19">
        <f>$G$3</f>
        <v>1.9</v>
      </c>
      <c r="K25" s="19">
        <f t="shared" si="4"/>
        <v>-86.915999999999997</v>
      </c>
      <c r="L25" s="19">
        <f t="shared" si="4"/>
        <v>-89.153999999999996</v>
      </c>
      <c r="M25" s="35">
        <f>ABS(K25-K23)</f>
        <v>1.445285813285011</v>
      </c>
      <c r="N25" s="35">
        <f>ABS(L25-L23)</f>
        <v>1.6999996139154234</v>
      </c>
      <c r="O25" s="32"/>
    </row>
    <row r="26" spans="1:15" x14ac:dyDescent="0.2">
      <c r="A26" s="18">
        <v>13</v>
      </c>
      <c r="B26" s="18" t="s">
        <v>35</v>
      </c>
      <c r="C26" s="18" t="s">
        <v>38</v>
      </c>
      <c r="D26" s="18" t="str">
        <f>$D$23</f>
        <v>AVG {P 45,L 45}</v>
      </c>
      <c r="E26" s="18" t="str">
        <f t="shared" si="2"/>
        <v>RTS UMa AVG {P 45,L 45}</v>
      </c>
      <c r="F26" s="18" t="s">
        <v>8</v>
      </c>
      <c r="G26" s="18" t="str">
        <f t="shared" si="3"/>
        <v>RTS UMa AVG {P 45,L 45} XT1080</v>
      </c>
      <c r="H26" s="19">
        <v>-89.301890629628559</v>
      </c>
      <c r="I26" s="19">
        <v>-91.684399236723934</v>
      </c>
      <c r="J26" s="19">
        <f>$J$3</f>
        <v>0.8</v>
      </c>
      <c r="K26" s="19">
        <f t="shared" si="4"/>
        <v>-88.501890629628562</v>
      </c>
      <c r="L26" s="19">
        <f t="shared" si="4"/>
        <v>-90.884399236723937</v>
      </c>
      <c r="M26" s="35">
        <f>ABS(K26-K23)</f>
        <v>0.14060481634355426</v>
      </c>
      <c r="N26" s="35">
        <f>ABS(L26-L23)</f>
        <v>3.0399622808516824E-2</v>
      </c>
      <c r="O26" s="32"/>
    </row>
    <row r="27" spans="1:15" x14ac:dyDescent="0.2">
      <c r="A27" s="6">
        <v>13</v>
      </c>
      <c r="B27" s="6" t="s">
        <v>34</v>
      </c>
      <c r="C27" s="6" t="s">
        <v>38</v>
      </c>
      <c r="D27" s="6" t="str">
        <f>$D$23</f>
        <v>AVG {P 45,L 45}</v>
      </c>
      <c r="E27" s="6" t="str">
        <f t="shared" si="2"/>
        <v>MPAC UMa AVG {P 45,L 45}</v>
      </c>
      <c r="F27" s="6" t="s">
        <v>20</v>
      </c>
      <c r="G27" s="6" t="str">
        <f t="shared" si="3"/>
        <v>MPAC UMa AVG {P 45,L 45} XT1096</v>
      </c>
      <c r="H27" s="7">
        <v>-90.929630742561599</v>
      </c>
      <c r="I27" s="7">
        <v>-93.159927803952058</v>
      </c>
      <c r="J27" s="7">
        <v>0</v>
      </c>
      <c r="K27" s="7">
        <f t="shared" si="4"/>
        <v>-90.929630742561599</v>
      </c>
      <c r="L27" s="7">
        <f t="shared" si="4"/>
        <v>-93.159927803952058</v>
      </c>
      <c r="M27" s="36"/>
      <c r="N27" s="36"/>
      <c r="O27" s="32"/>
    </row>
    <row r="28" spans="1:15" x14ac:dyDescent="0.2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v>-99.006</v>
      </c>
      <c r="I28" s="7">
        <v>-99.296000000000006</v>
      </c>
      <c r="J28" s="7">
        <f>$D$3</f>
        <v>5.8</v>
      </c>
      <c r="K28" s="7">
        <f t="shared" si="4"/>
        <v>-93.206000000000003</v>
      </c>
      <c r="L28" s="7">
        <f t="shared" si="4"/>
        <v>-93.496000000000009</v>
      </c>
      <c r="M28" s="36">
        <f>ABS(K28-K27)</f>
        <v>2.2763692574384038</v>
      </c>
      <c r="N28" s="36">
        <f>ABS(L28-L27)</f>
        <v>0.33607219604795091</v>
      </c>
      <c r="O28" s="32"/>
    </row>
    <row r="29" spans="1:15" x14ac:dyDescent="0.2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v>-90.846000000000004</v>
      </c>
      <c r="I29" s="7">
        <v>-92.841999999999999</v>
      </c>
      <c r="J29" s="7">
        <f>$G$3</f>
        <v>1.9</v>
      </c>
      <c r="K29" s="7">
        <f t="shared" si="4"/>
        <v>-88.945999999999998</v>
      </c>
      <c r="L29" s="7">
        <f t="shared" si="4"/>
        <v>-90.941999999999993</v>
      </c>
      <c r="M29" s="36">
        <f>ABS(K29-K27)</f>
        <v>1.9836307425616013</v>
      </c>
      <c r="N29" s="36">
        <f>ABS(L29-L27)</f>
        <v>2.2179278039520653</v>
      </c>
      <c r="O29" s="32"/>
    </row>
    <row r="30" spans="1:15" x14ac:dyDescent="0.2">
      <c r="A30" s="6">
        <v>13</v>
      </c>
      <c r="B30" s="6" t="s">
        <v>35</v>
      </c>
      <c r="C30" s="6" t="s">
        <v>38</v>
      </c>
      <c r="D30" s="6" t="str">
        <f>$D$23</f>
        <v>AVG {P 45,L 45}</v>
      </c>
      <c r="E30" s="6" t="str">
        <f t="shared" si="2"/>
        <v>RTS UMa AVG {P 45,L 45}</v>
      </c>
      <c r="F30" s="6" t="s">
        <v>20</v>
      </c>
      <c r="G30" s="6" t="str">
        <f t="shared" si="3"/>
        <v>RTS UMa AVG {P 45,L 45} XT1096</v>
      </c>
      <c r="H30" s="7">
        <v>-91.433342710612521</v>
      </c>
      <c r="I30" s="7">
        <v>-93.608496993683659</v>
      </c>
      <c r="J30" s="7">
        <f>$J$3</f>
        <v>0.8</v>
      </c>
      <c r="K30" s="7">
        <f t="shared" si="4"/>
        <v>-90.633342710612524</v>
      </c>
      <c r="L30" s="7">
        <f t="shared" si="4"/>
        <v>-92.808496993683661</v>
      </c>
      <c r="M30" s="36">
        <f>ABS(K30-K27)</f>
        <v>0.29628803194907505</v>
      </c>
      <c r="N30" s="36">
        <f>ABS(L30-L27)</f>
        <v>0.35143081026839695</v>
      </c>
      <c r="O30" s="32"/>
    </row>
    <row r="31" spans="1:15" x14ac:dyDescent="0.2">
      <c r="A31" s="20">
        <v>13</v>
      </c>
      <c r="B31" s="20" t="s">
        <v>34</v>
      </c>
      <c r="C31" s="20" t="s">
        <v>38</v>
      </c>
      <c r="D31" s="20" t="str">
        <f>$D$23</f>
        <v>AVG {P 45,L 45}</v>
      </c>
      <c r="E31" s="20" t="str">
        <f t="shared" si="2"/>
        <v>MPAC UMa AVG {P 45,L 45}</v>
      </c>
      <c r="F31" s="20" t="s">
        <v>21</v>
      </c>
      <c r="G31" s="20" t="str">
        <f t="shared" si="3"/>
        <v>MPAC UMa AVG {P 45,L 45} Z3</v>
      </c>
      <c r="H31" s="21">
        <v>-88.760176272130721</v>
      </c>
      <c r="I31" s="21">
        <v>-91.225500368064047</v>
      </c>
      <c r="J31" s="21">
        <v>0</v>
      </c>
      <c r="K31" s="21">
        <f t="shared" si="4"/>
        <v>-88.760176272130721</v>
      </c>
      <c r="L31" s="21">
        <f t="shared" si="4"/>
        <v>-91.225500368064047</v>
      </c>
      <c r="M31" s="37"/>
      <c r="N31" s="37"/>
      <c r="O31" s="32"/>
    </row>
    <row r="32" spans="1:15" x14ac:dyDescent="0.2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v>-97.533000000000001</v>
      </c>
      <c r="I32" s="21">
        <v>-97.825999999999993</v>
      </c>
      <c r="J32" s="21">
        <f>$D$3</f>
        <v>5.8</v>
      </c>
      <c r="K32" s="21">
        <f t="shared" si="4"/>
        <v>-91.733000000000004</v>
      </c>
      <c r="L32" s="21">
        <f t="shared" si="4"/>
        <v>-92.025999999999996</v>
      </c>
      <c r="M32" s="37">
        <f>ABS(K32-K31)</f>
        <v>2.9728237278692831</v>
      </c>
      <c r="N32" s="37">
        <f>ABS(L32-L31)</f>
        <v>0.8004996319359492</v>
      </c>
      <c r="O32" s="32"/>
    </row>
    <row r="33" spans="1:15" x14ac:dyDescent="0.2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v>0</v>
      </c>
      <c r="I33" s="21">
        <v>-90.801000000000002</v>
      </c>
      <c r="J33" s="21">
        <f>$G$3</f>
        <v>1.9</v>
      </c>
      <c r="K33" s="21">
        <f t="shared" si="4"/>
        <v>1.9</v>
      </c>
      <c r="L33" s="21">
        <f t="shared" si="4"/>
        <v>-88.900999999999996</v>
      </c>
      <c r="M33" s="37"/>
      <c r="N33" s="37">
        <f>ABS(L33-L31)</f>
        <v>2.3245003680640508</v>
      </c>
      <c r="O33" s="32"/>
    </row>
    <row r="34" spans="1:15" x14ac:dyDescent="0.2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2"/>
    </row>
    <row r="35" spans="1:15" x14ac:dyDescent="0.2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4" t="s">
        <v>46</v>
      </c>
      <c r="O35" s="32"/>
    </row>
    <row r="36" spans="1:15" x14ac:dyDescent="0.2">
      <c r="A36" s="18">
        <v>13</v>
      </c>
      <c r="B36" s="18" t="s">
        <v>34</v>
      </c>
      <c r="C36" s="18" t="s">
        <v>37</v>
      </c>
      <c r="D36" s="18" t="str">
        <f>$D$23</f>
        <v>AVG {P 45,L 45}</v>
      </c>
      <c r="E36" s="18" t="str">
        <f t="shared" ref="E36:E46" si="5">CONCATENATE(B36," ",C36," ",D36)</f>
        <v>MPAC UMi AVG {P 45,L 45}</v>
      </c>
      <c r="F36" s="18" t="s">
        <v>8</v>
      </c>
      <c r="G36" s="18" t="str">
        <f t="shared" ref="G36:G46" si="6">CONCATENATE(E36," ",F36)</f>
        <v>MPAC UMi AVG {P 45,L 45} XT1080</v>
      </c>
      <c r="H36" s="19">
        <v>-94.186677300984115</v>
      </c>
      <c r="I36" s="19">
        <v>-96.111704049315492</v>
      </c>
      <c r="J36" s="19">
        <v>0</v>
      </c>
      <c r="K36" s="19">
        <f>H36+$J36</f>
        <v>-94.186677300984115</v>
      </c>
      <c r="L36" s="19">
        <f>I36+$J36</f>
        <v>-96.111704049315492</v>
      </c>
      <c r="M36" s="35"/>
      <c r="N36" s="35"/>
      <c r="O36" s="32"/>
    </row>
    <row r="37" spans="1:15" x14ac:dyDescent="0.2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v>-98.819000000000003</v>
      </c>
      <c r="I37" s="19">
        <v>-99.090999999999994</v>
      </c>
      <c r="J37" s="19">
        <f>$D$3</f>
        <v>5.8</v>
      </c>
      <c r="K37" s="19">
        <f t="shared" ref="K37:L46" si="7">H37+$J37</f>
        <v>-93.019000000000005</v>
      </c>
      <c r="L37" s="19">
        <f t="shared" si="7"/>
        <v>-93.290999999999997</v>
      </c>
      <c r="M37" s="35">
        <f>ABS(K37-K36)</f>
        <v>1.1676773009841099</v>
      </c>
      <c r="N37" s="35">
        <f>ABS(L37-L36)</f>
        <v>2.8207040493154949</v>
      </c>
      <c r="O37" s="32"/>
    </row>
    <row r="38" spans="1:15" x14ac:dyDescent="0.2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v>-94.542000000000002</v>
      </c>
      <c r="I38" s="19">
        <v>-96.13</v>
      </c>
      <c r="J38" s="19">
        <f>$G$3</f>
        <v>1.9</v>
      </c>
      <c r="K38" s="19">
        <f t="shared" si="7"/>
        <v>-92.641999999999996</v>
      </c>
      <c r="L38" s="19">
        <f t="shared" si="7"/>
        <v>-94.22999999999999</v>
      </c>
      <c r="M38" s="35">
        <f>ABS(K38-K36)</f>
        <v>1.5446773009841195</v>
      </c>
      <c r="N38" s="35">
        <f>ABS(L38-L36)</f>
        <v>1.8817040493155019</v>
      </c>
      <c r="O38" s="32"/>
    </row>
    <row r="39" spans="1:15" x14ac:dyDescent="0.2">
      <c r="A39" s="18">
        <v>13</v>
      </c>
      <c r="B39" s="18" t="s">
        <v>35</v>
      </c>
      <c r="C39" s="18" t="s">
        <v>37</v>
      </c>
      <c r="D39" s="18" t="str">
        <f>$D$23</f>
        <v>AVG {P 45,L 45}</v>
      </c>
      <c r="E39" s="18" t="str">
        <f t="shared" si="5"/>
        <v>RTS UMi AVG {P 45,L 45}</v>
      </c>
      <c r="F39" s="18" t="s">
        <v>8</v>
      </c>
      <c r="G39" s="18" t="str">
        <f t="shared" si="6"/>
        <v>RTS UMi AVG {P 45,L 45} XT1080</v>
      </c>
      <c r="H39" s="19">
        <v>-94.224750139481927</v>
      </c>
      <c r="I39" s="19">
        <v>-96.183979248271044</v>
      </c>
      <c r="J39" s="19">
        <f>$J$3</f>
        <v>0.8</v>
      </c>
      <c r="K39" s="19">
        <f t="shared" si="7"/>
        <v>-93.42475013948193</v>
      </c>
      <c r="L39" s="19">
        <f t="shared" si="7"/>
        <v>-95.383979248271046</v>
      </c>
      <c r="M39" s="35">
        <f>ABS(K39-K36)</f>
        <v>0.76192716150218587</v>
      </c>
      <c r="N39" s="35">
        <f>ABS(L39-L36)</f>
        <v>0.72772480104444526</v>
      </c>
      <c r="O39" s="32"/>
    </row>
    <row r="40" spans="1:15" x14ac:dyDescent="0.2">
      <c r="A40" s="6">
        <v>13</v>
      </c>
      <c r="B40" s="6" t="s">
        <v>34</v>
      </c>
      <c r="C40" s="6" t="s">
        <v>37</v>
      </c>
      <c r="D40" s="6" t="str">
        <f>$D$23</f>
        <v>AVG {P 45,L 45}</v>
      </c>
      <c r="E40" s="6" t="str">
        <f t="shared" si="5"/>
        <v>MPAC UMi AVG {P 45,L 45}</v>
      </c>
      <c r="F40" s="6" t="s">
        <v>20</v>
      </c>
      <c r="G40" s="6" t="str">
        <f t="shared" si="6"/>
        <v>MPAC UMi AVG {P 45,L 45} XT1096</v>
      </c>
      <c r="H40" s="7">
        <v>-95.892961635473824</v>
      </c>
      <c r="I40" s="7">
        <v>-97.784434731930531</v>
      </c>
      <c r="J40" s="7">
        <v>0</v>
      </c>
      <c r="K40" s="7">
        <f t="shared" si="7"/>
        <v>-95.892961635473824</v>
      </c>
      <c r="L40" s="7">
        <f t="shared" si="7"/>
        <v>-97.784434731930531</v>
      </c>
      <c r="M40" s="36"/>
      <c r="N40" s="36"/>
      <c r="O40" s="32"/>
    </row>
    <row r="41" spans="1:15" x14ac:dyDescent="0.2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v>-99.006</v>
      </c>
      <c r="I41" s="7">
        <v>-99.296000000000006</v>
      </c>
      <c r="J41" s="7">
        <f>$D$3</f>
        <v>5.8</v>
      </c>
      <c r="K41" s="7">
        <f t="shared" si="7"/>
        <v>-93.206000000000003</v>
      </c>
      <c r="L41" s="7">
        <f t="shared" si="7"/>
        <v>-93.496000000000009</v>
      </c>
      <c r="M41" s="36">
        <f>ABS(K41-K40)</f>
        <v>2.6869616354738213</v>
      </c>
      <c r="N41" s="36">
        <f>ABS(L41-L40)</f>
        <v>4.288434731930522</v>
      </c>
      <c r="O41" s="32"/>
    </row>
    <row r="42" spans="1:15" x14ac:dyDescent="0.2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v>-96.064999999999998</v>
      </c>
      <c r="I42" s="7">
        <v>-97.622</v>
      </c>
      <c r="J42" s="7">
        <f>$G$3</f>
        <v>1.9</v>
      </c>
      <c r="K42" s="7">
        <f t="shared" si="7"/>
        <v>-94.164999999999992</v>
      </c>
      <c r="L42" s="7">
        <f t="shared" si="7"/>
        <v>-95.721999999999994</v>
      </c>
      <c r="M42" s="36">
        <f>ABS(K42-K40)</f>
        <v>1.7279616354738323</v>
      </c>
      <c r="N42" s="36">
        <f>ABS(L42-L40)</f>
        <v>2.0624347319305372</v>
      </c>
      <c r="O42" s="32"/>
    </row>
    <row r="43" spans="1:15" x14ac:dyDescent="0.2">
      <c r="A43" s="6">
        <v>13</v>
      </c>
      <c r="B43" s="6" t="s">
        <v>35</v>
      </c>
      <c r="C43" s="6" t="s">
        <v>37</v>
      </c>
      <c r="D43" s="6" t="str">
        <f>$D$23</f>
        <v>AVG {P 45,L 45}</v>
      </c>
      <c r="E43" s="6" t="str">
        <f t="shared" si="5"/>
        <v>RTS UMi AVG {P 45,L 45}</v>
      </c>
      <c r="F43" s="6" t="s">
        <v>20</v>
      </c>
      <c r="G43" s="6" t="str">
        <f t="shared" si="6"/>
        <v>RTS UMi AVG {P 45,L 45} XT1096</v>
      </c>
      <c r="H43" s="7">
        <v>-96.118578695116639</v>
      </c>
      <c r="I43" s="7">
        <v>-98.137018205347232</v>
      </c>
      <c r="J43" s="7">
        <f>$J$3</f>
        <v>0.8</v>
      </c>
      <c r="K43" s="7">
        <f t="shared" si="7"/>
        <v>-95.318578695116642</v>
      </c>
      <c r="L43" s="7">
        <f t="shared" si="7"/>
        <v>-97.337018205347235</v>
      </c>
      <c r="M43" s="36">
        <f>ABS(K43-K40)</f>
        <v>0.57438294035718229</v>
      </c>
      <c r="N43" s="36">
        <f>ABS(L43-L40)</f>
        <v>0.44741652658329656</v>
      </c>
      <c r="O43" s="32"/>
    </row>
    <row r="44" spans="1:15" x14ac:dyDescent="0.2">
      <c r="A44" s="20">
        <v>13</v>
      </c>
      <c r="B44" s="20" t="s">
        <v>34</v>
      </c>
      <c r="C44" s="20" t="s">
        <v>37</v>
      </c>
      <c r="D44" s="20" t="str">
        <f>$D$23</f>
        <v>AVG {P 45,L 45}</v>
      </c>
      <c r="E44" s="20" t="str">
        <f t="shared" si="5"/>
        <v>MPAC UMi AVG {P 45,L 45}</v>
      </c>
      <c r="F44" s="20" t="s">
        <v>21</v>
      </c>
      <c r="G44" s="20" t="str">
        <f t="shared" si="6"/>
        <v>MPAC UMi AVG {P 45,L 45} Z3</v>
      </c>
      <c r="H44" s="21">
        <v>-93.978076282336716</v>
      </c>
      <c r="I44" s="21">
        <v>-95.932859711635672</v>
      </c>
      <c r="J44" s="21">
        <v>0</v>
      </c>
      <c r="K44" s="21">
        <f t="shared" si="7"/>
        <v>-93.978076282336716</v>
      </c>
      <c r="L44" s="21">
        <f t="shared" si="7"/>
        <v>-95.932859711635672</v>
      </c>
      <c r="M44" s="37"/>
      <c r="N44" s="37"/>
      <c r="O44" s="32"/>
    </row>
    <row r="45" spans="1:15" x14ac:dyDescent="0.2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v>-97.533000000000001</v>
      </c>
      <c r="I45" s="21">
        <v>-97.825999999999993</v>
      </c>
      <c r="J45" s="21">
        <f>$D$3</f>
        <v>5.8</v>
      </c>
      <c r="K45" s="21">
        <f t="shared" si="7"/>
        <v>-91.733000000000004</v>
      </c>
      <c r="L45" s="21">
        <f t="shared" si="7"/>
        <v>-92.025999999999996</v>
      </c>
      <c r="M45" s="37">
        <f>ABS(K45-K44)</f>
        <v>2.2450762823367114</v>
      </c>
      <c r="N45" s="37">
        <f>ABS(L45-L44)</f>
        <v>3.9068597116356756</v>
      </c>
      <c r="O45" s="32"/>
    </row>
    <row r="46" spans="1:15" x14ac:dyDescent="0.2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v>-94.305999999999997</v>
      </c>
      <c r="I46" s="21">
        <v>-95.852000000000004</v>
      </c>
      <c r="J46" s="21">
        <f>$G$3</f>
        <v>1.9</v>
      </c>
      <c r="K46" s="21">
        <f t="shared" si="7"/>
        <v>-92.405999999999992</v>
      </c>
      <c r="L46" s="21">
        <f t="shared" si="7"/>
        <v>-93.951999999999998</v>
      </c>
      <c r="M46" s="37">
        <f>ABS(K46-K44)</f>
        <v>1.5720762823367238</v>
      </c>
      <c r="N46" s="37">
        <f>ABS(L46-L44)</f>
        <v>1.9808597116356736</v>
      </c>
      <c r="O46" s="32"/>
    </row>
    <row r="47" spans="1:15" x14ac:dyDescent="0.2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2"/>
    </row>
    <row r="48" spans="1:15" x14ac:dyDescent="0.2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38" t="s">
        <v>46</v>
      </c>
      <c r="O48" s="32"/>
    </row>
    <row r="49" spans="1:15" x14ac:dyDescent="0.2">
      <c r="A49" s="22">
        <v>7</v>
      </c>
      <c r="B49" s="22" t="s">
        <v>34</v>
      </c>
      <c r="C49" s="22" t="s">
        <v>38</v>
      </c>
      <c r="D49" s="22" t="str">
        <f>$D$23</f>
        <v>AVG {P 45,L 45}</v>
      </c>
      <c r="E49" s="22" t="str">
        <f t="shared" ref="E49:E59" si="8">CONCATENATE(B49," ",C49," ",D49)</f>
        <v>MPAC UMa AVG {P 45,L 45}</v>
      </c>
      <c r="F49" s="22" t="s">
        <v>47</v>
      </c>
      <c r="G49" s="22" t="str">
        <f t="shared" ref="G49:G59" si="9">CONCATENATE(E49," ",F49)</f>
        <v>MPAC UMa AVG {P 45,L 45} S4</v>
      </c>
      <c r="H49" s="23">
        <v>-86.406072213189788</v>
      </c>
      <c r="I49" s="23">
        <v>-88.620367612353618</v>
      </c>
      <c r="J49" s="23">
        <v>0</v>
      </c>
      <c r="K49" s="23">
        <f>H49+$J49</f>
        <v>-86.406072213189788</v>
      </c>
      <c r="L49" s="23">
        <f>I49+$J49</f>
        <v>-88.620367612353618</v>
      </c>
      <c r="M49" s="23"/>
      <c r="N49" s="39"/>
      <c r="O49" s="32"/>
    </row>
    <row r="50" spans="1:15" x14ac:dyDescent="0.2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v>-99.13</v>
      </c>
      <c r="I50" s="23">
        <v>-99.56</v>
      </c>
      <c r="J50" s="23">
        <f>$D$4</f>
        <v>7.6</v>
      </c>
      <c r="K50" s="23">
        <f t="shared" ref="K50:L59" si="10">H50+$J50</f>
        <v>-91.53</v>
      </c>
      <c r="L50" s="23">
        <f t="shared" si="10"/>
        <v>-91.960000000000008</v>
      </c>
      <c r="M50" s="23">
        <f>ABS(K50-K49)</f>
        <v>5.1239277868102135</v>
      </c>
      <c r="N50" s="39">
        <f>ABS(L50-L49)</f>
        <v>3.3396323876463896</v>
      </c>
      <c r="O50" s="32"/>
    </row>
    <row r="51" spans="1:15" x14ac:dyDescent="0.2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v>-89.19</v>
      </c>
      <c r="I51" s="23">
        <v>-91.120999999999995</v>
      </c>
      <c r="J51" s="23">
        <f>$G$4</f>
        <v>3.6</v>
      </c>
      <c r="K51" s="23">
        <f t="shared" si="10"/>
        <v>-85.59</v>
      </c>
      <c r="L51" s="23">
        <f t="shared" si="10"/>
        <v>-87.521000000000001</v>
      </c>
      <c r="M51" s="23">
        <f>ABS(K51-K49)</f>
        <v>0.81607221318978418</v>
      </c>
      <c r="N51" s="39">
        <f>ABS(L51-L49)</f>
        <v>1.0993676123536176</v>
      </c>
      <c r="O51" s="32"/>
    </row>
    <row r="52" spans="1:15" x14ac:dyDescent="0.2">
      <c r="A52" s="22">
        <v>7</v>
      </c>
      <c r="B52" s="22" t="s">
        <v>35</v>
      </c>
      <c r="C52" s="22" t="s">
        <v>38</v>
      </c>
      <c r="D52" s="22" t="str">
        <f>$D$23</f>
        <v>AVG {P 45,L 45}</v>
      </c>
      <c r="E52" s="22" t="str">
        <f t="shared" si="8"/>
        <v>RTS UMa AVG {P 45,L 45}</v>
      </c>
      <c r="F52" s="22" t="s">
        <v>47</v>
      </c>
      <c r="G52" s="22" t="str">
        <f t="shared" si="9"/>
        <v>RTS UMa AVG {P 45,L 45} S4</v>
      </c>
      <c r="H52" s="23">
        <v>-86.731725123249277</v>
      </c>
      <c r="I52" s="23">
        <v>-89.315823075321887</v>
      </c>
      <c r="J52" s="23">
        <f>$J$4</f>
        <v>-0.2</v>
      </c>
      <c r="K52" s="23">
        <f t="shared" si="10"/>
        <v>-86.931725123249279</v>
      </c>
      <c r="L52" s="23">
        <f t="shared" si="10"/>
        <v>-89.51582307532189</v>
      </c>
      <c r="M52" s="23">
        <f>ABS(K52-K49)</f>
        <v>0.52565291005949177</v>
      </c>
      <c r="N52" s="39">
        <f>ABS(L52-L49)</f>
        <v>0.89545546296827183</v>
      </c>
      <c r="O52" s="32"/>
    </row>
    <row r="53" spans="1:15" x14ac:dyDescent="0.2">
      <c r="A53" s="8">
        <v>7</v>
      </c>
      <c r="B53" s="8" t="s">
        <v>34</v>
      </c>
      <c r="C53" s="8" t="s">
        <v>38</v>
      </c>
      <c r="D53" s="8" t="str">
        <f>$D$23</f>
        <v>AVG {P 45,L 45}</v>
      </c>
      <c r="E53" s="8" t="str">
        <f t="shared" si="8"/>
        <v>MPAC UMa AVG {P 45,L 45}</v>
      </c>
      <c r="F53" s="8" t="s">
        <v>48</v>
      </c>
      <c r="G53" s="8" t="str">
        <f t="shared" si="9"/>
        <v>MPAC UMa AVG {P 45,L 45} S6</v>
      </c>
      <c r="H53" s="9">
        <v>-89.860211841199558</v>
      </c>
      <c r="I53" s="9">
        <v>-91.938264830011434</v>
      </c>
      <c r="J53" s="9">
        <v>0</v>
      </c>
      <c r="K53" s="9">
        <f t="shared" si="10"/>
        <v>-89.860211841199558</v>
      </c>
      <c r="L53" s="9">
        <f t="shared" si="10"/>
        <v>-91.938264830011434</v>
      </c>
      <c r="M53" s="9"/>
      <c r="N53" s="40"/>
      <c r="O53" s="32"/>
    </row>
    <row r="54" spans="1:15" x14ac:dyDescent="0.2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v>-100.23</v>
      </c>
      <c r="I54" s="9">
        <v>-100.53</v>
      </c>
      <c r="J54" s="9">
        <f>$D$4</f>
        <v>7.6</v>
      </c>
      <c r="K54" s="9">
        <f t="shared" si="10"/>
        <v>-92.63000000000001</v>
      </c>
      <c r="L54" s="9">
        <f t="shared" si="10"/>
        <v>-92.93</v>
      </c>
      <c r="M54" s="9">
        <f>ABS(K54-K53)</f>
        <v>2.769788158800452</v>
      </c>
      <c r="N54" s="40">
        <f>ABS(L54-L53)</f>
        <v>0.99173516998857281</v>
      </c>
      <c r="O54" s="32"/>
    </row>
    <row r="55" spans="1:15" x14ac:dyDescent="0.2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v>-91.491</v>
      </c>
      <c r="I55" s="9">
        <v>-93.275999999999996</v>
      </c>
      <c r="J55" s="9">
        <f>$G$4</f>
        <v>3.6</v>
      </c>
      <c r="K55" s="9">
        <f t="shared" si="10"/>
        <v>-87.891000000000005</v>
      </c>
      <c r="L55" s="9">
        <f t="shared" si="10"/>
        <v>-89.676000000000002</v>
      </c>
      <c r="M55" s="9">
        <f>ABS(K55-K53)</f>
        <v>1.9692118411995523</v>
      </c>
      <c r="N55" s="40">
        <f>ABS(L55-L53)</f>
        <v>2.2622648300114321</v>
      </c>
      <c r="O55" s="32"/>
    </row>
    <row r="56" spans="1:15" x14ac:dyDescent="0.2">
      <c r="A56" s="8">
        <v>7</v>
      </c>
      <c r="B56" s="8" t="s">
        <v>35</v>
      </c>
      <c r="C56" s="8" t="s">
        <v>38</v>
      </c>
      <c r="D56" s="8" t="str">
        <f>$D$23</f>
        <v>AVG {P 45,L 45}</v>
      </c>
      <c r="E56" s="8" t="str">
        <f t="shared" si="8"/>
        <v>RTS UMa AVG {P 45,L 45}</v>
      </c>
      <c r="F56" s="8" t="s">
        <v>48</v>
      </c>
      <c r="G56" s="8" t="str">
        <f t="shared" si="9"/>
        <v>RTS UMa AVG {P 45,L 45} S6</v>
      </c>
      <c r="H56" s="9">
        <v>-88.432147752308396</v>
      </c>
      <c r="I56" s="9">
        <v>-90.505475120316419</v>
      </c>
      <c r="J56" s="9">
        <f>$J$4</f>
        <v>-0.2</v>
      </c>
      <c r="K56" s="9">
        <f t="shared" si="10"/>
        <v>-88.632147752308398</v>
      </c>
      <c r="L56" s="9">
        <f t="shared" si="10"/>
        <v>-90.705475120316422</v>
      </c>
      <c r="M56" s="9">
        <f>ABS(K56-K53)</f>
        <v>1.2280640888911591</v>
      </c>
      <c r="N56" s="40">
        <f>ABS(L56-L53)</f>
        <v>1.2327897096950124</v>
      </c>
      <c r="O56" s="32"/>
    </row>
    <row r="57" spans="1:15" x14ac:dyDescent="0.2">
      <c r="A57" s="25">
        <v>7</v>
      </c>
      <c r="B57" s="25" t="s">
        <v>34</v>
      </c>
      <c r="C57" s="25" t="s">
        <v>38</v>
      </c>
      <c r="D57" s="25" t="str">
        <f>$D$23</f>
        <v>AVG {P 45,L 45}</v>
      </c>
      <c r="E57" s="25" t="str">
        <f t="shared" si="8"/>
        <v>MPAC UMa AVG {P 45,L 45}</v>
      </c>
      <c r="F57" s="25" t="s">
        <v>21</v>
      </c>
      <c r="G57" s="25" t="str">
        <f t="shared" si="9"/>
        <v>MPAC UMa AVG {P 45,L 45} Z3</v>
      </c>
      <c r="H57" s="26">
        <v>-89.615509521300169</v>
      </c>
      <c r="I57" s="26">
        <v>-91.707788535424172</v>
      </c>
      <c r="J57" s="26">
        <v>0</v>
      </c>
      <c r="K57" s="26">
        <f t="shared" si="10"/>
        <v>-89.615509521300169</v>
      </c>
      <c r="L57" s="26">
        <f t="shared" si="10"/>
        <v>-91.707788535424172</v>
      </c>
      <c r="M57" s="26"/>
      <c r="N57" s="41"/>
      <c r="O57" s="32"/>
    </row>
    <row r="58" spans="1:15" x14ac:dyDescent="0.2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v>-100.82</v>
      </c>
      <c r="I58" s="26">
        <v>-101.12</v>
      </c>
      <c r="J58" s="26">
        <f>$D$4</f>
        <v>7.6</v>
      </c>
      <c r="K58" s="26">
        <f t="shared" si="10"/>
        <v>-93.22</v>
      </c>
      <c r="L58" s="26">
        <f t="shared" si="10"/>
        <v>-93.52000000000001</v>
      </c>
      <c r="M58" s="26">
        <f>ABS(K58-K57)</f>
        <v>3.6044904786998302</v>
      </c>
      <c r="N58" s="41">
        <f>ABS(L58-L57)</f>
        <v>1.8122114645758387</v>
      </c>
      <c r="O58" s="32"/>
    </row>
    <row r="59" spans="1:15" x14ac:dyDescent="0.2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v>0</v>
      </c>
      <c r="I59" s="26">
        <v>-94.058000000000007</v>
      </c>
      <c r="J59" s="26">
        <f>$G$4</f>
        <v>3.6</v>
      </c>
      <c r="K59" s="26">
        <f t="shared" si="10"/>
        <v>3.6</v>
      </c>
      <c r="L59" s="26">
        <f t="shared" si="10"/>
        <v>-90.458000000000013</v>
      </c>
      <c r="M59" s="26"/>
      <c r="N59" s="41">
        <f>ABS(L59-L57)</f>
        <v>1.2497885354241589</v>
      </c>
      <c r="O59" s="32"/>
    </row>
    <row r="60" spans="1:15" x14ac:dyDescent="0.2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2"/>
    </row>
    <row r="61" spans="1:15" x14ac:dyDescent="0.2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38" t="s">
        <v>46</v>
      </c>
      <c r="O61" s="32"/>
    </row>
    <row r="62" spans="1:15" x14ac:dyDescent="0.2">
      <c r="A62" s="22">
        <v>7</v>
      </c>
      <c r="B62" s="22" t="s">
        <v>34</v>
      </c>
      <c r="C62" s="22" t="s">
        <v>37</v>
      </c>
      <c r="D62" s="22" t="str">
        <f>$D$23</f>
        <v>AVG {P 45,L 45}</v>
      </c>
      <c r="E62" s="22" t="str">
        <f t="shared" ref="E62:E72" si="11">CONCATENATE(B62," ",C62," ",D62)</f>
        <v>MPAC UMi AVG {P 45,L 45}</v>
      </c>
      <c r="F62" s="22" t="s">
        <v>47</v>
      </c>
      <c r="G62" s="22" t="str">
        <f t="shared" ref="G62:G72" si="12">CONCATENATE(E62," ",F62)</f>
        <v>MPAC UMi AVG {P 45,L 45} S4</v>
      </c>
      <c r="H62" s="23">
        <v>-91.918638219897716</v>
      </c>
      <c r="I62" s="23">
        <v>-93.853912286937572</v>
      </c>
      <c r="J62" s="23">
        <v>0</v>
      </c>
      <c r="K62" s="23">
        <f>H62+$J62</f>
        <v>-91.918638219897716</v>
      </c>
      <c r="L62" s="23">
        <f>I62+$J62</f>
        <v>-93.853912286937572</v>
      </c>
      <c r="M62" s="23"/>
      <c r="N62" s="39"/>
      <c r="O62" s="32"/>
    </row>
    <row r="63" spans="1:15" x14ac:dyDescent="0.2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v>-99.13</v>
      </c>
      <c r="I63" s="23">
        <v>-99.56</v>
      </c>
      <c r="J63" s="23">
        <f>$D$4</f>
        <v>7.6</v>
      </c>
      <c r="K63" s="23">
        <f t="shared" ref="K63:L72" si="13">H63+$J63</f>
        <v>-91.53</v>
      </c>
      <c r="L63" s="23">
        <f t="shared" si="13"/>
        <v>-91.960000000000008</v>
      </c>
      <c r="M63" s="23">
        <f>ABS(K63-K62)</f>
        <v>0.38863821989771452</v>
      </c>
      <c r="N63" s="39">
        <f>ABS(L63-L62)</f>
        <v>1.8939122869375637</v>
      </c>
      <c r="O63" s="32"/>
    </row>
    <row r="64" spans="1:15" x14ac:dyDescent="0.2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v>-96.084000000000003</v>
      </c>
      <c r="I64" s="23">
        <v>-97.599000000000004</v>
      </c>
      <c r="J64" s="23">
        <f>$G$4</f>
        <v>3.6</v>
      </c>
      <c r="K64" s="23">
        <f t="shared" si="13"/>
        <v>-92.484000000000009</v>
      </c>
      <c r="L64" s="23">
        <f t="shared" si="13"/>
        <v>-93.999000000000009</v>
      </c>
      <c r="M64" s="23">
        <f>ABS(K64-K62)</f>
        <v>0.56536178010229321</v>
      </c>
      <c r="N64" s="39">
        <f>ABS(L64-L62)</f>
        <v>0.14508771306243773</v>
      </c>
      <c r="O64" s="32"/>
    </row>
    <row r="65" spans="1:15" x14ac:dyDescent="0.2">
      <c r="A65" s="22">
        <v>7</v>
      </c>
      <c r="B65" s="22" t="s">
        <v>35</v>
      </c>
      <c r="C65" s="22" t="s">
        <v>37</v>
      </c>
      <c r="D65" s="22" t="str">
        <f>$D$23</f>
        <v>AVG {P 45,L 45}</v>
      </c>
      <c r="E65" s="22" t="str">
        <f t="shared" si="11"/>
        <v>RTS UMi AVG {P 45,L 45}</v>
      </c>
      <c r="F65" s="22" t="s">
        <v>47</v>
      </c>
      <c r="G65" s="22" t="str">
        <f t="shared" si="12"/>
        <v>RTS UMi AVG {P 45,L 45} S4</v>
      </c>
      <c r="H65" s="23">
        <v>-92.705191006333436</v>
      </c>
      <c r="I65" s="23">
        <v>-94.669112084469418</v>
      </c>
      <c r="J65" s="23">
        <f>$J$4</f>
        <v>-0.2</v>
      </c>
      <c r="K65" s="23">
        <f t="shared" si="13"/>
        <v>-92.905191006333439</v>
      </c>
      <c r="L65" s="23">
        <f t="shared" si="13"/>
        <v>-94.869112084469421</v>
      </c>
      <c r="M65" s="23">
        <f>ABS(K65-K62)</f>
        <v>0.98655278643572331</v>
      </c>
      <c r="N65" s="39">
        <f>ABS(L65-L62)</f>
        <v>1.0151997975318494</v>
      </c>
      <c r="O65" s="32"/>
    </row>
    <row r="66" spans="1:15" x14ac:dyDescent="0.2">
      <c r="A66" s="8">
        <v>7</v>
      </c>
      <c r="B66" s="8" t="s">
        <v>34</v>
      </c>
      <c r="C66" s="8" t="s">
        <v>37</v>
      </c>
      <c r="D66" s="8" t="str">
        <f>$D$23</f>
        <v>AVG {P 45,L 45}</v>
      </c>
      <c r="E66" s="8" t="str">
        <f t="shared" si="11"/>
        <v>MPAC UMi AVG {P 45,L 45}</v>
      </c>
      <c r="F66" s="8" t="s">
        <v>48</v>
      </c>
      <c r="G66" s="8" t="str">
        <f t="shared" si="12"/>
        <v>MPAC UMi AVG {P 45,L 45} S6</v>
      </c>
      <c r="H66" s="9">
        <v>-93.971094394667574</v>
      </c>
      <c r="I66" s="9">
        <v>-96.057894879960372</v>
      </c>
      <c r="J66" s="9">
        <v>0</v>
      </c>
      <c r="K66" s="9">
        <f t="shared" si="13"/>
        <v>-93.971094394667574</v>
      </c>
      <c r="L66" s="9">
        <f t="shared" si="13"/>
        <v>-96.057894879960372</v>
      </c>
      <c r="M66" s="9"/>
      <c r="N66" s="40"/>
      <c r="O66" s="32"/>
    </row>
    <row r="67" spans="1:15" x14ac:dyDescent="0.2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v>-100.23</v>
      </c>
      <c r="I67" s="9">
        <v>-100.53</v>
      </c>
      <c r="J67" s="9">
        <f>$D$4</f>
        <v>7.6</v>
      </c>
      <c r="K67" s="9">
        <f t="shared" si="13"/>
        <v>-92.63000000000001</v>
      </c>
      <c r="L67" s="9">
        <f t="shared" si="13"/>
        <v>-92.93</v>
      </c>
      <c r="M67" s="9">
        <f>ABS(K67-K66)</f>
        <v>1.3410943946675644</v>
      </c>
      <c r="N67" s="40">
        <f>ABS(L67-L66)</f>
        <v>3.1278948799603654</v>
      </c>
      <c r="O67" s="32"/>
    </row>
    <row r="68" spans="1:15" x14ac:dyDescent="0.2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v>-97.221000000000004</v>
      </c>
      <c r="I68" s="9">
        <v>-98.79</v>
      </c>
      <c r="J68" s="9">
        <f>$G$4</f>
        <v>3.6</v>
      </c>
      <c r="K68" s="9">
        <f t="shared" si="13"/>
        <v>-93.621000000000009</v>
      </c>
      <c r="L68" s="9">
        <f t="shared" si="13"/>
        <v>-95.190000000000012</v>
      </c>
      <c r="M68" s="9">
        <f>ABS(K68-K66)</f>
        <v>0.35009439466756476</v>
      </c>
      <c r="N68" s="40">
        <f>ABS(L68-L66)</f>
        <v>0.8678948799603603</v>
      </c>
      <c r="O68" s="32"/>
    </row>
    <row r="69" spans="1:15" x14ac:dyDescent="0.2">
      <c r="A69" s="8">
        <v>7</v>
      </c>
      <c r="B69" s="8" t="s">
        <v>35</v>
      </c>
      <c r="C69" s="8" t="s">
        <v>37</v>
      </c>
      <c r="D69" s="8" t="str">
        <f>$D$23</f>
        <v>AVG {P 45,L 45}</v>
      </c>
      <c r="E69" s="8" t="str">
        <f t="shared" si="11"/>
        <v>RTS UMi AVG {P 45,L 45}</v>
      </c>
      <c r="F69" s="8" t="s">
        <v>48</v>
      </c>
      <c r="G69" s="8" t="str">
        <f t="shared" si="12"/>
        <v>RTS UMi AVG {P 45,L 45} S6</v>
      </c>
      <c r="H69" s="9">
        <v>-93.960651743313576</v>
      </c>
      <c r="I69" s="9">
        <v>-96.008861035191359</v>
      </c>
      <c r="J69" s="9">
        <f>$J$4</f>
        <v>-0.2</v>
      </c>
      <c r="K69" s="9">
        <f t="shared" si="13"/>
        <v>-94.160651743313579</v>
      </c>
      <c r="L69" s="9">
        <f t="shared" si="13"/>
        <v>-96.208861035191362</v>
      </c>
      <c r="M69" s="9">
        <f>ABS(K69-K66)</f>
        <v>0.18955734864600515</v>
      </c>
      <c r="N69" s="40">
        <f>ABS(L69-L66)</f>
        <v>0.15096615523098933</v>
      </c>
      <c r="O69" s="32"/>
    </row>
    <row r="70" spans="1:15" x14ac:dyDescent="0.2">
      <c r="A70" s="25">
        <v>7</v>
      </c>
      <c r="B70" s="25" t="s">
        <v>34</v>
      </c>
      <c r="C70" s="25" t="s">
        <v>37</v>
      </c>
      <c r="D70" s="25" t="str">
        <f>$D$23</f>
        <v>AVG {P 45,L 45}</v>
      </c>
      <c r="E70" s="25" t="str">
        <f t="shared" si="11"/>
        <v>MPAC UMi AVG {P 45,L 45}</v>
      </c>
      <c r="F70" s="25" t="s">
        <v>21</v>
      </c>
      <c r="G70" s="25" t="str">
        <f t="shared" si="12"/>
        <v>MPAC UMi AVG {P 45,L 45} Z3</v>
      </c>
      <c r="H70" s="26">
        <v>-94.850410106634627</v>
      </c>
      <c r="I70" s="26">
        <v>-96.747129660873711</v>
      </c>
      <c r="J70" s="26">
        <v>0</v>
      </c>
      <c r="K70" s="26">
        <f t="shared" si="13"/>
        <v>-94.850410106634627</v>
      </c>
      <c r="L70" s="26">
        <f t="shared" si="13"/>
        <v>-96.747129660873711</v>
      </c>
      <c r="M70" s="26"/>
      <c r="N70" s="41"/>
      <c r="O70" s="32"/>
    </row>
    <row r="71" spans="1:15" x14ac:dyDescent="0.2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v>-100.82</v>
      </c>
      <c r="I71" s="26">
        <v>-101.12</v>
      </c>
      <c r="J71" s="26">
        <f>$D$4</f>
        <v>7.6</v>
      </c>
      <c r="K71" s="26">
        <f t="shared" si="13"/>
        <v>-93.22</v>
      </c>
      <c r="L71" s="26">
        <f t="shared" si="13"/>
        <v>-93.52000000000001</v>
      </c>
      <c r="M71" s="26">
        <f>ABS(K71-K70)</f>
        <v>1.6304101066346277</v>
      </c>
      <c r="N71" s="41">
        <f>ABS(L71-L70)</f>
        <v>3.2271296608737003</v>
      </c>
      <c r="O71" s="32"/>
    </row>
    <row r="72" spans="1:15" x14ac:dyDescent="0.2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v>-97.721000000000004</v>
      </c>
      <c r="I72" s="26">
        <v>-99.296999999999997</v>
      </c>
      <c r="J72" s="26">
        <f>$G$4</f>
        <v>3.6</v>
      </c>
      <c r="K72" s="26">
        <f t="shared" si="13"/>
        <v>-94.121000000000009</v>
      </c>
      <c r="L72" s="26">
        <f t="shared" si="13"/>
        <v>-95.697000000000003</v>
      </c>
      <c r="M72" s="26">
        <f>ABS(K72-K70)</f>
        <v>0.72941010663461725</v>
      </c>
      <c r="N72" s="41">
        <f>ABS(L72-L70)</f>
        <v>1.0501296608737078</v>
      </c>
      <c r="O72" s="32"/>
    </row>
    <row r="73" spans="1:15" x14ac:dyDescent="0.2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2"/>
    </row>
    <row r="74" spans="1:15" x14ac:dyDescent="0.2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4" t="s">
        <v>46</v>
      </c>
      <c r="O74" s="32"/>
    </row>
    <row r="75" spans="1:15" x14ac:dyDescent="0.2">
      <c r="A75" s="61">
        <v>41</v>
      </c>
      <c r="B75" s="61" t="s">
        <v>34</v>
      </c>
      <c r="C75" s="61" t="s">
        <v>38</v>
      </c>
      <c r="D75" s="61" t="str">
        <f>$D$23</f>
        <v>AVG {P 45,L 45}</v>
      </c>
      <c r="E75" s="61" t="str">
        <f t="shared" ref="E75:E83" si="14">CONCATENATE(B75," ",C75," ",D75)</f>
        <v>MPAC UMa AVG {P 45,L 45}</v>
      </c>
      <c r="F75" s="61" t="s">
        <v>119</v>
      </c>
      <c r="G75" s="61" t="str">
        <f t="shared" ref="G75:G83" si="15">CONCATENATE(E75," ",F75)</f>
        <v>MPAC UMa AVG {P 45,L 45} A2860</v>
      </c>
      <c r="H75" s="62">
        <v>-90.849712183221527</v>
      </c>
      <c r="I75" s="62">
        <v>-92.998848809173055</v>
      </c>
      <c r="J75" s="62">
        <v>0</v>
      </c>
      <c r="K75" s="62">
        <f t="shared" ref="K75:L83" si="16">H75+$J75</f>
        <v>-90.849712183221527</v>
      </c>
      <c r="L75" s="62">
        <f t="shared" si="16"/>
        <v>-92.998848809173055</v>
      </c>
      <c r="M75" s="63"/>
      <c r="N75" s="63"/>
      <c r="O75" s="32"/>
    </row>
    <row r="76" spans="1:15" x14ac:dyDescent="0.2">
      <c r="A76" s="61">
        <v>41</v>
      </c>
      <c r="B76" s="61" t="s">
        <v>33</v>
      </c>
      <c r="C76" s="61" t="s">
        <v>23</v>
      </c>
      <c r="D76" s="61" t="s">
        <v>24</v>
      </c>
      <c r="E76" s="61" t="str">
        <f t="shared" si="14"/>
        <v>RC NIST STEP SF=2000 NS=120</v>
      </c>
      <c r="F76" s="61" t="s">
        <v>119</v>
      </c>
      <c r="G76" s="61" t="str">
        <f t="shared" si="15"/>
        <v>RC NIST STEP SF=2000 NS=120 A2860</v>
      </c>
      <c r="H76" s="62">
        <v>-103.4</v>
      </c>
      <c r="I76" s="62">
        <v>-103.7</v>
      </c>
      <c r="J76" s="62">
        <f>$D$5</f>
        <v>8.6</v>
      </c>
      <c r="K76" s="62">
        <f t="shared" si="16"/>
        <v>-94.800000000000011</v>
      </c>
      <c r="L76" s="62">
        <f t="shared" si="16"/>
        <v>-95.100000000000009</v>
      </c>
      <c r="M76" s="63">
        <f t="shared" ref="M76:N76" si="17">ABS(K76-K75)</f>
        <v>3.9502878167784843</v>
      </c>
      <c r="N76" s="63">
        <f t="shared" si="17"/>
        <v>2.101151190826954</v>
      </c>
      <c r="O76" s="32"/>
    </row>
    <row r="77" spans="1:15" x14ac:dyDescent="0.2">
      <c r="A77" s="61">
        <v>41</v>
      </c>
      <c r="B77" s="61" t="s">
        <v>36</v>
      </c>
      <c r="C77" s="61" t="s">
        <v>29</v>
      </c>
      <c r="D77" s="61" t="s">
        <v>24</v>
      </c>
      <c r="E77" s="61" t="str">
        <f t="shared" si="14"/>
        <v>RC+CE HCLD STEP SF=2000 NS=120</v>
      </c>
      <c r="F77" s="61" t="s">
        <v>119</v>
      </c>
      <c r="G77" s="61" t="str">
        <f t="shared" si="15"/>
        <v>RC+CE HCLD STEP SF=2000 NS=120 A2860</v>
      </c>
      <c r="H77" s="62">
        <v>-92.3</v>
      </c>
      <c r="I77" s="62">
        <v>-94.2</v>
      </c>
      <c r="J77" s="62">
        <f>$G$5</f>
        <v>3.2</v>
      </c>
      <c r="K77" s="62">
        <f t="shared" si="16"/>
        <v>-89.1</v>
      </c>
      <c r="L77" s="62">
        <f t="shared" si="16"/>
        <v>-91</v>
      </c>
      <c r="M77" s="63">
        <f t="shared" ref="M77:N77" si="18">ABS(K77-K75)</f>
        <v>1.7497121832215328</v>
      </c>
      <c r="N77" s="63">
        <f t="shared" si="18"/>
        <v>1.9988488091730545</v>
      </c>
      <c r="O77" s="32"/>
    </row>
    <row r="78" spans="1:15" x14ac:dyDescent="0.2">
      <c r="A78" s="64">
        <v>41</v>
      </c>
      <c r="B78" s="64" t="s">
        <v>34</v>
      </c>
      <c r="C78" s="64" t="s">
        <v>38</v>
      </c>
      <c r="D78" s="64" t="str">
        <f>$D$23</f>
        <v>AVG {P 45,L 45}</v>
      </c>
      <c r="E78" s="64" t="str">
        <f t="shared" si="14"/>
        <v>MPAC UMa AVG {P 45,L 45}</v>
      </c>
      <c r="F78" s="64" t="s">
        <v>120</v>
      </c>
      <c r="G78" s="64" t="str">
        <f t="shared" si="15"/>
        <v>MPAC UMa AVG {P 45,L 45} A5860</v>
      </c>
      <c r="H78" s="65">
        <v>-90.098848809173049</v>
      </c>
      <c r="I78" s="65">
        <v>-92.249712183221533</v>
      </c>
      <c r="J78" s="65">
        <v>0</v>
      </c>
      <c r="K78" s="65">
        <f t="shared" si="16"/>
        <v>-90.098848809173049</v>
      </c>
      <c r="L78" s="65">
        <f t="shared" si="16"/>
        <v>-92.249712183221533</v>
      </c>
      <c r="M78" s="66"/>
      <c r="N78" s="66"/>
      <c r="O78" s="32"/>
    </row>
    <row r="79" spans="1:15" x14ac:dyDescent="0.2">
      <c r="A79" s="64">
        <v>41</v>
      </c>
      <c r="B79" s="64" t="s">
        <v>33</v>
      </c>
      <c r="C79" s="64" t="s">
        <v>23</v>
      </c>
      <c r="D79" s="64" t="s">
        <v>24</v>
      </c>
      <c r="E79" s="64" t="str">
        <f t="shared" si="14"/>
        <v>RC NIST STEP SF=2000 NS=120</v>
      </c>
      <c r="F79" s="64" t="s">
        <v>120</v>
      </c>
      <c r="G79" s="64" t="str">
        <f t="shared" si="15"/>
        <v>RC NIST STEP SF=2000 NS=120 A5860</v>
      </c>
      <c r="H79" s="65">
        <v>-103.2</v>
      </c>
      <c r="I79" s="65">
        <v>-103.5</v>
      </c>
      <c r="J79" s="65">
        <f>$D$5</f>
        <v>8.6</v>
      </c>
      <c r="K79" s="65">
        <f t="shared" si="16"/>
        <v>-94.600000000000009</v>
      </c>
      <c r="L79" s="65">
        <f t="shared" si="16"/>
        <v>-94.9</v>
      </c>
      <c r="M79" s="66">
        <f t="shared" ref="M79:N79" si="19">ABS(K79-K78)</f>
        <v>4.5011511908269597</v>
      </c>
      <c r="N79" s="66">
        <f t="shared" si="19"/>
        <v>2.6502878167784729</v>
      </c>
      <c r="O79" s="32"/>
    </row>
    <row r="80" spans="1:15" x14ac:dyDescent="0.2">
      <c r="A80" s="64">
        <v>41</v>
      </c>
      <c r="B80" s="64" t="s">
        <v>36</v>
      </c>
      <c r="C80" s="64" t="s">
        <v>29</v>
      </c>
      <c r="D80" s="64" t="s">
        <v>24</v>
      </c>
      <c r="E80" s="64" t="str">
        <f t="shared" si="14"/>
        <v>RC+CE HCLD STEP SF=2000 NS=120</v>
      </c>
      <c r="F80" s="64" t="s">
        <v>120</v>
      </c>
      <c r="G80" s="64" t="str">
        <f t="shared" si="15"/>
        <v>RC+CE HCLD STEP SF=2000 NS=120 A5860</v>
      </c>
      <c r="H80" s="65">
        <v>-92.3</v>
      </c>
      <c r="I80" s="65">
        <v>-94.2</v>
      </c>
      <c r="J80" s="65">
        <f>$G$5</f>
        <v>3.2</v>
      </c>
      <c r="K80" s="65">
        <f t="shared" si="16"/>
        <v>-89.1</v>
      </c>
      <c r="L80" s="65">
        <f t="shared" si="16"/>
        <v>-91</v>
      </c>
      <c r="M80" s="66">
        <f t="shared" ref="M80:N80" si="20">ABS(K80-K78)</f>
        <v>0.99884880917305452</v>
      </c>
      <c r="N80" s="66">
        <f t="shared" si="20"/>
        <v>1.2497121832215328</v>
      </c>
      <c r="O80" s="32"/>
    </row>
    <row r="81" spans="1:15" x14ac:dyDescent="0.2">
      <c r="A81" s="67">
        <v>41</v>
      </c>
      <c r="B81" s="67" t="s">
        <v>34</v>
      </c>
      <c r="C81" s="67" t="s">
        <v>38</v>
      </c>
      <c r="D81" s="67" t="str">
        <f>$D$23</f>
        <v>AVG {P 45,L 45}</v>
      </c>
      <c r="E81" s="67" t="str">
        <f t="shared" si="14"/>
        <v>MPAC UMa AVG {P 45,L 45}</v>
      </c>
      <c r="F81" s="67" t="s">
        <v>121</v>
      </c>
      <c r="G81" s="67" t="str">
        <f t="shared" si="15"/>
        <v>MPAC UMa AVG {P 45,L 45} S5</v>
      </c>
      <c r="H81" s="68">
        <v>-89.662158093157544</v>
      </c>
      <c r="I81" s="68">
        <v>-93.667344808548847</v>
      </c>
      <c r="J81" s="68">
        <v>0</v>
      </c>
      <c r="K81" s="68">
        <f t="shared" si="16"/>
        <v>-89.662158093157544</v>
      </c>
      <c r="L81" s="68">
        <f t="shared" si="16"/>
        <v>-93.667344808548847</v>
      </c>
      <c r="M81" s="69"/>
      <c r="N81" s="69"/>
      <c r="O81" s="32"/>
    </row>
    <row r="82" spans="1:15" x14ac:dyDescent="0.2">
      <c r="A82" s="67">
        <v>41</v>
      </c>
      <c r="B82" s="67" t="s">
        <v>33</v>
      </c>
      <c r="C82" s="67" t="s">
        <v>23</v>
      </c>
      <c r="D82" s="67" t="s">
        <v>24</v>
      </c>
      <c r="E82" s="67" t="str">
        <f t="shared" si="14"/>
        <v>RC NIST STEP SF=2000 NS=120</v>
      </c>
      <c r="F82" s="67" t="s">
        <v>121</v>
      </c>
      <c r="G82" s="67" t="str">
        <f t="shared" si="15"/>
        <v>RC NIST STEP SF=2000 NS=120 S5</v>
      </c>
      <c r="H82" s="68">
        <v>-104.7</v>
      </c>
      <c r="I82" s="68">
        <v>-105.1</v>
      </c>
      <c r="J82" s="68">
        <f>$D$5</f>
        <v>8.6</v>
      </c>
      <c r="K82" s="68">
        <f t="shared" si="16"/>
        <v>-96.100000000000009</v>
      </c>
      <c r="L82" s="68">
        <f t="shared" si="16"/>
        <v>-96.5</v>
      </c>
      <c r="M82" s="69">
        <f t="shared" ref="M82:N82" si="21">ABS(K82-K81)</f>
        <v>6.4378419068424648</v>
      </c>
      <c r="N82" s="69">
        <f t="shared" si="21"/>
        <v>2.8326551914511526</v>
      </c>
      <c r="O82" s="32"/>
    </row>
    <row r="83" spans="1:15" x14ac:dyDescent="0.2">
      <c r="A83" s="67">
        <v>41</v>
      </c>
      <c r="B83" s="67" t="s">
        <v>36</v>
      </c>
      <c r="C83" s="67" t="s">
        <v>29</v>
      </c>
      <c r="D83" s="67" t="s">
        <v>24</v>
      </c>
      <c r="E83" s="67" t="str">
        <f t="shared" si="14"/>
        <v>RC+CE HCLD STEP SF=2000 NS=120</v>
      </c>
      <c r="F83" s="67" t="s">
        <v>121</v>
      </c>
      <c r="G83" s="67" t="str">
        <f t="shared" si="15"/>
        <v>RC+CE HCLD STEP SF=2000 NS=120 S5</v>
      </c>
      <c r="H83" s="68">
        <v>0</v>
      </c>
      <c r="I83" s="68">
        <v>-96.2</v>
      </c>
      <c r="J83" s="68">
        <f>$G$5</f>
        <v>3.2</v>
      </c>
      <c r="K83" s="68">
        <f t="shared" si="16"/>
        <v>3.2</v>
      </c>
      <c r="L83" s="68">
        <f t="shared" si="16"/>
        <v>-93</v>
      </c>
      <c r="M83" s="69"/>
      <c r="N83" s="69">
        <f t="shared" ref="N83" si="22">ABS(L83-L81)</f>
        <v>0.66734480854884737</v>
      </c>
      <c r="O83" s="32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2"/>
    </row>
    <row r="85" spans="1:15" x14ac:dyDescent="0.2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4" t="s">
        <v>46</v>
      </c>
      <c r="O85" s="32"/>
    </row>
    <row r="86" spans="1:15" x14ac:dyDescent="0.2">
      <c r="A86" s="61">
        <v>41</v>
      </c>
      <c r="B86" s="61" t="s">
        <v>34</v>
      </c>
      <c r="C86" s="61" t="s">
        <v>37</v>
      </c>
      <c r="D86" s="61" t="str">
        <f>$D$23</f>
        <v>AVG {P 45,L 45}</v>
      </c>
      <c r="E86" s="61" t="str">
        <f t="shared" ref="E86:E94" si="23">CONCATENATE(B86," ",C86," ",D86)</f>
        <v>MPAC UMi AVG {P 45,L 45}</v>
      </c>
      <c r="F86" s="61" t="s">
        <v>119</v>
      </c>
      <c r="G86" s="61" t="str">
        <f t="shared" ref="G86:G94" si="24">CONCATENATE(E86," ",F86)</f>
        <v>MPAC UMi AVG {P 45,L 45} A2860</v>
      </c>
      <c r="H86" s="62">
        <v>-96.489646597059391</v>
      </c>
      <c r="I86" s="62">
        <v>-98.589646597059399</v>
      </c>
      <c r="J86" s="62">
        <v>0</v>
      </c>
      <c r="K86" s="62">
        <f t="shared" ref="K86:L94" si="25">H86+$J86</f>
        <v>-96.489646597059391</v>
      </c>
      <c r="L86" s="62">
        <f t="shared" si="25"/>
        <v>-98.589646597059399</v>
      </c>
      <c r="M86" s="63"/>
      <c r="N86" s="63"/>
      <c r="O86" s="32"/>
    </row>
    <row r="87" spans="1:15" x14ac:dyDescent="0.2">
      <c r="A87" s="61">
        <v>41</v>
      </c>
      <c r="B87" s="61" t="s">
        <v>33</v>
      </c>
      <c r="C87" s="61" t="s">
        <v>23</v>
      </c>
      <c r="D87" s="61" t="s">
        <v>24</v>
      </c>
      <c r="E87" s="61" t="str">
        <f t="shared" si="23"/>
        <v>RC NIST STEP SF=2000 NS=120</v>
      </c>
      <c r="F87" s="61" t="s">
        <v>119</v>
      </c>
      <c r="G87" s="61" t="str">
        <f t="shared" si="24"/>
        <v>RC NIST STEP SF=2000 NS=120 A2860</v>
      </c>
      <c r="H87" s="62">
        <v>-103.4</v>
      </c>
      <c r="I87" s="62">
        <v>-103.7</v>
      </c>
      <c r="J87" s="62">
        <f>$D$5</f>
        <v>8.6</v>
      </c>
      <c r="K87" s="62">
        <f t="shared" si="25"/>
        <v>-94.800000000000011</v>
      </c>
      <c r="L87" s="62">
        <f t="shared" si="25"/>
        <v>-95.100000000000009</v>
      </c>
      <c r="M87" s="63">
        <f t="shared" ref="M87:N87" si="26">ABS(K87-K86)</f>
        <v>1.6896465970593795</v>
      </c>
      <c r="N87" s="63">
        <f t="shared" si="26"/>
        <v>3.4896465970593908</v>
      </c>
      <c r="O87" s="32"/>
    </row>
    <row r="88" spans="1:15" x14ac:dyDescent="0.2">
      <c r="A88" s="61">
        <v>41</v>
      </c>
      <c r="B88" s="61" t="s">
        <v>36</v>
      </c>
      <c r="C88" s="61" t="s">
        <v>28</v>
      </c>
      <c r="D88" s="61" t="s">
        <v>24</v>
      </c>
      <c r="E88" s="61" t="str">
        <f t="shared" si="23"/>
        <v>RC+CE LCSD STEP SF=2000 NS=120</v>
      </c>
      <c r="F88" s="61" t="s">
        <v>119</v>
      </c>
      <c r="G88" s="61" t="str">
        <f t="shared" si="24"/>
        <v>RC+CE LCSD STEP SF=2000 NS=120 A2860</v>
      </c>
      <c r="H88" s="62">
        <v>-100.5</v>
      </c>
      <c r="I88" s="62">
        <v>-102</v>
      </c>
      <c r="J88" s="62">
        <f>$G$5</f>
        <v>3.2</v>
      </c>
      <c r="K88" s="62">
        <f t="shared" si="25"/>
        <v>-97.3</v>
      </c>
      <c r="L88" s="62">
        <f t="shared" si="25"/>
        <v>-98.8</v>
      </c>
      <c r="M88" s="63">
        <f t="shared" ref="M88:N88" si="27">ABS(K88-K86)</f>
        <v>0.81035340294060632</v>
      </c>
      <c r="N88" s="63">
        <f t="shared" si="27"/>
        <v>0.21035340294059779</v>
      </c>
      <c r="O88" s="32"/>
    </row>
    <row r="89" spans="1:15" x14ac:dyDescent="0.2">
      <c r="A89" s="64">
        <v>41</v>
      </c>
      <c r="B89" s="64" t="s">
        <v>34</v>
      </c>
      <c r="C89" s="64" t="s">
        <v>37</v>
      </c>
      <c r="D89" s="64" t="str">
        <f>$D$23</f>
        <v>AVG {P 45,L 45}</v>
      </c>
      <c r="E89" s="64" t="str">
        <f t="shared" si="23"/>
        <v>MPAC UMi AVG {P 45,L 45}</v>
      </c>
      <c r="F89" s="64" t="s">
        <v>120</v>
      </c>
      <c r="G89" s="64" t="str">
        <f t="shared" si="24"/>
        <v>MPAC UMi AVG {P 45,L 45} A5860</v>
      </c>
      <c r="H89" s="65">
        <v>-96.495396456636939</v>
      </c>
      <c r="I89" s="65">
        <v>-98.847410106634626</v>
      </c>
      <c r="J89" s="65">
        <v>0</v>
      </c>
      <c r="K89" s="65">
        <f t="shared" si="25"/>
        <v>-96.495396456636939</v>
      </c>
      <c r="L89" s="65">
        <f t="shared" si="25"/>
        <v>-98.847410106634626</v>
      </c>
      <c r="M89" s="66"/>
      <c r="N89" s="66"/>
      <c r="O89" s="32"/>
    </row>
    <row r="90" spans="1:15" x14ac:dyDescent="0.2">
      <c r="A90" s="64">
        <v>41</v>
      </c>
      <c r="B90" s="64" t="s">
        <v>33</v>
      </c>
      <c r="C90" s="64" t="s">
        <v>23</v>
      </c>
      <c r="D90" s="64" t="s">
        <v>24</v>
      </c>
      <c r="E90" s="64" t="str">
        <f t="shared" si="23"/>
        <v>RC NIST STEP SF=2000 NS=120</v>
      </c>
      <c r="F90" s="64" t="s">
        <v>120</v>
      </c>
      <c r="G90" s="64" t="str">
        <f t="shared" si="24"/>
        <v>RC NIST STEP SF=2000 NS=120 A5860</v>
      </c>
      <c r="H90" s="65">
        <v>-103.2</v>
      </c>
      <c r="I90" s="65">
        <v>-103.5</v>
      </c>
      <c r="J90" s="65">
        <f>$D$5</f>
        <v>8.6</v>
      </c>
      <c r="K90" s="65">
        <f t="shared" si="25"/>
        <v>-94.600000000000009</v>
      </c>
      <c r="L90" s="65">
        <f t="shared" si="25"/>
        <v>-94.9</v>
      </c>
      <c r="M90" s="66">
        <f t="shared" ref="M90:N90" si="28">ABS(K90-K89)</f>
        <v>1.8953964566369308</v>
      </c>
      <c r="N90" s="66">
        <f t="shared" si="28"/>
        <v>3.9474101066346208</v>
      </c>
      <c r="O90" s="32"/>
    </row>
    <row r="91" spans="1:15" x14ac:dyDescent="0.2">
      <c r="A91" s="64">
        <v>41</v>
      </c>
      <c r="B91" s="64" t="s">
        <v>36</v>
      </c>
      <c r="C91" s="64" t="s">
        <v>28</v>
      </c>
      <c r="D91" s="64" t="s">
        <v>24</v>
      </c>
      <c r="E91" s="64" t="str">
        <f t="shared" si="23"/>
        <v>RC+CE LCSD STEP SF=2000 NS=120</v>
      </c>
      <c r="F91" s="64" t="s">
        <v>120</v>
      </c>
      <c r="G91" s="64" t="str">
        <f t="shared" si="24"/>
        <v>RC+CE LCSD STEP SF=2000 NS=120 A5860</v>
      </c>
      <c r="H91" s="65">
        <v>-99.9</v>
      </c>
      <c r="I91" s="65">
        <v>-101.4</v>
      </c>
      <c r="J91" s="65">
        <f>$G$5</f>
        <v>3.2</v>
      </c>
      <c r="K91" s="65">
        <f t="shared" si="25"/>
        <v>-96.7</v>
      </c>
      <c r="L91" s="65">
        <f t="shared" si="25"/>
        <v>-98.2</v>
      </c>
      <c r="M91" s="66">
        <f t="shared" ref="M91:N91" si="29">ABS(K91-K89)</f>
        <v>0.20460354336306352</v>
      </c>
      <c r="N91" s="66">
        <f t="shared" si="29"/>
        <v>0.64741010663462362</v>
      </c>
      <c r="O91" s="32"/>
    </row>
    <row r="92" spans="1:15" x14ac:dyDescent="0.2">
      <c r="A92" s="67">
        <v>41</v>
      </c>
      <c r="B92" s="67" t="s">
        <v>34</v>
      </c>
      <c r="C92" s="67" t="s">
        <v>37</v>
      </c>
      <c r="D92" s="67" t="str">
        <f>$D$23</f>
        <v>AVG {P 45,L 45}</v>
      </c>
      <c r="E92" s="67" t="str">
        <f t="shared" si="23"/>
        <v>MPAC UMi AVG {P 45,L 45}</v>
      </c>
      <c r="F92" s="67" t="s">
        <v>121</v>
      </c>
      <c r="G92" s="67" t="str">
        <f t="shared" si="24"/>
        <v>MPAC UMi AVG {P 45,L 45} S5</v>
      </c>
      <c r="H92" s="68">
        <v>-96.935911906364481</v>
      </c>
      <c r="I92" s="68">
        <v>-99.235911906364493</v>
      </c>
      <c r="J92" s="68">
        <v>0</v>
      </c>
      <c r="K92" s="68">
        <f t="shared" si="25"/>
        <v>-96.935911906364481</v>
      </c>
      <c r="L92" s="68">
        <f t="shared" si="25"/>
        <v>-99.235911906364493</v>
      </c>
      <c r="M92" s="69"/>
      <c r="N92" s="69"/>
      <c r="O92" s="32"/>
    </row>
    <row r="93" spans="1:15" x14ac:dyDescent="0.2">
      <c r="A93" s="67">
        <v>41</v>
      </c>
      <c r="B93" s="67" t="s">
        <v>33</v>
      </c>
      <c r="C93" s="67" t="s">
        <v>23</v>
      </c>
      <c r="D93" s="67" t="s">
        <v>24</v>
      </c>
      <c r="E93" s="67" t="str">
        <f t="shared" si="23"/>
        <v>RC NIST STEP SF=2000 NS=120</v>
      </c>
      <c r="F93" s="67" t="s">
        <v>121</v>
      </c>
      <c r="G93" s="67" t="str">
        <f t="shared" si="24"/>
        <v>RC NIST STEP SF=2000 NS=120 S5</v>
      </c>
      <c r="H93" s="68">
        <v>-104.7</v>
      </c>
      <c r="I93" s="68">
        <v>-105.1</v>
      </c>
      <c r="J93" s="68">
        <f>$D$5</f>
        <v>8.6</v>
      </c>
      <c r="K93" s="68">
        <f t="shared" si="25"/>
        <v>-96.100000000000009</v>
      </c>
      <c r="L93" s="68">
        <f t="shared" si="25"/>
        <v>-96.5</v>
      </c>
      <c r="M93" s="69">
        <f t="shared" ref="M93:N93" si="30">ABS(K93-K92)</f>
        <v>0.83591190636447266</v>
      </c>
      <c r="N93" s="69">
        <f t="shared" si="30"/>
        <v>2.7359119063644926</v>
      </c>
      <c r="O93" s="32"/>
    </row>
    <row r="94" spans="1:15" x14ac:dyDescent="0.2">
      <c r="A94" s="67">
        <v>41</v>
      </c>
      <c r="B94" s="67" t="s">
        <v>36</v>
      </c>
      <c r="C94" s="67" t="s">
        <v>28</v>
      </c>
      <c r="D94" s="67" t="s">
        <v>24</v>
      </c>
      <c r="E94" s="67" t="str">
        <f t="shared" si="23"/>
        <v>RC+CE LCSD STEP SF=2000 NS=120</v>
      </c>
      <c r="F94" s="67" t="s">
        <v>121</v>
      </c>
      <c r="G94" s="67" t="str">
        <f t="shared" si="24"/>
        <v>RC+CE LCSD STEP SF=2000 NS=120 S5</v>
      </c>
      <c r="H94" s="68">
        <v>-101.2</v>
      </c>
      <c r="I94" s="68">
        <v>-103</v>
      </c>
      <c r="J94" s="68">
        <f>$G$5</f>
        <v>3.2</v>
      </c>
      <c r="K94" s="68">
        <f t="shared" si="25"/>
        <v>-98</v>
      </c>
      <c r="L94" s="68">
        <f t="shared" si="25"/>
        <v>-99.8</v>
      </c>
      <c r="M94" s="69">
        <f t="shared" ref="M94:N94" si="31">ABS(K94-K92)</f>
        <v>1.0640880936355188</v>
      </c>
      <c r="N94" s="69">
        <f t="shared" si="31"/>
        <v>0.56408809363550461</v>
      </c>
      <c r="O94" s="32"/>
    </row>
    <row r="95" spans="1:15" x14ac:dyDescent="0.2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2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opLeftCell="D1" zoomScale="125" workbookViewId="0">
      <selection activeCell="E4" sqref="E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494" t="s">
        <v>86</v>
      </c>
      <c r="B1" s="495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6"/>
      <c r="B2" s="497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6"/>
      <c r="B3" s="497"/>
      <c r="C3" s="42">
        <v>13</v>
      </c>
      <c r="D3" s="29">
        <f>'Harmonization Summary'!C24</f>
        <v>7.6</v>
      </c>
      <c r="E3" s="31">
        <f>MAX(N20,N24,N28,N33,N37,N41)</f>
        <v>4.3840554810657153</v>
      </c>
      <c r="F3" s="44">
        <f>MAX(M20,M24,M28,M33,M37,M41)</f>
        <v>4.871055805982337</v>
      </c>
      <c r="G3" s="29">
        <f>'Harmonization Summary'!I24</f>
        <v>2.9</v>
      </c>
      <c r="H3" s="30">
        <f>MAX(N21,N25,N29,N34,N38,N42)</f>
        <v>1.9892727868436566</v>
      </c>
      <c r="I3" s="2">
        <f>MAX(M21,M25,M29,M34,M38,M42)</f>
        <v>1.5418482206476938</v>
      </c>
      <c r="J3" s="29">
        <f>'Harmonization Summary'!O24</f>
        <v>0.7</v>
      </c>
      <c r="K3" s="30">
        <f>MAX(N22,N26,N35,N39)</f>
        <v>0.48688716400465637</v>
      </c>
      <c r="L3" s="2">
        <f>MAX(M22,M26,M35,M39)</f>
        <v>0.54017799740604744</v>
      </c>
      <c r="M3" s="31">
        <f t="shared" ref="M3:N5" si="0">MAX(E3,H3,K3)</f>
        <v>4.3840554810657153</v>
      </c>
      <c r="N3" s="31">
        <f t="shared" si="0"/>
        <v>4.871055805982337</v>
      </c>
      <c r="O3" s="31">
        <f t="shared" ref="O3:P5" si="1">MAX(H3,K3)</f>
        <v>1.9892727868436566</v>
      </c>
      <c r="P3" s="31">
        <f t="shared" si="1"/>
        <v>1.5418482206476938</v>
      </c>
    </row>
    <row r="4" spans="1:16" x14ac:dyDescent="0.2">
      <c r="A4" s="496"/>
      <c r="B4" s="497"/>
      <c r="C4" s="42">
        <v>7</v>
      </c>
      <c r="D4" s="29">
        <f>'Harmonization Summary'!C25</f>
        <v>9.1</v>
      </c>
      <c r="E4" s="31">
        <f>MAX(N46,N50,N54,N59,N63,N67)</f>
        <v>3.2851318589468832</v>
      </c>
      <c r="F4" s="44">
        <f>MAX(M46,M50,M54,M59,M63,M67)</f>
        <v>4.9670030634565308</v>
      </c>
      <c r="G4" s="29">
        <f>'Harmonization Summary'!I25</f>
        <v>3.5</v>
      </c>
      <c r="H4" s="30">
        <f>MAX(N47,N51,N55,N60,N64,N68)</f>
        <v>1.2779037413487515</v>
      </c>
      <c r="I4" s="2">
        <f>MAX(M47,M51,M55,M60,M64,M68)</f>
        <v>1.4022510905208208</v>
      </c>
      <c r="J4" s="29">
        <f>'Harmonization Summary'!O25</f>
        <v>-0.4</v>
      </c>
      <c r="K4" s="30">
        <f>MAX(N48,N52,N61,N65)</f>
        <v>1.1738204374746459</v>
      </c>
      <c r="L4" s="2">
        <f>MAX(M48,M52,M61,M65)</f>
        <v>1.0687601752117217</v>
      </c>
      <c r="M4" s="31">
        <f t="shared" si="0"/>
        <v>3.2851318589468832</v>
      </c>
      <c r="N4" s="31">
        <f t="shared" si="0"/>
        <v>4.9670030634565308</v>
      </c>
      <c r="O4" s="31">
        <f t="shared" si="1"/>
        <v>1.2779037413487515</v>
      </c>
      <c r="P4" s="31">
        <f t="shared" si="1"/>
        <v>1.4022510905208208</v>
      </c>
    </row>
    <row r="5" spans="1:16" x14ac:dyDescent="0.2">
      <c r="A5" s="498"/>
      <c r="B5" s="499"/>
      <c r="C5" s="42">
        <v>41</v>
      </c>
      <c r="D5" s="29">
        <f>'Harmonization Summary'!C26</f>
        <v>9.4</v>
      </c>
      <c r="E5" s="31">
        <f>MAX(N72,N75,N78,N83,N86,N89)</f>
        <v>3.5396946456538814</v>
      </c>
      <c r="F5" s="44">
        <f>MAX(M72,M75,M78,M83,M86,M89)</f>
        <v>4.8442841858562247</v>
      </c>
      <c r="G5" s="29">
        <f>'Harmonization Summary'!I26</f>
        <v>3.9</v>
      </c>
      <c r="H5" s="30">
        <f>MAX(N73,N76,N79,N84,N87,N90)</f>
        <v>1.5923841497514957</v>
      </c>
      <c r="I5" s="2">
        <f>MAX(M73,M76,M79,M84,M87,M90)</f>
        <v>1.2505071852429666</v>
      </c>
      <c r="J5" s="29"/>
      <c r="K5" s="30"/>
      <c r="L5" s="2"/>
      <c r="M5" s="31">
        <f t="shared" si="0"/>
        <v>3.5396946456538814</v>
      </c>
      <c r="N5" s="31">
        <f t="shared" si="0"/>
        <v>4.8442841858562247</v>
      </c>
      <c r="O5" s="31">
        <f t="shared" si="1"/>
        <v>1.5923841497514957</v>
      </c>
      <c r="P5" s="31">
        <f t="shared" si="1"/>
        <v>1.2505071852429666</v>
      </c>
    </row>
    <row r="6" spans="1:16" ht="57" customHeight="1" x14ac:dyDescent="0.2">
      <c r="A6" s="500" t="s">
        <v>118</v>
      </c>
      <c r="B6" s="500"/>
      <c r="C6" s="60"/>
      <c r="D6" s="501"/>
      <c r="E6" s="501"/>
      <c r="F6" s="501"/>
      <c r="G6" s="501" t="s">
        <v>122</v>
      </c>
      <c r="H6" s="501"/>
      <c r="I6" s="501"/>
      <c r="J6" s="501"/>
      <c r="K6" s="501"/>
      <c r="L6" s="501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491" t="str">
        <f>CONCATENATE(A1, " harmonization parameters")</f>
        <v>Opt.G harmonization parameters</v>
      </c>
      <c r="B8" s="491"/>
      <c r="C8" s="491"/>
      <c r="D8" s="491"/>
      <c r="E8" s="491"/>
      <c r="F8" s="491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491" t="s">
        <v>60</v>
      </c>
      <c r="B9" s="491"/>
      <c r="C9" s="491"/>
      <c r="D9" s="491"/>
      <c r="E9" s="491" t="s">
        <v>61</v>
      </c>
      <c r="F9" s="491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489" t="s">
        <v>62</v>
      </c>
      <c r="B10" s="489"/>
      <c r="C10" s="489"/>
      <c r="D10" s="489"/>
      <c r="E10" s="489" t="s">
        <v>63</v>
      </c>
      <c r="F10" s="489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489" t="s">
        <v>64</v>
      </c>
      <c r="B11" s="489"/>
      <c r="C11" s="489"/>
      <c r="D11" s="489"/>
      <c r="E11" s="489" t="s">
        <v>80</v>
      </c>
      <c r="F11" s="489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89" t="s">
        <v>65</v>
      </c>
      <c r="B12" s="489"/>
      <c r="C12" s="489"/>
      <c r="D12" s="489"/>
      <c r="E12" s="489" t="s">
        <v>66</v>
      </c>
      <c r="F12" s="489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89" t="s">
        <v>67</v>
      </c>
      <c r="B13" s="489"/>
      <c r="C13" s="489"/>
      <c r="D13" s="489"/>
      <c r="E13" s="492" t="s">
        <v>75</v>
      </c>
      <c r="F13" s="492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69</v>
      </c>
      <c r="B14" s="489"/>
      <c r="C14" s="489"/>
      <c r="D14" s="489"/>
      <c r="E14" s="489" t="s">
        <v>191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70</v>
      </c>
      <c r="B15" s="489"/>
      <c r="C15" s="489"/>
      <c r="D15" s="489"/>
      <c r="E15" s="489" t="s">
        <v>71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77</v>
      </c>
      <c r="B16" s="489"/>
      <c r="C16" s="489"/>
      <c r="D16" s="489"/>
      <c r="E16" s="489" t="s">
        <v>78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(MPAC!$A$3:$A$1067=A19)*(MPAC!$B$3:$B$1067=C19)*(MPAC!$E$3:$E$1067=D19)*(MPAC!$C$3:$C$1067=F19)*(MPAC!H$3:$H$1067) )</f>
        <v>-87.548944194017665</v>
      </c>
      <c r="I19" s="19">
        <f>SUMPRODUCT( (MPAC!$A$3:$A$1067=A19)*(MPAC!$B$3:$B$1067=C19)*(MPAC!$E$3:$E$1067=D19)*(MPAC!$C$3:$C$1067=F19)*(MPAC!$I$3:$I$1067) )</f>
        <v>-89.950037046147486</v>
      </c>
      <c r="J19" s="19">
        <v>0</v>
      </c>
      <c r="K19" s="19">
        <f>H19+$J19</f>
        <v>-87.548944194017665</v>
      </c>
      <c r="L19" s="19">
        <f>I19+$J19</f>
        <v>-89.950037046147486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('RC'!$A$3:$A$1000=A20)*('RC'!$B$3:$B$1000=C20)*('RC'!$E$3:$E$1000=D20)*('RC'!$C$3:$C$1000=F20)*('RC'!$J$3:$J$1000) )</f>
        <v>-100.02</v>
      </c>
      <c r="I20" s="19">
        <f>SUMPRODUCT( ('RC'!$A$3:$A$1000=A20)*('RC'!$B$3:$B$1000=C20)*('RC'!$E$3:$E$1000=D20)*('RC'!$C$3:$C$1000=F20)*('RC'!$K$3:$K$1000) )</f>
        <v>-100.29</v>
      </c>
      <c r="J20" s="19">
        <f>$D$3</f>
        <v>7.6</v>
      </c>
      <c r="K20" s="19">
        <f>H20+$J20</f>
        <v>-92.42</v>
      </c>
      <c r="L20" s="19">
        <f t="shared" ref="K20:L29" si="4">I20+$J20</f>
        <v>-92.690000000000012</v>
      </c>
      <c r="M20" s="35">
        <f>ABS(K20-K19)</f>
        <v>4.871055805982337</v>
      </c>
      <c r="N20" s="35">
        <f>ABS(L20-L19)</f>
        <v>2.7399629538525261</v>
      </c>
      <c r="O20" s="32"/>
    </row>
    <row r="21" spans="1:15" x14ac:dyDescent="0.2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('RC+CE'!$A$3:$A$988=A21)*('RC+CE'!$B$3:$B$988=C21)*('RC+CE'!$E$3:$E$988=D21)*('RC+CE'!$C$3:$C$988=F21)*('RC+CE'!$J$3:$J$988) )</f>
        <v>-89.72</v>
      </c>
      <c r="I21" s="19">
        <f>SUMPRODUCT( ('RC+CE'!$A$3:$A$988=A21)*('RC+CE'!$B$3:$B$988=C21)*('RC+CE'!$E$3:$E$988=D21)*('RC+CE'!$C$3:$C$988=F21)*('RC+CE'!$K$3:$K$988) )</f>
        <v>-91.778000000000006</v>
      </c>
      <c r="J21" s="19">
        <f>$G$3</f>
        <v>2.9</v>
      </c>
      <c r="K21" s="19">
        <f t="shared" si="4"/>
        <v>-86.82</v>
      </c>
      <c r="L21" s="19">
        <f t="shared" si="4"/>
        <v>-88.878</v>
      </c>
      <c r="M21" s="35">
        <f>ABS(K21-K19)</f>
        <v>0.72894419401767152</v>
      </c>
      <c r="N21" s="35">
        <f>ABS(L21-L19)</f>
        <v>1.0720370461474857</v>
      </c>
      <c r="O21" s="32"/>
    </row>
    <row r="22" spans="1:15" x14ac:dyDescent="0.2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(RTS!$A$3:$A$1043=A22)*(RTS!$B$3:$B$1043=C22)*(RTS!$E$3:$E$1043=D22)*(RTS!$C$3:$C$1043=F22)*(RTS!$H$3:$H$1043) )</f>
        <v>-88.789122191423715</v>
      </c>
      <c r="I22" s="19">
        <f>SUMPRODUCT( (RTS!$A$3:$A$1043=A22)*(RTS!$B$3:$B$1043=C22)*(RTS!$E$3:$E$1043=D22)*(RTS!$C$3:$C$1043=F22)*(RTS!$I$3:$I$1043) )</f>
        <v>-91.016627456394531</v>
      </c>
      <c r="J22" s="19">
        <f>$J$3</f>
        <v>0.7</v>
      </c>
      <c r="K22" s="19">
        <f t="shared" si="4"/>
        <v>-88.089122191423712</v>
      </c>
      <c r="L22" s="19">
        <f t="shared" si="4"/>
        <v>-90.316627456394528</v>
      </c>
      <c r="M22" s="35">
        <f>ABS(K22-K19)</f>
        <v>0.54017799740604744</v>
      </c>
      <c r="N22" s="35">
        <f>ABS(L22-L19)</f>
        <v>0.36659041024704209</v>
      </c>
      <c r="O22" s="32"/>
    </row>
    <row r="23" spans="1:15" x14ac:dyDescent="0.2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(MPAC!$A$3:$A$1067=A23)*(MPAC!$B$3:$B$1067=C23)*(MPAC!$E$3:$E$1067=D23)*(MPAC!$C$3:$C$1067=F23)*(MPAC!H$3:$H$1067) )</f>
        <v>-90.381460301510941</v>
      </c>
      <c r="I23" s="7">
        <f>SUMPRODUCT( (MPAC!$A$3:$A$1067=A23)*(MPAC!$B$3:$B$1067=C23)*(MPAC!$E$3:$E$1067=D23)*(MPAC!$C$3:$C$1067=F23)*(MPAC!$I$3:$I$1067) )</f>
        <v>-92.551176635572261</v>
      </c>
      <c r="J23" s="7">
        <v>0</v>
      </c>
      <c r="K23" s="7">
        <f t="shared" si="4"/>
        <v>-90.381460301510941</v>
      </c>
      <c r="L23" s="7">
        <f t="shared" si="4"/>
        <v>-92.551176635572261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('RC'!$A$3:$A$1000=A24)*('RC'!$B$3:$B$1000=C24)*('RC'!$E$3:$E$1000=D24)*('RC'!$C$3:$C$1000=F24)*('RC'!$J$3:$J$1000) )</f>
        <v>-100.38</v>
      </c>
      <c r="I24" s="7">
        <f>SUMPRODUCT( ('RC'!$A$3:$A$1000=A24)*('RC'!$B$3:$B$1000=C24)*('RC'!$E$3:$E$1000=D24)*('RC'!$C$3:$C$1000=F24)*('RC'!$K$3:$K$1000) )</f>
        <v>-100.66</v>
      </c>
      <c r="J24" s="7">
        <f>$D$3</f>
        <v>7.6</v>
      </c>
      <c r="K24" s="7">
        <f t="shared" si="4"/>
        <v>-92.78</v>
      </c>
      <c r="L24" s="7">
        <f t="shared" si="4"/>
        <v>-93.06</v>
      </c>
      <c r="M24" s="36">
        <f>ABS(K24-K23)</f>
        <v>2.3985396984890599</v>
      </c>
      <c r="N24" s="36">
        <f>ABS(L24-L23)</f>
        <v>0.5088233644277409</v>
      </c>
      <c r="O24" s="32"/>
    </row>
    <row r="25" spans="1:15" x14ac:dyDescent="0.2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('RC+CE'!$A$3:$A$988=A25)*('RC+CE'!$B$3:$B$988=C25)*('RC+CE'!$E$3:$E$988=D25)*('RC+CE'!$C$3:$C$988=F25)*('RC+CE'!$J$3:$J$988) )</f>
        <v>-91.852000000000004</v>
      </c>
      <c r="I25" s="7">
        <f>SUMPRODUCT( ('RC+CE'!$A$3:$A$988=A25)*('RC+CE'!$B$3:$B$988=C25)*('RC+CE'!$E$3:$E$988=D25)*('RC+CE'!$C$3:$C$988=F25)*('RC+CE'!$K$3:$K$988) )</f>
        <v>-93.718000000000004</v>
      </c>
      <c r="J25" s="7">
        <f>$G$3</f>
        <v>2.9</v>
      </c>
      <c r="K25" s="7">
        <f t="shared" si="4"/>
        <v>-88.951999999999998</v>
      </c>
      <c r="L25" s="7">
        <f t="shared" si="4"/>
        <v>-90.817999999999998</v>
      </c>
      <c r="M25" s="36">
        <f>ABS(K25-K23)</f>
        <v>1.4294603015109431</v>
      </c>
      <c r="N25" s="36">
        <f>ABS(L25-L23)</f>
        <v>1.7331766355722635</v>
      </c>
      <c r="O25" s="32"/>
    </row>
    <row r="26" spans="1:15" x14ac:dyDescent="0.2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(RTS!$A$3:$A$1043=A26)*(RTS!$B$3:$B$1043=C26)*(RTS!$E$3:$E$1043=D26)*(RTS!$C$3:$C$1043=F26)*(RTS!$H$3:$H$1043) )</f>
        <v>-91.056339044831077</v>
      </c>
      <c r="I26" s="7">
        <f>SUMPRODUCT( (RTS!$A$3:$A$1043=A26)*(RTS!$B$3:$B$1043=C26)*(RTS!$E$3:$E$1043=D26)*(RTS!$C$3:$C$1043=F26)*(RTS!$I$3:$I$1043) )</f>
        <v>-93.144461458306651</v>
      </c>
      <c r="J26" s="7">
        <f>$J$3</f>
        <v>0.7</v>
      </c>
      <c r="K26" s="7">
        <f t="shared" si="4"/>
        <v>-90.356339044831074</v>
      </c>
      <c r="L26" s="7">
        <f t="shared" si="4"/>
        <v>-92.444461458306648</v>
      </c>
      <c r="M26" s="36">
        <f>ABS(K26-K23)</f>
        <v>2.5121256679867088E-2</v>
      </c>
      <c r="N26" s="36">
        <f>ABS(L26-L23)</f>
        <v>0.10671517726561319</v>
      </c>
      <c r="O26" s="32"/>
    </row>
    <row r="27" spans="1:15" x14ac:dyDescent="0.2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(MPAC!$A$3:$A$1067=A27)*(MPAC!$B$3:$B$1067=C27)*(MPAC!$E$3:$E$1067=D27)*(MPAC!$C$3:$C$1067=F27)*(MPAC!H$3:$H$1067) )</f>
        <v>-88.156639638573907</v>
      </c>
      <c r="I27" s="21">
        <f>SUMPRODUCT( (MPAC!$A$3:$A$1067=A27)*(MPAC!$B$3:$B$1067=C27)*(MPAC!$E$3:$E$1067=D27)*(MPAC!$C$3:$C$1067=F27)*(MPAC!$I$3:$I$1067) )</f>
        <v>-90.646878199123535</v>
      </c>
      <c r="J27" s="21">
        <v>0</v>
      </c>
      <c r="K27" s="21">
        <f t="shared" si="4"/>
        <v>-88.156639638573907</v>
      </c>
      <c r="L27" s="21">
        <f t="shared" si="4"/>
        <v>-90.646878199123535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('RC'!$A$3:$A$1000=A28)*('RC'!$B$3:$B$1000=C28)*('RC'!$E$3:$E$1000=D28)*('RC'!$C$3:$C$1000=F28)*('RC'!$J$3:$J$1000) )</f>
        <v>-99.128</v>
      </c>
      <c r="I28" s="21">
        <f>SUMPRODUCT( ('RC'!$A$3:$A$1000=A28)*('RC'!$B$3:$B$1000=C28)*('RC'!$E$3:$E$1000=D28)*('RC'!$C$3:$C$1000=F28)*('RC'!$K$3:$K$1000) )</f>
        <v>-99.399000000000001</v>
      </c>
      <c r="J28" s="21">
        <f>$D$3</f>
        <v>7.6</v>
      </c>
      <c r="K28" s="21">
        <f t="shared" si="4"/>
        <v>-91.528000000000006</v>
      </c>
      <c r="L28" s="21">
        <f t="shared" si="4"/>
        <v>-91.799000000000007</v>
      </c>
      <c r="M28" s="37">
        <f>ABS(K28-K27)</f>
        <v>3.371360361426099</v>
      </c>
      <c r="N28" s="37">
        <f>ABS(L28-L27)</f>
        <v>1.152121800876472</v>
      </c>
      <c r="O28" s="32"/>
    </row>
    <row r="29" spans="1:15" x14ac:dyDescent="0.2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('RC+CE'!$A$3:$A$988=A29)*('RC+CE'!$B$3:$B$988=C29)*('RC+CE'!$E$3:$E$988=D29)*('RC+CE'!$C$3:$C$988=F29)*('RC+CE'!$J$3:$J$988) )</f>
        <v>0</v>
      </c>
      <c r="I29" s="21">
        <f>SUMPRODUCT( ('RC+CE'!$A$3:$A$988=A29)*('RC+CE'!$B$3:$B$988=C29)*('RC+CE'!$E$3:$E$988=D29)*('RC+CE'!$C$3:$C$988=F29)*('RC+CE'!$K$3:$K$988) )</f>
        <v>-91.718999999999994</v>
      </c>
      <c r="J29" s="21">
        <f>$G$3</f>
        <v>2.9</v>
      </c>
      <c r="K29" s="21">
        <f t="shared" si="4"/>
        <v>2.9</v>
      </c>
      <c r="L29" s="21">
        <f t="shared" si="4"/>
        <v>-88.818999999999988</v>
      </c>
      <c r="M29" s="37"/>
      <c r="N29" s="37">
        <f>ABS(L29-L27)</f>
        <v>1.8278781991235462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">
      <c r="A32" s="18">
        <v>13</v>
      </c>
      <c r="B32" s="18" t="s">
        <v>34</v>
      </c>
      <c r="C32" s="18" t="s">
        <v>37</v>
      </c>
      <c r="D32" s="18" t="str">
        <f>$D$19</f>
        <v>Top 3 Pos</v>
      </c>
      <c r="E32" s="18" t="str">
        <f t="shared" ref="E32:E42" si="5">CONCATENATE(B32," ",C32," ",D32)</f>
        <v>MPAC UMi Top 3 Pos</v>
      </c>
      <c r="F32" s="18" t="s">
        <v>8</v>
      </c>
      <c r="G32" s="18" t="str">
        <f t="shared" ref="G32:G42" si="6">CONCATENATE(E32," ",F32)</f>
        <v>MPAC UMi Top 3 Pos XT1080</v>
      </c>
      <c r="H32" s="19">
        <f>SUMPRODUCT( (MPAC!$A$3:$A$1067=A32)*(MPAC!$B$3:$B$1067=C32)*(MPAC!$E$3:$E$1067=D32)*(MPAC!$C$3:$C$1067=F32)*(MPAC!H$3:$H$1067) )</f>
        <v>-93.427767478216765</v>
      </c>
      <c r="I32" s="19">
        <f>SUMPRODUCT( (MPAC!$A$3:$A$1067=A32)*(MPAC!$B$3:$B$1067=C32)*(MPAC!$E$3:$E$1067=D32)*(MPAC!$C$3:$C$1067=F32)*(MPAC!$I$3:$I$1067) )</f>
        <v>-95.374801114933248</v>
      </c>
      <c r="J32" s="19">
        <v>0</v>
      </c>
      <c r="K32" s="19">
        <f>H32+$J32</f>
        <v>-93.427767478216765</v>
      </c>
      <c r="L32" s="19">
        <f>I32+$J32</f>
        <v>-95.374801114933248</v>
      </c>
      <c r="M32" s="35"/>
      <c r="N32" s="35"/>
      <c r="O32" s="32"/>
    </row>
    <row r="33" spans="1:15" x14ac:dyDescent="0.2">
      <c r="A33" s="18">
        <v>13</v>
      </c>
      <c r="B33" s="18" t="s">
        <v>33</v>
      </c>
      <c r="C33" s="18" t="s">
        <v>23</v>
      </c>
      <c r="D33" s="18" t="s">
        <v>24</v>
      </c>
      <c r="E33" s="18" t="str">
        <f t="shared" si="5"/>
        <v>RC NIST STEP SF=2000 NS=120</v>
      </c>
      <c r="F33" s="18" t="s">
        <v>8</v>
      </c>
      <c r="G33" s="18" t="str">
        <f t="shared" si="6"/>
        <v>RC NIST STEP SF=2000 NS=120 XT1080</v>
      </c>
      <c r="H33" s="19">
        <f>SUMPRODUCT( ('RC'!$A$3:$A$1000=A33)*('RC'!$B$3:$B$1000=C33)*('RC'!$E$3:$E$1000=D33)*('RC'!$C$3:$C$1000=F33)*('RC'!$J$3:$J$1000) )</f>
        <v>-100.02</v>
      </c>
      <c r="I33" s="19">
        <f>SUMPRODUCT( ('RC'!$A$3:$A$1000=A33)*('RC'!$B$3:$B$1000=C33)*('RC'!$E$3:$E$1000=D33)*('RC'!$C$3:$C$1000=F33)*('RC'!$K$3:$K$1000) )</f>
        <v>-100.29</v>
      </c>
      <c r="J33" s="19">
        <f>$D$3</f>
        <v>7.6</v>
      </c>
      <c r="K33" s="19">
        <f t="shared" ref="K33:L42" si="7">H33+$J33</f>
        <v>-92.42</v>
      </c>
      <c r="L33" s="19">
        <f t="shared" si="7"/>
        <v>-92.690000000000012</v>
      </c>
      <c r="M33" s="35">
        <f>ABS(K33-K32)</f>
        <v>1.0077674782167634</v>
      </c>
      <c r="N33" s="35">
        <f>ABS(L33-L32)</f>
        <v>2.6848011149332365</v>
      </c>
      <c r="O33" s="32"/>
    </row>
    <row r="34" spans="1:15" x14ac:dyDescent="0.2">
      <c r="A34" s="18">
        <v>13</v>
      </c>
      <c r="B34" s="18" t="s">
        <v>36</v>
      </c>
      <c r="C34" s="18" t="s">
        <v>28</v>
      </c>
      <c r="D34" s="18" t="s">
        <v>24</v>
      </c>
      <c r="E34" s="18" t="str">
        <f t="shared" si="5"/>
        <v>RC+CE LCSD STEP SF=2000 NS=120</v>
      </c>
      <c r="F34" s="18" t="s">
        <v>8</v>
      </c>
      <c r="G34" s="18" t="str">
        <f t="shared" si="6"/>
        <v>RC+CE LCSD STEP SF=2000 NS=120 XT1080</v>
      </c>
      <c r="H34" s="19">
        <f>SUMPRODUCT( ('RC+CE'!$A$3:$A$988=A34)*('RC+CE'!$B$3:$B$988=C34)*('RC+CE'!$E$3:$E$988=D34)*('RC+CE'!$C$3:$C$988=F34)*('RC+CE'!$J$3:$J$988) )</f>
        <v>-95.174000000000007</v>
      </c>
      <c r="I34" s="19">
        <f>SUMPRODUCT( ('RC+CE'!$A$3:$A$988=A34)*('RC+CE'!$B$3:$B$988=C34)*('RC+CE'!$E$3:$E$988=D34)*('RC+CE'!$C$3:$C$988=F34)*('RC+CE'!$K$3:$K$988) )</f>
        <v>-96.739000000000004</v>
      </c>
      <c r="J34" s="19">
        <f>$G$3</f>
        <v>2.9</v>
      </c>
      <c r="K34" s="19">
        <f t="shared" si="7"/>
        <v>-92.274000000000001</v>
      </c>
      <c r="L34" s="19">
        <f t="shared" si="7"/>
        <v>-93.838999999999999</v>
      </c>
      <c r="M34" s="35">
        <f>ABS(K34-K32)</f>
        <v>1.1537674782167642</v>
      </c>
      <c r="N34" s="35">
        <f>ABS(L34-L32)</f>
        <v>1.5358011149332498</v>
      </c>
      <c r="O34" s="32"/>
    </row>
    <row r="35" spans="1:15" x14ac:dyDescent="0.2">
      <c r="A35" s="18">
        <v>13</v>
      </c>
      <c r="B35" s="18" t="s">
        <v>35</v>
      </c>
      <c r="C35" s="18" t="s">
        <v>37</v>
      </c>
      <c r="D35" s="18" t="str">
        <f>$D$19</f>
        <v>Top 3 Pos</v>
      </c>
      <c r="E35" s="18" t="str">
        <f t="shared" si="5"/>
        <v>RTS UMi Top 3 Pos</v>
      </c>
      <c r="F35" s="18" t="s">
        <v>8</v>
      </c>
      <c r="G35" s="18" t="str">
        <f t="shared" si="6"/>
        <v>RTS UMi Top 3 Pos XT1080</v>
      </c>
      <c r="H35" s="19">
        <f>SUMPRODUCT( (RTS!$A$3:$A$1043=A35)*(RTS!$B$3:$B$1043=C35)*(RTS!$E$3:$E$1043=D35)*(RTS!$C$3:$C$1043=F35)*(RTS!$H$3:$H$1043) )</f>
        <v>-93.693517553550492</v>
      </c>
      <c r="I35" s="19">
        <f>SUMPRODUCT( (RTS!$A$3:$A$1043=A35)*(RTS!$B$3:$B$1043=C35)*(RTS!$E$3:$E$1043=D35)*(RTS!$C$3:$C$1043=F35)*(RTS!$I$3:$I$1043) )</f>
        <v>-95.587913950928595</v>
      </c>
      <c r="J35" s="19">
        <f>$J$3</f>
        <v>0.7</v>
      </c>
      <c r="K35" s="19">
        <f t="shared" si="7"/>
        <v>-92.99351755355049</v>
      </c>
      <c r="L35" s="19">
        <f t="shared" si="7"/>
        <v>-94.887913950928592</v>
      </c>
      <c r="M35" s="35">
        <f>ABS(K35-K32)</f>
        <v>0.43424992466627543</v>
      </c>
      <c r="N35" s="35">
        <f>ABS(L35-L32)</f>
        <v>0.48688716400465637</v>
      </c>
      <c r="O35" s="32"/>
    </row>
    <row r="36" spans="1:15" x14ac:dyDescent="0.2">
      <c r="A36" s="6">
        <v>13</v>
      </c>
      <c r="B36" s="6" t="s">
        <v>34</v>
      </c>
      <c r="C36" s="6" t="s">
        <v>37</v>
      </c>
      <c r="D36" s="6" t="str">
        <f>$D$19</f>
        <v>Top 3 Pos</v>
      </c>
      <c r="E36" s="6" t="str">
        <f t="shared" si="5"/>
        <v>MPAC UMi Top 3 Pos</v>
      </c>
      <c r="F36" s="6" t="s">
        <v>20</v>
      </c>
      <c r="G36" s="6" t="str">
        <f t="shared" si="6"/>
        <v>MPAC UMi Top 3 Pos XT1096</v>
      </c>
      <c r="H36" s="7">
        <f>SUMPRODUCT( (MPAC!$A$3:$A$1067=A36)*(MPAC!$B$3:$B$1067=C36)*(MPAC!$E$3:$E$1067=D36)*(MPAC!$C$3:$C$1067=F36)*(MPAC!H$3:$H$1067) )</f>
        <v>-95.507326035819716</v>
      </c>
      <c r="I36" s="7">
        <f>SUMPRODUCT( (MPAC!$A$3:$A$1067=A36)*(MPAC!$B$3:$B$1067=C36)*(MPAC!$E$3:$E$1067=D36)*(MPAC!$C$3:$C$1067=F36)*(MPAC!$I$3:$I$1067) )</f>
        <v>-97.444055481065718</v>
      </c>
      <c r="J36" s="7">
        <v>0</v>
      </c>
      <c r="K36" s="7">
        <f t="shared" si="7"/>
        <v>-95.507326035819716</v>
      </c>
      <c r="L36" s="7">
        <f t="shared" si="7"/>
        <v>-97.444055481065718</v>
      </c>
      <c r="M36" s="36"/>
      <c r="N36" s="36"/>
      <c r="O36" s="32"/>
    </row>
    <row r="37" spans="1:15" x14ac:dyDescent="0.2">
      <c r="A37" s="6">
        <v>13</v>
      </c>
      <c r="B37" s="6" t="s">
        <v>33</v>
      </c>
      <c r="C37" s="6" t="s">
        <v>23</v>
      </c>
      <c r="D37" s="6" t="s">
        <v>24</v>
      </c>
      <c r="E37" s="6" t="str">
        <f t="shared" si="5"/>
        <v>RC NIST STEP SF=2000 NS=120</v>
      </c>
      <c r="F37" s="6" t="s">
        <v>20</v>
      </c>
      <c r="G37" s="6" t="str">
        <f t="shared" si="6"/>
        <v>RC NIST STEP SF=2000 NS=120 XT1096</v>
      </c>
      <c r="H37" s="7">
        <f>SUMPRODUCT( ('RC'!$A$3:$A$1000=A37)*('RC'!$B$3:$B$1000=C37)*('RC'!$E$3:$E$1000=D37)*('RC'!$C$3:$C$1000=F37)*('RC'!$J$3:$J$1000) )</f>
        <v>-100.38</v>
      </c>
      <c r="I37" s="7">
        <f>SUMPRODUCT( ('RC'!$A$3:$A$1000=A37)*('RC'!$B$3:$B$1000=C37)*('RC'!$E$3:$E$1000=D37)*('RC'!$C$3:$C$1000=F37)*('RC'!$K$3:$K$1000) )</f>
        <v>-100.66</v>
      </c>
      <c r="J37" s="7">
        <f>$D$3</f>
        <v>7.6</v>
      </c>
      <c r="K37" s="7">
        <f t="shared" si="7"/>
        <v>-92.78</v>
      </c>
      <c r="L37" s="7">
        <f t="shared" si="7"/>
        <v>-93.06</v>
      </c>
      <c r="M37" s="36">
        <f>ABS(K37-K36)</f>
        <v>2.7273260358197149</v>
      </c>
      <c r="N37" s="36">
        <f>ABS(L37-L36)</f>
        <v>4.3840554810657153</v>
      </c>
      <c r="O37" s="32"/>
    </row>
    <row r="38" spans="1:15" x14ac:dyDescent="0.2">
      <c r="A38" s="6">
        <v>13</v>
      </c>
      <c r="B38" s="6" t="s">
        <v>36</v>
      </c>
      <c r="C38" s="6" t="s">
        <v>28</v>
      </c>
      <c r="D38" s="6" t="s">
        <v>24</v>
      </c>
      <c r="E38" s="6" t="str">
        <f t="shared" si="5"/>
        <v>RC+CE LCSD STEP SF=2000 NS=120</v>
      </c>
      <c r="F38" s="6" t="s">
        <v>20</v>
      </c>
      <c r="G38" s="6" t="str">
        <f t="shared" si="6"/>
        <v>RC+CE LCSD STEP SF=2000 NS=120 XT1096</v>
      </c>
      <c r="H38" s="7">
        <f>SUMPRODUCT( ('RC+CE'!$A$3:$A$988=A38)*('RC+CE'!$B$3:$B$988=C38)*('RC+CE'!$E$3:$E$988=D38)*('RC+CE'!$C$3:$C$988=F38)*('RC+CE'!$J$3:$J$988) )</f>
        <v>-96.906999999999996</v>
      </c>
      <c r="I38" s="7">
        <f>SUMPRODUCT( ('RC+CE'!$A$3:$A$988=A38)*('RC+CE'!$B$3:$B$988=C38)*('RC+CE'!$E$3:$E$988=D38)*('RC+CE'!$C$3:$C$988=F38)*('RC+CE'!$K$3:$K$988) )</f>
        <v>-98.460999999999999</v>
      </c>
      <c r="J38" s="7">
        <f>$G$3</f>
        <v>2.9</v>
      </c>
      <c r="K38" s="7">
        <f t="shared" si="7"/>
        <v>-94.006999999999991</v>
      </c>
      <c r="L38" s="7">
        <f t="shared" si="7"/>
        <v>-95.560999999999993</v>
      </c>
      <c r="M38" s="36">
        <f>ABS(K38-K36)</f>
        <v>1.5003260358197252</v>
      </c>
      <c r="N38" s="36">
        <f>ABS(L38-L36)</f>
        <v>1.8830554810657247</v>
      </c>
      <c r="O38" s="32"/>
    </row>
    <row r="39" spans="1:15" x14ac:dyDescent="0.2">
      <c r="A39" s="6">
        <v>13</v>
      </c>
      <c r="B39" s="6" t="s">
        <v>35</v>
      </c>
      <c r="C39" s="6" t="s">
        <v>37</v>
      </c>
      <c r="D39" s="6" t="str">
        <f>$D$19</f>
        <v>Top 3 Pos</v>
      </c>
      <c r="E39" s="6" t="str">
        <f t="shared" si="5"/>
        <v>RTS UMi Top 3 Pos</v>
      </c>
      <c r="F39" s="6" t="s">
        <v>20</v>
      </c>
      <c r="G39" s="6" t="str">
        <f t="shared" si="6"/>
        <v>RTS UMi Top 3 Pos XT1096</v>
      </c>
      <c r="H39" s="7">
        <f>SUMPRODUCT( (RTS!$A$3:$A$1043=A39)*(RTS!$B$3:$B$1043=C39)*(RTS!$E$3:$E$1043=D39)*(RTS!$C$3:$C$1043=F39)*(RTS!$H$3:$H$1043) )</f>
        <v>-95.744670265554589</v>
      </c>
      <c r="I39" s="7">
        <f>SUMPRODUCT( (RTS!$A$3:$A$1043=A39)*(RTS!$B$3:$B$1043=C39)*(RTS!$E$3:$E$1043=D39)*(RTS!$C$3:$C$1043=F39)*(RTS!$I$3:$I$1043) )</f>
        <v>-97.734909956379312</v>
      </c>
      <c r="J39" s="7">
        <f>$J$3</f>
        <v>0.7</v>
      </c>
      <c r="K39" s="7">
        <f t="shared" si="7"/>
        <v>-95.044670265554586</v>
      </c>
      <c r="L39" s="7">
        <f t="shared" si="7"/>
        <v>-97.034909956379309</v>
      </c>
      <c r="M39" s="36">
        <f>ABS(K39-K36)</f>
        <v>0.46265577026512972</v>
      </c>
      <c r="N39" s="36">
        <f>ABS(L39-L36)</f>
        <v>0.40914552468640863</v>
      </c>
      <c r="O39" s="32"/>
    </row>
    <row r="40" spans="1:15" x14ac:dyDescent="0.2">
      <c r="A40" s="20">
        <v>13</v>
      </c>
      <c r="B40" s="20" t="s">
        <v>34</v>
      </c>
      <c r="C40" s="20" t="s">
        <v>37</v>
      </c>
      <c r="D40" s="20" t="str">
        <f>$D$19</f>
        <v>Top 3 Pos</v>
      </c>
      <c r="E40" s="20" t="str">
        <f t="shared" si="5"/>
        <v>MPAC UMi Top 3 Pos</v>
      </c>
      <c r="F40" s="20" t="s">
        <v>21</v>
      </c>
      <c r="G40" s="20" t="str">
        <f t="shared" si="6"/>
        <v>MPAC UMi Top 3 Pos Z3</v>
      </c>
      <c r="H40" s="21">
        <f>SUMPRODUCT( (MPAC!$A$3:$A$1067=A40)*(MPAC!$B$3:$B$1067=C40)*(MPAC!$E$3:$E$1067=D40)*(MPAC!$C$3:$C$1067=F40)*(MPAC!H$3:$H$1067) )</f>
        <v>-93.528848220647689</v>
      </c>
      <c r="I40" s="21">
        <f>SUMPRODUCT( (MPAC!$A$3:$A$1067=A40)*(MPAC!$B$3:$B$1067=C40)*(MPAC!$E$3:$E$1067=D40)*(MPAC!$C$3:$C$1067=F40)*(MPAC!$I$3:$I$1067) )</f>
        <v>-95.510272786843657</v>
      </c>
      <c r="J40" s="21">
        <v>0</v>
      </c>
      <c r="K40" s="21">
        <f t="shared" si="7"/>
        <v>-93.528848220647689</v>
      </c>
      <c r="L40" s="21">
        <f t="shared" si="7"/>
        <v>-95.510272786843657</v>
      </c>
      <c r="M40" s="37"/>
      <c r="N40" s="37"/>
      <c r="O40" s="32"/>
    </row>
    <row r="41" spans="1:15" x14ac:dyDescent="0.2">
      <c r="A41" s="20">
        <v>13</v>
      </c>
      <c r="B41" s="20" t="s">
        <v>33</v>
      </c>
      <c r="C41" s="20" t="s">
        <v>23</v>
      </c>
      <c r="D41" s="20" t="s">
        <v>24</v>
      </c>
      <c r="E41" s="20" t="str">
        <f t="shared" si="5"/>
        <v>RC NIST STEP SF=2000 NS=120</v>
      </c>
      <c r="F41" s="20" t="s">
        <v>21</v>
      </c>
      <c r="G41" s="20" t="str">
        <f t="shared" si="6"/>
        <v>RC NIST STEP SF=2000 NS=120 Z3</v>
      </c>
      <c r="H41" s="21">
        <f>SUMPRODUCT( ('RC'!$A$3:$A$1000=A41)*('RC'!$B$3:$B$1000=C41)*('RC'!$E$3:$E$1000=D41)*('RC'!$C$3:$C$1000=F41)*('RC'!$J$3:$J$1000) )</f>
        <v>-99.128</v>
      </c>
      <c r="I41" s="21">
        <f>SUMPRODUCT( ('RC'!$A$3:$A$1000=A41)*('RC'!$B$3:$B$1000=C41)*('RC'!$E$3:$E$1000=D41)*('RC'!$C$3:$C$1000=F41)*('RC'!$K$3:$K$1000) )</f>
        <v>-99.399000000000001</v>
      </c>
      <c r="J41" s="21">
        <f>$D$3</f>
        <v>7.6</v>
      </c>
      <c r="K41" s="21">
        <f t="shared" si="7"/>
        <v>-91.528000000000006</v>
      </c>
      <c r="L41" s="21">
        <f t="shared" si="7"/>
        <v>-91.799000000000007</v>
      </c>
      <c r="M41" s="37">
        <f>ABS(K41-K40)</f>
        <v>2.0008482206476828</v>
      </c>
      <c r="N41" s="37">
        <f>ABS(L41-L40)</f>
        <v>3.7112727868436508</v>
      </c>
      <c r="O41" s="32"/>
    </row>
    <row r="42" spans="1:15" x14ac:dyDescent="0.2">
      <c r="A42" s="20">
        <v>13</v>
      </c>
      <c r="B42" s="20" t="s">
        <v>36</v>
      </c>
      <c r="C42" s="20" t="s">
        <v>28</v>
      </c>
      <c r="D42" s="20" t="s">
        <v>24</v>
      </c>
      <c r="E42" s="20" t="str">
        <f t="shared" si="5"/>
        <v>RC+CE LCSD STEP SF=2000 NS=120</v>
      </c>
      <c r="F42" s="20" t="s">
        <v>21</v>
      </c>
      <c r="G42" s="20" t="str">
        <f t="shared" si="6"/>
        <v>RC+CE LCSD STEP SF=2000 NS=120 Z3</v>
      </c>
      <c r="H42" s="21">
        <f>SUMPRODUCT( ('RC+CE'!$A$3:$A$988=A42)*('RC+CE'!$B$3:$B$988=C42)*('RC+CE'!$E$3:$E$988=D42)*('RC+CE'!$C$3:$C$988=F42)*('RC+CE'!$J$3:$J$988) )</f>
        <v>-94.887</v>
      </c>
      <c r="I42" s="21">
        <f>SUMPRODUCT( ('RC+CE'!$A$3:$A$988=A42)*('RC+CE'!$B$3:$B$988=C42)*('RC+CE'!$E$3:$E$988=D42)*('RC+CE'!$C$3:$C$988=F42)*('RC+CE'!$K$3:$K$988) )</f>
        <v>-96.421000000000006</v>
      </c>
      <c r="J42" s="21">
        <f>$G$3</f>
        <v>2.9</v>
      </c>
      <c r="K42" s="21">
        <f t="shared" si="7"/>
        <v>-91.986999999999995</v>
      </c>
      <c r="L42" s="21">
        <f t="shared" si="7"/>
        <v>-93.521000000000001</v>
      </c>
      <c r="M42" s="37">
        <f>ABS(K42-K40)</f>
        <v>1.5418482206476938</v>
      </c>
      <c r="N42" s="37">
        <f>ABS(L42-L40)</f>
        <v>1.9892727868436566</v>
      </c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8">CONCATENATE(B45," ",C45," ",D45)</f>
        <v>MPAC UMa Top 3 Pos</v>
      </c>
      <c r="F45" s="22" t="s">
        <v>47</v>
      </c>
      <c r="G45" s="22" t="str">
        <f t="shared" ref="G45:G55" si="9">CONCATENATE(E45," ",F45)</f>
        <v>MPAC UMa Top 3 Pos S4</v>
      </c>
      <c r="H45" s="23">
        <f>SUMPRODUCT( (MPAC!$A$3:$A$1067=A45)*(MPAC!$B$3:$B$1067=C45)*(MPAC!$E$3:$E$1067=D45)*(MPAC!$C$3:$C$1067=F45)*(MPAC!H$3:$H$1067) )</f>
        <v>-86.182996936543475</v>
      </c>
      <c r="I45" s="23">
        <f>SUMPRODUCT( (MPAC!$A$3:$A$1067=A45)*(MPAC!$B$3:$B$1067=C45)*(MPAC!$E$3:$E$1067=D45)*(MPAC!$C$3:$C$1067=F45)*(MPAC!$I$3:$I$1067) )</f>
        <v>-88.343599235624623</v>
      </c>
      <c r="J45" s="23">
        <v>0</v>
      </c>
      <c r="K45" s="23">
        <f>H45+$J45</f>
        <v>-86.182996936543475</v>
      </c>
      <c r="L45" s="23">
        <f>I45+$J45</f>
        <v>-88.343599235624623</v>
      </c>
      <c r="M45" s="23"/>
      <c r="N45" s="39"/>
      <c r="O45" s="32"/>
    </row>
    <row r="46" spans="1:15" x14ac:dyDescent="0.2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8"/>
        <v>RC NIST STEP SF=400 NS=120</v>
      </c>
      <c r="F46" s="22" t="s">
        <v>47</v>
      </c>
      <c r="G46" s="22" t="str">
        <f t="shared" si="9"/>
        <v>RC NIST STEP SF=400 NS=120 S4</v>
      </c>
      <c r="H46" s="23">
        <f>SUMPRODUCT( ('RC'!$A$3:$A$1000=A46)*('RC'!$B$3:$B$1000=C46)*('RC'!$E$3:$E$1000=D46)*('RC'!$C$3:$C$1000=F46)*('RC'!$J$3:$J$1000) )</f>
        <v>-100.25</v>
      </c>
      <c r="I46" s="23">
        <f>SUMPRODUCT( ('RC'!$A$3:$A$1000=A46)*('RC'!$B$3:$B$1000=C46)*('RC'!$E$3:$E$1000=D46)*('RC'!$C$3:$C$1000=F46)*('RC'!$K$3:$K$1000) )</f>
        <v>-100.66</v>
      </c>
      <c r="J46" s="23">
        <f>$D$4</f>
        <v>9.1</v>
      </c>
      <c r="K46" s="23">
        <f t="shared" ref="K46:L55" si="10">H46+$J46</f>
        <v>-91.15</v>
      </c>
      <c r="L46" s="23">
        <f t="shared" si="10"/>
        <v>-91.56</v>
      </c>
      <c r="M46" s="23">
        <f>ABS(K46-K45)</f>
        <v>4.9670030634565308</v>
      </c>
      <c r="N46" s="39">
        <f>ABS(L46-L45)</f>
        <v>3.2164007643753791</v>
      </c>
      <c r="O46" s="32"/>
    </row>
    <row r="47" spans="1:15" x14ac:dyDescent="0.2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8"/>
        <v>RC+CE HCLD STEP SF=400 NS=120</v>
      </c>
      <c r="F47" s="22" t="s">
        <v>47</v>
      </c>
      <c r="G47" s="22" t="str">
        <f t="shared" si="9"/>
        <v>RC+CE HCLD STEP SF=400 NS=120 S4</v>
      </c>
      <c r="H47" s="23">
        <f>SUMPRODUCT( ('RC+CE'!$A$3:$A$988=A47)*('RC+CE'!$B$3:$B$988=C47)*('RC+CE'!$E$3:$E$988=D47)*('RC+CE'!$C$3:$C$988=F47)*('RC+CE'!$J$3:$J$988) )</f>
        <v>-89.962999999999994</v>
      </c>
      <c r="I47" s="23">
        <f>SUMPRODUCT( ('RC+CE'!$A$3:$A$988=A47)*('RC+CE'!$B$3:$B$988=C47)*('RC+CE'!$E$3:$E$988=D47)*('RC+CE'!$C$3:$C$988=F47)*('RC+CE'!$K$3:$K$988) )</f>
        <v>-91.903000000000006</v>
      </c>
      <c r="J47" s="23">
        <f>$G$4</f>
        <v>3.5</v>
      </c>
      <c r="K47" s="23">
        <f t="shared" si="10"/>
        <v>-86.462999999999994</v>
      </c>
      <c r="L47" s="23">
        <f t="shared" si="10"/>
        <v>-88.403000000000006</v>
      </c>
      <c r="M47" s="23">
        <f>ABS(K47-K45)</f>
        <v>0.28000306345651893</v>
      </c>
      <c r="N47" s="39">
        <f>ABS(L47-L45)</f>
        <v>5.9400764375382664E-2</v>
      </c>
      <c r="O47" s="32"/>
    </row>
    <row r="48" spans="1:15" x14ac:dyDescent="0.2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8"/>
        <v>RTS UMa Top 3 Pos</v>
      </c>
      <c r="F48" s="22" t="s">
        <v>47</v>
      </c>
      <c r="G48" s="22" t="str">
        <f t="shared" si="9"/>
        <v>RTS UMa Top 3 Pos S4</v>
      </c>
      <c r="H48" s="23">
        <f>SUMPRODUCT( (RTS!$A$3:$A$1043=A48)*(RTS!$B$3:$B$1043=C48)*(RTS!$E$3:$E$1043=D48)*(RTS!$C$3:$C$1043=F48)*(RTS!$H$3:$H$1043) )</f>
        <v>-86.851757111755191</v>
      </c>
      <c r="I48" s="23">
        <f>SUMPRODUCT( (RTS!$A$3:$A$1043=A48)*(RTS!$B$3:$B$1043=C48)*(RTS!$E$3:$E$1043=D48)*(RTS!$C$3:$C$1043=F48)*(RTS!$I$3:$I$1043) )</f>
        <v>-89.091636089107709</v>
      </c>
      <c r="J48" s="23">
        <f>$J$4</f>
        <v>-0.4</v>
      </c>
      <c r="K48" s="23">
        <f t="shared" si="10"/>
        <v>-87.251757111755197</v>
      </c>
      <c r="L48" s="23">
        <f t="shared" si="10"/>
        <v>-89.491636089107715</v>
      </c>
      <c r="M48" s="23">
        <f>ABS(K48-K45)</f>
        <v>1.0687601752117217</v>
      </c>
      <c r="N48" s="39">
        <f>ABS(L48-L45)</f>
        <v>1.1480368534830916</v>
      </c>
      <c r="O48" s="32"/>
    </row>
    <row r="49" spans="1:15" x14ac:dyDescent="0.2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8"/>
        <v>MPAC UMa Top 3 Pos</v>
      </c>
      <c r="F49" s="8" t="s">
        <v>48</v>
      </c>
      <c r="G49" s="8" t="str">
        <f t="shared" si="9"/>
        <v>MPAC UMa Top 3 Pos S6</v>
      </c>
      <c r="H49" s="9">
        <f>SUMPRODUCT( (MPAC!$A$3:$A$1067=A49)*(MPAC!$B$3:$B$1067=C49)*(MPAC!$E$3:$E$1067=D49)*(MPAC!$C$3:$C$1067=F49)*(MPAC!H$3:$H$1067) )</f>
        <v>-89.493469006619705</v>
      </c>
      <c r="I49" s="9">
        <f>SUMPRODUCT( (MPAC!$A$3:$A$1067=A49)*(MPAC!$B$3:$B$1067=C49)*(MPAC!$E$3:$E$1067=D49)*(MPAC!$C$3:$C$1067=F49)*(MPAC!$I$3:$I$1067) )</f>
        <v>-91.687903741348748</v>
      </c>
      <c r="J49" s="9">
        <v>0</v>
      </c>
      <c r="K49" s="9">
        <f t="shared" si="10"/>
        <v>-89.493469006619705</v>
      </c>
      <c r="L49" s="9">
        <f t="shared" si="10"/>
        <v>-91.687903741348748</v>
      </c>
      <c r="M49" s="9"/>
      <c r="N49" s="40"/>
      <c r="O49" s="32"/>
    </row>
    <row r="50" spans="1:15" x14ac:dyDescent="0.2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8"/>
        <v>RC NIST STEP SF=2000 NS=120</v>
      </c>
      <c r="F50" s="8" t="s">
        <v>48</v>
      </c>
      <c r="G50" s="8" t="str">
        <f t="shared" si="9"/>
        <v>RC NIST STEP SF=2000 NS=120 S6</v>
      </c>
      <c r="H50" s="9">
        <f>SUMPRODUCT( ('RC'!$A$3:$A$1000=A50)*('RC'!$B$3:$B$1000=C50)*('RC'!$E$3:$E$1000=D50)*('RC'!$C$3:$C$1000=F50)*('RC'!$J$3:$J$1000) )</f>
        <v>-101.43</v>
      </c>
      <c r="I50" s="9">
        <f>SUMPRODUCT( ('RC'!$A$3:$A$1000=A50)*('RC'!$B$3:$B$1000=C50)*('RC'!$E$3:$E$1000=D50)*('RC'!$C$3:$C$1000=F50)*('RC'!$K$3:$K$1000) )</f>
        <v>-101.74</v>
      </c>
      <c r="J50" s="9">
        <f>$D$4</f>
        <v>9.1</v>
      </c>
      <c r="K50" s="9">
        <f t="shared" si="10"/>
        <v>-92.330000000000013</v>
      </c>
      <c r="L50" s="9">
        <f t="shared" si="10"/>
        <v>-92.64</v>
      </c>
      <c r="M50" s="9">
        <f>ABS(K50-K49)</f>
        <v>2.8365309933803076</v>
      </c>
      <c r="N50" s="40">
        <f>ABS(L50-L49)</f>
        <v>0.95209625865125247</v>
      </c>
      <c r="O50" s="32"/>
    </row>
    <row r="51" spans="1:15" x14ac:dyDescent="0.2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8"/>
        <v>RC+CE HCLD STEP SF=2000 NS=120</v>
      </c>
      <c r="F51" s="8" t="s">
        <v>48</v>
      </c>
      <c r="G51" s="8" t="str">
        <f t="shared" si="9"/>
        <v>RC+CE HCLD STEP SF=2000 NS=120 S6</v>
      </c>
      <c r="H51" s="9">
        <f>SUMPRODUCT( ('RC+CE'!$A$3:$A$988=A51)*('RC+CE'!$B$3:$B$988=C51)*('RC+CE'!$E$3:$E$988=D51)*('RC+CE'!$C$3:$C$988=F51)*('RC+CE'!$J$3:$J$988) )</f>
        <v>-92.147999999999996</v>
      </c>
      <c r="I51" s="9">
        <f>SUMPRODUCT( ('RC+CE'!$A$3:$A$988=A51)*('RC+CE'!$B$3:$B$988=C51)*('RC+CE'!$E$3:$E$988=D51)*('RC+CE'!$C$3:$C$988=F51)*('RC+CE'!$K$3:$K$988) )</f>
        <v>-93.91</v>
      </c>
      <c r="J51" s="9">
        <f>$G$4</f>
        <v>3.5</v>
      </c>
      <c r="K51" s="9">
        <f t="shared" si="10"/>
        <v>-88.647999999999996</v>
      </c>
      <c r="L51" s="9">
        <f t="shared" si="10"/>
        <v>-90.41</v>
      </c>
      <c r="M51" s="9">
        <f>ABS(K51-K49)</f>
        <v>0.84546900661970881</v>
      </c>
      <c r="N51" s="40">
        <f>ABS(L51-L49)</f>
        <v>1.2779037413487515</v>
      </c>
      <c r="O51" s="32"/>
    </row>
    <row r="52" spans="1:15" x14ac:dyDescent="0.2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8"/>
        <v>RTS UMa Top 3 Pos</v>
      </c>
      <c r="F52" s="8" t="s">
        <v>48</v>
      </c>
      <c r="G52" s="8" t="str">
        <f t="shared" si="9"/>
        <v>RTS UMa Top 3 Pos S6</v>
      </c>
      <c r="H52" s="9">
        <f>SUMPRODUCT( (RTS!$A$3:$A$1043=A52)*(RTS!$B$3:$B$1043=C52)*(RTS!$E$3:$E$1043=D52)*(RTS!$C$3:$C$1043=F52)*(RTS!$H$3:$H$1043) )</f>
        <v>-88.109281181235531</v>
      </c>
      <c r="I52" s="9">
        <f>SUMPRODUCT( (RTS!$A$3:$A$1043=A52)*(RTS!$B$3:$B$1043=C52)*(RTS!$E$3:$E$1043=D52)*(RTS!$C$3:$C$1043=F52)*(RTS!$I$3:$I$1043) )</f>
        <v>-90.114083303874096</v>
      </c>
      <c r="J52" s="9">
        <f>$J$4</f>
        <v>-0.4</v>
      </c>
      <c r="K52" s="9">
        <f t="shared" si="10"/>
        <v>-88.509281181235536</v>
      </c>
      <c r="L52" s="9">
        <f t="shared" si="10"/>
        <v>-90.514083303874102</v>
      </c>
      <c r="M52" s="9">
        <f>ABS(K52-K49)</f>
        <v>0.98418782538416849</v>
      </c>
      <c r="N52" s="40">
        <f>ABS(L52-L49)</f>
        <v>1.1738204374746459</v>
      </c>
      <c r="O52" s="32"/>
    </row>
    <row r="53" spans="1:15" x14ac:dyDescent="0.2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8"/>
        <v>MPAC UMa Top 3 Pos</v>
      </c>
      <c r="F53" s="25" t="s">
        <v>21</v>
      </c>
      <c r="G53" s="25" t="str">
        <f t="shared" si="9"/>
        <v>MPAC UMa Top 3 Pos Z3</v>
      </c>
      <c r="H53" s="26">
        <f>SUMPRODUCT( (MPAC!$A$3:$A$1067=A53)*(MPAC!$B$3:$B$1067=C53)*(MPAC!$E$3:$E$1067=D53)*(MPAC!$C$3:$C$1067=F53)*(MPAC!H$3:$H$1067) )</f>
        <v>-89.233747378468451</v>
      </c>
      <c r="I53" s="26">
        <f>SUMPRODUCT( (MPAC!$A$3:$A$1067=A53)*(MPAC!$B$3:$B$1067=C53)*(MPAC!$E$3:$E$1067=D53)*(MPAC!$C$3:$C$1067=F53)*(MPAC!$I$3:$I$1067) )</f>
        <v>-91.309754942896419</v>
      </c>
      <c r="J53" s="26">
        <v>0</v>
      </c>
      <c r="K53" s="26">
        <f t="shared" si="10"/>
        <v>-89.233747378468451</v>
      </c>
      <c r="L53" s="26">
        <f t="shared" si="10"/>
        <v>-91.309754942896419</v>
      </c>
      <c r="M53" s="26"/>
      <c r="N53" s="41"/>
      <c r="O53" s="32"/>
    </row>
    <row r="54" spans="1:15" x14ac:dyDescent="0.2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8"/>
        <v>RC NIST STEP SF=2000 NS=120</v>
      </c>
      <c r="F54" s="25" t="s">
        <v>21</v>
      </c>
      <c r="G54" s="25" t="str">
        <f t="shared" si="9"/>
        <v>RC NIST STEP SF=2000 NS=120 Z3</v>
      </c>
      <c r="H54" s="26">
        <f>SUMPRODUCT( ('RC'!$A$3:$A$1000=A54)*('RC'!$B$3:$B$1000=C54)*('RC'!$E$3:$E$1000=D54)*('RC'!$C$3:$C$1000=F54)*('RC'!$J$3:$J$1000) )</f>
        <v>-101.98</v>
      </c>
      <c r="I54" s="26">
        <f>SUMPRODUCT( ('RC'!$A$3:$A$1000=A54)*('RC'!$B$3:$B$1000=C54)*('RC'!$E$3:$E$1000=D54)*('RC'!$C$3:$C$1000=F54)*('RC'!$K$3:$K$1000) )</f>
        <v>-102.26</v>
      </c>
      <c r="J54" s="26">
        <f>$D$4</f>
        <v>9.1</v>
      </c>
      <c r="K54" s="26">
        <f t="shared" si="10"/>
        <v>-92.88000000000001</v>
      </c>
      <c r="L54" s="26">
        <f t="shared" si="10"/>
        <v>-93.160000000000011</v>
      </c>
      <c r="M54" s="26">
        <f>ABS(K54-K53)</f>
        <v>3.6462526215315592</v>
      </c>
      <c r="N54" s="41">
        <f>ABS(L54-L53)</f>
        <v>1.8502450571035922</v>
      </c>
      <c r="O54" s="32"/>
    </row>
    <row r="55" spans="1:15" x14ac:dyDescent="0.2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8"/>
        <v>RC+CE HCLD STEP SF=2000 NS=120</v>
      </c>
      <c r="F55" s="25" t="s">
        <v>21</v>
      </c>
      <c r="G55" s="25" t="str">
        <f t="shared" si="9"/>
        <v>RC+CE HCLD STEP SF=2000 NS=120 Z3</v>
      </c>
      <c r="H55" s="26">
        <f>SUMPRODUCT( ('RC+CE'!$A$3:$A$988=A55)*('RC+CE'!$B$3:$B$988=C55)*('RC+CE'!$E$3:$E$988=D55)*('RC+CE'!$C$3:$C$988=F55)*('RC+CE'!$J$3:$J$988) )</f>
        <v>0</v>
      </c>
      <c r="I55" s="26">
        <f>SUMPRODUCT( ('RC+CE'!$A$3:$A$988=A55)*('RC+CE'!$B$3:$B$988=C55)*('RC+CE'!$E$3:$E$988=D55)*('RC+CE'!$C$3:$C$988=F55)*('RC+CE'!$K$3:$K$988) )</f>
        <v>-94.884</v>
      </c>
      <c r="J55" s="26">
        <f>$G$4</f>
        <v>3.5</v>
      </c>
      <c r="K55" s="26">
        <f t="shared" si="10"/>
        <v>3.5</v>
      </c>
      <c r="L55" s="26">
        <f t="shared" si="10"/>
        <v>-91.384</v>
      </c>
      <c r="M55" s="26"/>
      <c r="N55" s="41">
        <f>ABS(L55-L53)</f>
        <v>7.4245057103581757E-2</v>
      </c>
      <c r="O55" s="32"/>
    </row>
    <row r="56" spans="1:15" x14ac:dyDescent="0.2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">
      <c r="A58" s="22">
        <v>7</v>
      </c>
      <c r="B58" s="22" t="s">
        <v>34</v>
      </c>
      <c r="C58" s="22" t="s">
        <v>37</v>
      </c>
      <c r="D58" s="22" t="str">
        <f>$D$19</f>
        <v>Top 3 Pos</v>
      </c>
      <c r="E58" s="22" t="str">
        <f t="shared" ref="E58:E68" si="11">CONCATENATE(B58," ",C58," ",D58)</f>
        <v>MPAC UMi Top 3 Pos</v>
      </c>
      <c r="F58" s="22" t="s">
        <v>47</v>
      </c>
      <c r="G58" s="22" t="str">
        <f t="shared" ref="G58:G68" si="12">CONCATENATE(E58," ",F58)</f>
        <v>MPAC UMi Top 3 Pos S4</v>
      </c>
      <c r="H58" s="23">
        <f>SUMPRODUCT( (MPAC!$A$3:$A$1067=A58)*(MPAC!$B$3:$B$1067=C58)*(MPAC!$E$3:$E$1067=D58)*(MPAC!$C$3:$C$1067=F58)*(MPAC!H$3:$H$1067) )</f>
        <v>-91.739748909479175</v>
      </c>
      <c r="I58" s="23">
        <f>SUMPRODUCT( (MPAC!$A$3:$A$1067=A58)*(MPAC!$B$3:$B$1067=C58)*(MPAC!$E$3:$E$1067=D58)*(MPAC!$C$3:$C$1067=F58)*(MPAC!$I$3:$I$1067) )</f>
        <v>-93.722334070769165</v>
      </c>
      <c r="J58" s="23">
        <v>0</v>
      </c>
      <c r="K58" s="23">
        <f>H58+$J58</f>
        <v>-91.739748909479175</v>
      </c>
      <c r="L58" s="23">
        <f>I58+$J58</f>
        <v>-93.722334070769165</v>
      </c>
      <c r="M58" s="23"/>
      <c r="N58" s="39"/>
      <c r="O58" s="32"/>
    </row>
    <row r="59" spans="1:15" x14ac:dyDescent="0.2">
      <c r="A59" s="22">
        <v>7</v>
      </c>
      <c r="B59" s="22" t="s">
        <v>33</v>
      </c>
      <c r="C59" s="22" t="s">
        <v>23</v>
      </c>
      <c r="D59" s="24" t="s">
        <v>25</v>
      </c>
      <c r="E59" s="22" t="str">
        <f t="shared" si="11"/>
        <v>RC NIST STEP SF=400 NS=120</v>
      </c>
      <c r="F59" s="22" t="s">
        <v>47</v>
      </c>
      <c r="G59" s="22" t="str">
        <f t="shared" si="12"/>
        <v>RC NIST STEP SF=400 NS=120 S4</v>
      </c>
      <c r="H59" s="23">
        <f>SUMPRODUCT( ('RC'!$A$3:$A$1000=A59)*('RC'!$B$3:$B$1000=C59)*('RC'!$E$3:$E$1000=D59)*('RC'!$C$3:$C$1000=F59)*('RC'!$J$3:$J$1000) )</f>
        <v>-100.25</v>
      </c>
      <c r="I59" s="23">
        <f>SUMPRODUCT( ('RC'!$A$3:$A$1000=A59)*('RC'!$B$3:$B$1000=C59)*('RC'!$E$3:$E$1000=D59)*('RC'!$C$3:$C$1000=F59)*('RC'!$K$3:$K$1000) )</f>
        <v>-100.66</v>
      </c>
      <c r="J59" s="23">
        <f>$D$4</f>
        <v>9.1</v>
      </c>
      <c r="K59" s="23">
        <f t="shared" ref="K59:L68" si="13">H59+$J59</f>
        <v>-91.15</v>
      </c>
      <c r="L59" s="23">
        <f t="shared" si="13"/>
        <v>-91.56</v>
      </c>
      <c r="M59" s="23">
        <f>ABS(K59-K58)</f>
        <v>0.58974890947916947</v>
      </c>
      <c r="N59" s="39">
        <f>ABS(L59-L58)</f>
        <v>2.1623340707691625</v>
      </c>
      <c r="O59" s="32"/>
    </row>
    <row r="60" spans="1:15" x14ac:dyDescent="0.2">
      <c r="A60" s="22">
        <v>7</v>
      </c>
      <c r="B60" s="22" t="s">
        <v>36</v>
      </c>
      <c r="C60" s="22" t="s">
        <v>28</v>
      </c>
      <c r="D60" s="24" t="s">
        <v>25</v>
      </c>
      <c r="E60" s="22" t="str">
        <f t="shared" si="11"/>
        <v>RC+CE LCSD STEP SF=400 NS=120</v>
      </c>
      <c r="F60" s="22" t="s">
        <v>47</v>
      </c>
      <c r="G60" s="22" t="str">
        <f t="shared" si="12"/>
        <v>RC+CE LCSD STEP SF=400 NS=120 S4</v>
      </c>
      <c r="H60" s="23">
        <f>SUMPRODUCT( ('RC+CE'!$A$3:$A$988=A60)*('RC+CE'!$B$3:$B$988=C60)*('RC+CE'!$E$3:$E$988=D60)*('RC+CE'!$C$3:$C$988=F60)*('RC+CE'!$J$3:$J$988) )</f>
        <v>-96.641999999999996</v>
      </c>
      <c r="I60" s="23">
        <f>SUMPRODUCT( ('RC+CE'!$A$3:$A$988=A60)*('RC+CE'!$B$3:$B$988=C60)*('RC+CE'!$E$3:$E$988=D60)*('RC+CE'!$C$3:$C$988=F60)*('RC+CE'!$K$3:$K$988) )</f>
        <v>-98.209000000000003</v>
      </c>
      <c r="J60" s="23">
        <f>$G$4</f>
        <v>3.5</v>
      </c>
      <c r="K60" s="23">
        <f t="shared" si="13"/>
        <v>-93.141999999999996</v>
      </c>
      <c r="L60" s="23">
        <f t="shared" si="13"/>
        <v>-94.709000000000003</v>
      </c>
      <c r="M60" s="23">
        <f>ABS(K60-K58)</f>
        <v>1.4022510905208208</v>
      </c>
      <c r="N60" s="39">
        <f>ABS(L60-L58)</f>
        <v>0.9866659292308384</v>
      </c>
      <c r="O60" s="32"/>
    </row>
    <row r="61" spans="1:15" x14ac:dyDescent="0.2">
      <c r="A61" s="22">
        <v>7</v>
      </c>
      <c r="B61" s="22" t="s">
        <v>35</v>
      </c>
      <c r="C61" s="22" t="s">
        <v>37</v>
      </c>
      <c r="D61" s="22" t="str">
        <f>$D$19</f>
        <v>Top 3 Pos</v>
      </c>
      <c r="E61" s="22" t="str">
        <f t="shared" si="11"/>
        <v>RTS UMi Top 3 Pos</v>
      </c>
      <c r="F61" s="22" t="s">
        <v>47</v>
      </c>
      <c r="G61" s="22" t="str">
        <f t="shared" si="12"/>
        <v>RTS UMi Top 3 Pos S4</v>
      </c>
      <c r="H61" s="23">
        <f>SUMPRODUCT( (RTS!$A$3:$A$1043=A61)*(RTS!$B$3:$B$1043=C61)*(RTS!$E$3:$E$1043=D61)*(RTS!$C$3:$C$1043=F61)*(RTS!$H$3:$H$1043) )</f>
        <v>-92.368158633887859</v>
      </c>
      <c r="I61" s="23">
        <f>SUMPRODUCT( (RTS!$A$3:$A$1043=A61)*(RTS!$B$3:$B$1043=C61)*(RTS!$E$3:$E$1043=D61)*(RTS!$C$3:$C$1043=F61)*(RTS!$I$3:$I$1043) )</f>
        <v>-94.30986107439918</v>
      </c>
      <c r="J61" s="23">
        <f>$J$4</f>
        <v>-0.4</v>
      </c>
      <c r="K61" s="23">
        <f t="shared" si="13"/>
        <v>-92.768158633887865</v>
      </c>
      <c r="L61" s="23">
        <f t="shared" si="13"/>
        <v>-94.709861074399186</v>
      </c>
      <c r="M61" s="23">
        <f>ABS(K61-K58)</f>
        <v>1.0284097244086894</v>
      </c>
      <c r="N61" s="39">
        <f>ABS(L61-L58)</f>
        <v>0.98752700363002077</v>
      </c>
      <c r="O61" s="32"/>
    </row>
    <row r="62" spans="1:15" x14ac:dyDescent="0.2">
      <c r="A62" s="8">
        <v>7</v>
      </c>
      <c r="B62" s="8" t="s">
        <v>34</v>
      </c>
      <c r="C62" s="8" t="s">
        <v>37</v>
      </c>
      <c r="D62" s="8" t="str">
        <f>$D$19</f>
        <v>Top 3 Pos</v>
      </c>
      <c r="E62" s="8" t="str">
        <f t="shared" si="11"/>
        <v>MPAC UMi Top 3 Pos</v>
      </c>
      <c r="F62" s="8" t="s">
        <v>48</v>
      </c>
      <c r="G62" s="8" t="str">
        <f t="shared" si="12"/>
        <v>MPAC UMi Top 3 Pos S6</v>
      </c>
      <c r="H62" s="9">
        <f>SUMPRODUCT( (MPAC!$A$3:$A$1067=A62)*(MPAC!$B$3:$B$1067=C62)*(MPAC!$E$3:$E$1067=D62)*(MPAC!$C$3:$C$1067=F62)*(MPAC!H$3:$H$1067) )</f>
        <v>-93.555514154760459</v>
      </c>
      <c r="I62" s="9">
        <f>SUMPRODUCT( (MPAC!$A$3:$A$1067=A62)*(MPAC!$B$3:$B$1067=C62)*(MPAC!$E$3:$E$1067=D62)*(MPAC!$C$3:$C$1067=F62)*(MPAC!$I$3:$I$1067) )</f>
        <v>-95.645181151731748</v>
      </c>
      <c r="J62" s="9">
        <v>0</v>
      </c>
      <c r="K62" s="9">
        <f t="shared" si="13"/>
        <v>-93.555514154760459</v>
      </c>
      <c r="L62" s="9">
        <f t="shared" si="13"/>
        <v>-95.645181151731748</v>
      </c>
      <c r="M62" s="9"/>
      <c r="N62" s="40"/>
      <c r="O62" s="32"/>
    </row>
    <row r="63" spans="1:15" x14ac:dyDescent="0.2">
      <c r="A63" s="8">
        <v>7</v>
      </c>
      <c r="B63" s="8" t="s">
        <v>33</v>
      </c>
      <c r="C63" s="8" t="s">
        <v>23</v>
      </c>
      <c r="D63" s="8" t="s">
        <v>24</v>
      </c>
      <c r="E63" s="8" t="str">
        <f t="shared" si="11"/>
        <v>RC NIST STEP SF=2000 NS=120</v>
      </c>
      <c r="F63" s="8" t="s">
        <v>48</v>
      </c>
      <c r="G63" s="8" t="str">
        <f t="shared" si="12"/>
        <v>RC NIST STEP SF=2000 NS=120 S6</v>
      </c>
      <c r="H63" s="9">
        <f>SUMPRODUCT( ('RC'!$A$3:$A$1000=A63)*('RC'!$B$3:$B$1000=C63)*('RC'!$E$3:$E$1000=D63)*('RC'!$C$3:$C$1000=F63)*('RC'!$J$3:$J$1000) )</f>
        <v>-101.43</v>
      </c>
      <c r="I63" s="9">
        <f>SUMPRODUCT( ('RC'!$A$3:$A$1000=A63)*('RC'!$B$3:$B$1000=C63)*('RC'!$E$3:$E$1000=D63)*('RC'!$C$3:$C$1000=F63)*('RC'!$K$3:$K$1000) )</f>
        <v>-101.74</v>
      </c>
      <c r="J63" s="9">
        <f>$D$4</f>
        <v>9.1</v>
      </c>
      <c r="K63" s="9">
        <f t="shared" si="13"/>
        <v>-92.330000000000013</v>
      </c>
      <c r="L63" s="9">
        <f t="shared" si="13"/>
        <v>-92.64</v>
      </c>
      <c r="M63" s="9">
        <f>ABS(K63-K62)</f>
        <v>1.2255141547604467</v>
      </c>
      <c r="N63" s="40">
        <f>ABS(L63-L62)</f>
        <v>3.0051811517317475</v>
      </c>
      <c r="O63" s="32"/>
    </row>
    <row r="64" spans="1:15" x14ac:dyDescent="0.2">
      <c r="A64" s="8">
        <v>7</v>
      </c>
      <c r="B64" s="8" t="s">
        <v>36</v>
      </c>
      <c r="C64" s="8" t="s">
        <v>28</v>
      </c>
      <c r="D64" s="8" t="s">
        <v>24</v>
      </c>
      <c r="E64" s="8" t="str">
        <f t="shared" si="11"/>
        <v>RC+CE LCSD STEP SF=2000 NS=120</v>
      </c>
      <c r="F64" s="8" t="s">
        <v>48</v>
      </c>
      <c r="G64" s="8" t="str">
        <f t="shared" si="12"/>
        <v>RC+CE LCSD STEP SF=2000 NS=120 S6</v>
      </c>
      <c r="H64" s="9">
        <f>SUMPRODUCT( ('RC+CE'!$A$3:$A$988=A64)*('RC+CE'!$B$3:$B$988=C64)*('RC+CE'!$E$3:$E$988=D64)*('RC+CE'!$C$3:$C$988=F64)*('RC+CE'!$J$3:$J$988) )</f>
        <v>-97.694999999999993</v>
      </c>
      <c r="I64" s="9">
        <f>SUMPRODUCT( ('RC+CE'!$A$3:$A$988=A64)*('RC+CE'!$B$3:$B$988=C64)*('RC+CE'!$E$3:$E$988=D64)*('RC+CE'!$C$3:$C$988=F64)*('RC+CE'!$K$3:$K$988) )</f>
        <v>-99.281000000000006</v>
      </c>
      <c r="J64" s="9">
        <f>$G$4</f>
        <v>3.5</v>
      </c>
      <c r="K64" s="9">
        <f t="shared" si="13"/>
        <v>-94.194999999999993</v>
      </c>
      <c r="L64" s="9">
        <f t="shared" si="13"/>
        <v>-95.781000000000006</v>
      </c>
      <c r="M64" s="9">
        <f>ABS(K64-K62)</f>
        <v>0.639485845239534</v>
      </c>
      <c r="N64" s="40">
        <f>ABS(L64-L62)</f>
        <v>0.13581884826825785</v>
      </c>
      <c r="O64" s="32"/>
    </row>
    <row r="65" spans="1:15" x14ac:dyDescent="0.2">
      <c r="A65" s="8">
        <v>7</v>
      </c>
      <c r="B65" s="8" t="s">
        <v>35</v>
      </c>
      <c r="C65" s="8" t="s">
        <v>37</v>
      </c>
      <c r="D65" s="8" t="str">
        <f>$D$19</f>
        <v>Top 3 Pos</v>
      </c>
      <c r="E65" s="8" t="str">
        <f t="shared" si="11"/>
        <v>RTS UMi Top 3 Pos</v>
      </c>
      <c r="F65" s="8" t="s">
        <v>48</v>
      </c>
      <c r="G65" s="8" t="str">
        <f t="shared" si="12"/>
        <v>RTS UMi Top 3 Pos S6</v>
      </c>
      <c r="H65" s="9">
        <f>SUMPRODUCT( (RTS!$A$3:$A$1043=A65)*(RTS!$B$3:$B$1043=C65)*(RTS!$E$3:$E$1043=D65)*(RTS!$C$3:$C$1043=F65)*(RTS!$H$3:$H$1043) )</f>
        <v>-93.540894935234547</v>
      </c>
      <c r="I65" s="9">
        <f>SUMPRODUCT( (RTS!$A$3:$A$1043=A65)*(RTS!$B$3:$B$1043=C65)*(RTS!$E$3:$E$1043=D65)*(RTS!$C$3:$C$1043=F65)*(RTS!$I$3:$I$1043) )</f>
        <v>-95.557328483088355</v>
      </c>
      <c r="J65" s="9">
        <f>$J$4</f>
        <v>-0.4</v>
      </c>
      <c r="K65" s="9">
        <f t="shared" si="13"/>
        <v>-93.940894935234553</v>
      </c>
      <c r="L65" s="9">
        <f t="shared" si="13"/>
        <v>-95.957328483088361</v>
      </c>
      <c r="M65" s="9">
        <f>ABS(K65-K62)</f>
        <v>0.38538078047409385</v>
      </c>
      <c r="N65" s="40">
        <f>ABS(L65-L62)</f>
        <v>0.31214733135661277</v>
      </c>
      <c r="O65" s="32"/>
    </row>
    <row r="66" spans="1:15" x14ac:dyDescent="0.2">
      <c r="A66" s="25">
        <v>7</v>
      </c>
      <c r="B66" s="25" t="s">
        <v>34</v>
      </c>
      <c r="C66" s="25" t="s">
        <v>37</v>
      </c>
      <c r="D66" s="25" t="str">
        <f>$D$19</f>
        <v>Top 3 Pos</v>
      </c>
      <c r="E66" s="25" t="str">
        <f t="shared" si="11"/>
        <v>MPAC UMi Top 3 Pos</v>
      </c>
      <c r="F66" s="25" t="s">
        <v>21</v>
      </c>
      <c r="G66" s="25" t="str">
        <f t="shared" si="12"/>
        <v>MPAC UMi Top 3 Pos Z3</v>
      </c>
      <c r="H66" s="26">
        <f>SUMPRODUCT( (MPAC!$A$3:$A$1067=A66)*(MPAC!$B$3:$B$1067=C66)*(MPAC!$E$3:$E$1067=D66)*(MPAC!$C$3:$C$1067=F66)*(MPAC!H$3:$H$1067) )</f>
        <v>-94.50342020330794</v>
      </c>
      <c r="I66" s="26">
        <f>SUMPRODUCT( (MPAC!$A$3:$A$1067=A66)*(MPAC!$B$3:$B$1067=C66)*(MPAC!$E$3:$E$1067=D66)*(MPAC!$C$3:$C$1067=F66)*(MPAC!$I$3:$I$1067) )</f>
        <v>-96.445131858946894</v>
      </c>
      <c r="J66" s="26">
        <v>0</v>
      </c>
      <c r="K66" s="26">
        <f t="shared" si="13"/>
        <v>-94.50342020330794</v>
      </c>
      <c r="L66" s="26">
        <f t="shared" si="13"/>
        <v>-96.445131858946894</v>
      </c>
      <c r="M66" s="26"/>
      <c r="N66" s="41"/>
      <c r="O66" s="32"/>
    </row>
    <row r="67" spans="1:15" x14ac:dyDescent="0.2">
      <c r="A67" s="25">
        <v>7</v>
      </c>
      <c r="B67" s="25" t="s">
        <v>33</v>
      </c>
      <c r="C67" s="25" t="s">
        <v>23</v>
      </c>
      <c r="D67" s="25" t="s">
        <v>24</v>
      </c>
      <c r="E67" s="25" t="str">
        <f t="shared" si="11"/>
        <v>RC NIST STEP SF=2000 NS=120</v>
      </c>
      <c r="F67" s="25" t="s">
        <v>21</v>
      </c>
      <c r="G67" s="25" t="str">
        <f t="shared" si="12"/>
        <v>RC NIST STEP SF=2000 NS=120 Z3</v>
      </c>
      <c r="H67" s="26">
        <f>SUMPRODUCT( ('RC'!$A$3:$A$1000=A67)*('RC'!$B$3:$B$1000=C67)*('RC'!$E$3:$E$1000=D67)*('RC'!$C$3:$C$1000=F67)*('RC'!$J$3:$J$1000) )</f>
        <v>-101.98</v>
      </c>
      <c r="I67" s="26">
        <f>SUMPRODUCT( ('RC'!$A$3:$A$1000=A67)*('RC'!$B$3:$B$1000=C67)*('RC'!$E$3:$E$1000=D67)*('RC'!$C$3:$C$1000=F67)*('RC'!$K$3:$K$1000) )</f>
        <v>-102.26</v>
      </c>
      <c r="J67" s="26">
        <f>$D$4</f>
        <v>9.1</v>
      </c>
      <c r="K67" s="26">
        <f t="shared" si="13"/>
        <v>-92.88000000000001</v>
      </c>
      <c r="L67" s="26">
        <f t="shared" si="13"/>
        <v>-93.160000000000011</v>
      </c>
      <c r="M67" s="26">
        <f>ABS(K67-K66)</f>
        <v>1.6234202033079299</v>
      </c>
      <c r="N67" s="41">
        <f>ABS(L67-L66)</f>
        <v>3.2851318589468832</v>
      </c>
      <c r="O67" s="32"/>
    </row>
    <row r="68" spans="1:15" x14ac:dyDescent="0.2">
      <c r="A68" s="25">
        <v>7</v>
      </c>
      <c r="B68" s="25" t="s">
        <v>36</v>
      </c>
      <c r="C68" s="25" t="s">
        <v>28</v>
      </c>
      <c r="D68" s="25" t="s">
        <v>24</v>
      </c>
      <c r="E68" s="25" t="str">
        <f t="shared" si="11"/>
        <v>RC+CE LCSD STEP SF=2000 NS=120</v>
      </c>
      <c r="F68" s="25" t="s">
        <v>21</v>
      </c>
      <c r="G68" s="25" t="str">
        <f t="shared" si="12"/>
        <v>RC+CE LCSD STEP SF=2000 NS=120 Z3</v>
      </c>
      <c r="H68" s="26">
        <f>SUMPRODUCT( ('RC+CE'!$A$3:$A$988=A68)*('RC+CE'!$B$3:$B$988=C68)*('RC+CE'!$E$3:$E$988=D68)*('RC+CE'!$C$3:$C$988=F68)*('RC+CE'!$J$3:$J$988) )</f>
        <v>-98.308000000000007</v>
      </c>
      <c r="I68" s="26">
        <f>SUMPRODUCT( ('RC+CE'!$A$3:$A$988=A68)*('RC+CE'!$B$3:$B$988=C68)*('RC+CE'!$E$3:$E$988=D68)*('RC+CE'!$C$3:$C$988=F68)*('RC+CE'!$K$3:$K$988) )</f>
        <v>-99.903999999999996</v>
      </c>
      <c r="J68" s="26">
        <f>$G$4</f>
        <v>3.5</v>
      </c>
      <c r="K68" s="26">
        <f t="shared" si="13"/>
        <v>-94.808000000000007</v>
      </c>
      <c r="L68" s="26">
        <f t="shared" si="13"/>
        <v>-96.403999999999996</v>
      </c>
      <c r="M68" s="26">
        <f>ABS(K68-K66)</f>
        <v>0.30457979669206736</v>
      </c>
      <c r="N68" s="41">
        <f>ABS(L68-L66)</f>
        <v>4.1131858946897637E-2</v>
      </c>
      <c r="O68" s="32"/>
    </row>
    <row r="69" spans="1:15" x14ac:dyDescent="0.2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14">CONCATENATE(B71," ",C71," ",D71)</f>
        <v>MPAC UMa Top 3 Pos</v>
      </c>
      <c r="F71" s="61" t="s">
        <v>119</v>
      </c>
      <c r="G71" s="61" t="str">
        <f t="shared" ref="G71:G79" si="15">CONCATENATE(E71," ",F71)</f>
        <v>MPAC UMa Top 3 Pos A2860</v>
      </c>
      <c r="H71" s="62">
        <f>SUMPRODUCT( (MPAC!$A$3:$A$1067=A71)*(MPAC!$B$3:$B$1067=C71)*(MPAC!$E$3:$E$1067=D71)*(MPAC!$C$3:$C$1067=F71)*(MPAC!H$3:$H$1067) )</f>
        <v>-90.150507185242958</v>
      </c>
      <c r="I71" s="62">
        <f>SUMPRODUCT( (MPAC!$A$3:$A$1067=A71)*(MPAC!$B$3:$B$1067=C71)*(MPAC!$E$3:$E$1067=D71)*(MPAC!$C$3:$C$1067=F71)*(MPAC!$I$3:$I$1067) )</f>
        <v>-92.370544308948297</v>
      </c>
      <c r="J71" s="62">
        <v>0</v>
      </c>
      <c r="K71" s="62">
        <f t="shared" ref="K71:L79" si="16">H71+$J71</f>
        <v>-90.150507185242958</v>
      </c>
      <c r="L71" s="62">
        <f t="shared" si="16"/>
        <v>-92.370544308948297</v>
      </c>
      <c r="M71" s="63"/>
      <c r="N71" s="63"/>
      <c r="O71" s="32"/>
    </row>
    <row r="72" spans="1:15" x14ac:dyDescent="0.2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14"/>
        <v>RC NIST STEP SF=2000 NS=120</v>
      </c>
      <c r="F72" s="61" t="s">
        <v>119</v>
      </c>
      <c r="G72" s="61" t="str">
        <f t="shared" si="15"/>
        <v>RC NIST STEP SF=2000 NS=120 A2860</v>
      </c>
      <c r="H72" s="62">
        <f>SUMPRODUCT( ('RC'!$A$3:$A$1000=A72)*('RC'!$B$3:$B$1000=C72)*('RC'!$E$3:$E$1000=D72)*('RC'!$C$3:$C$1000=F72)*('RC'!$J$3:$J$1000) )</f>
        <v>-104</v>
      </c>
      <c r="I72" s="62">
        <f>SUMPRODUCT( ('RC'!$A$3:$A$1000=A72)*('RC'!$B$3:$B$1000=C72)*('RC'!$E$3:$E$1000=D72)*('RC'!$C$3:$C$1000=F72)*('RC'!$K$3:$K$1000) )</f>
        <v>-104.4</v>
      </c>
      <c r="J72" s="62">
        <f>$D$5</f>
        <v>9.4</v>
      </c>
      <c r="K72" s="62">
        <f t="shared" si="16"/>
        <v>-94.6</v>
      </c>
      <c r="L72" s="62">
        <f t="shared" si="16"/>
        <v>-95</v>
      </c>
      <c r="M72" s="63">
        <f t="shared" ref="M72:N72" si="17">ABS(K72-K71)</f>
        <v>4.4494928147570363</v>
      </c>
      <c r="N72" s="63">
        <f t="shared" si="17"/>
        <v>2.6294556910517031</v>
      </c>
      <c r="O72" s="32"/>
    </row>
    <row r="73" spans="1:15" x14ac:dyDescent="0.2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14"/>
        <v>RC+CE HCLD STEP SF=2000 NS=120</v>
      </c>
      <c r="F73" s="61" t="s">
        <v>119</v>
      </c>
      <c r="G73" s="61" t="str">
        <f t="shared" si="15"/>
        <v>RC+CE HCLD STEP SF=2000 NS=120 A2860</v>
      </c>
      <c r="H73" s="62">
        <f>SUMPRODUCT( ('RC+CE'!$A$3:$A$988=A73)*('RC+CE'!$B$3:$B$988=C73)*('RC+CE'!$E$3:$E$988=D73)*('RC+CE'!$C$3:$C$988=F73)*('RC+CE'!$J$3:$J$988) )</f>
        <v>-92.8</v>
      </c>
      <c r="I73" s="62">
        <f>SUMPRODUCT( ('RC+CE'!$A$3:$A$988=A73)*('RC+CE'!$B$3:$B$988=C73)*('RC+CE'!$E$3:$E$988=D73)*('RC+CE'!$C$3:$C$988=F73)*('RC+CE'!$K$3:$K$988) )</f>
        <v>-94.7</v>
      </c>
      <c r="J73" s="62">
        <f>$G$5</f>
        <v>3.9</v>
      </c>
      <c r="K73" s="62">
        <f t="shared" si="16"/>
        <v>-88.899999999999991</v>
      </c>
      <c r="L73" s="62">
        <f t="shared" si="16"/>
        <v>-90.8</v>
      </c>
      <c r="M73" s="63">
        <f t="shared" ref="M73:N73" si="18">ABS(K73-K71)</f>
        <v>1.2505071852429666</v>
      </c>
      <c r="N73" s="63">
        <f t="shared" si="18"/>
        <v>1.5705443089482998</v>
      </c>
      <c r="O73" s="32"/>
    </row>
    <row r="74" spans="1:15" x14ac:dyDescent="0.2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14"/>
        <v>MPAC UMa Top 3 Pos</v>
      </c>
      <c r="F74" s="64" t="s">
        <v>120</v>
      </c>
      <c r="G74" s="64" t="str">
        <f t="shared" si="15"/>
        <v>MPAC UMa Top 3 Pos A5860</v>
      </c>
      <c r="H74" s="65">
        <f>SUMPRODUCT( (MPAC!$A$3:$A$1067=A74)*(MPAC!$B$3:$B$1067=C74)*(MPAC!$E$3:$E$1067=D74)*(MPAC!$C$3:$C$1067=F74)*(MPAC!H$3:$H$1067) )</f>
        <v>-89.455715814143772</v>
      </c>
      <c r="I74" s="65">
        <f>SUMPRODUCT( (MPAC!$A$3:$A$1067=A74)*(MPAC!$B$3:$B$1067=C74)*(MPAC!$E$3:$E$1067=D74)*(MPAC!$C$3:$C$1067=F74)*(MPAC!$I$3:$I$1067) )</f>
        <v>-91.673971730714058</v>
      </c>
      <c r="J74" s="65">
        <v>0</v>
      </c>
      <c r="K74" s="65">
        <f t="shared" si="16"/>
        <v>-89.455715814143772</v>
      </c>
      <c r="L74" s="65">
        <f t="shared" si="16"/>
        <v>-91.673971730714058</v>
      </c>
      <c r="M74" s="66"/>
      <c r="N74" s="66"/>
      <c r="O74" s="32"/>
    </row>
    <row r="75" spans="1:15" x14ac:dyDescent="0.2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14"/>
        <v>RC NIST STEP SF=2000 NS=120</v>
      </c>
      <c r="F75" s="64" t="s">
        <v>120</v>
      </c>
      <c r="G75" s="64" t="str">
        <f t="shared" si="15"/>
        <v>RC NIST STEP SF=2000 NS=120 A5860</v>
      </c>
      <c r="H75" s="65">
        <f>SUMPRODUCT( ('RC'!$A$3:$A$1000=A75)*('RC'!$B$3:$B$1000=C75)*('RC'!$E$3:$E$1000=D75)*('RC'!$C$3:$C$1000=F75)*('RC'!$J$3:$J$1000) )</f>
        <v>-103.7</v>
      </c>
      <c r="I75" s="65">
        <f>SUMPRODUCT( ('RC'!$A$3:$A$1000=A75)*('RC'!$B$3:$B$1000=C75)*('RC'!$E$3:$E$1000=D75)*('RC'!$C$3:$C$1000=F75)*('RC'!$K$3:$K$1000) )</f>
        <v>-104.1</v>
      </c>
      <c r="J75" s="65">
        <f>$D$5</f>
        <v>9.4</v>
      </c>
      <c r="K75" s="65">
        <f t="shared" si="16"/>
        <v>-94.3</v>
      </c>
      <c r="L75" s="65">
        <f t="shared" si="16"/>
        <v>-94.699999999999989</v>
      </c>
      <c r="M75" s="66">
        <f t="shared" ref="M75:N75" si="19">ABS(K75-K74)</f>
        <v>4.8442841858562247</v>
      </c>
      <c r="N75" s="66">
        <f t="shared" si="19"/>
        <v>3.0260282692859306</v>
      </c>
      <c r="O75" s="32"/>
    </row>
    <row r="76" spans="1:15" x14ac:dyDescent="0.2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14"/>
        <v>RC+CE HCLD STEP SF=2000 NS=120</v>
      </c>
      <c r="F76" s="64" t="s">
        <v>120</v>
      </c>
      <c r="G76" s="64" t="str">
        <f t="shared" si="15"/>
        <v>RC+CE HCLD STEP SF=2000 NS=120 A5860</v>
      </c>
      <c r="H76" s="65">
        <f>SUMPRODUCT( ('RC+CE'!$A$3:$A$988=A76)*('RC+CE'!$B$3:$B$988=C76)*('RC+CE'!$E$3:$E$988=D76)*('RC+CE'!$C$3:$C$988=F76)*('RC+CE'!$J$3:$J$988) )</f>
        <v>-92.8</v>
      </c>
      <c r="I76" s="65">
        <f>SUMPRODUCT( ('RC+CE'!$A$3:$A$988=A76)*('RC+CE'!$B$3:$B$988=C76)*('RC+CE'!$E$3:$E$988=D76)*('RC+CE'!$C$3:$C$988=F76)*('RC+CE'!$K$3:$K$988) )</f>
        <v>-94.7</v>
      </c>
      <c r="J76" s="65">
        <f>$G$5</f>
        <v>3.9</v>
      </c>
      <c r="K76" s="65">
        <f t="shared" si="16"/>
        <v>-88.899999999999991</v>
      </c>
      <c r="L76" s="65">
        <f t="shared" si="16"/>
        <v>-90.8</v>
      </c>
      <c r="M76" s="66">
        <f t="shared" ref="M76:N76" si="20">ABS(K76-K74)</f>
        <v>0.55571581414378102</v>
      </c>
      <c r="N76" s="66">
        <f t="shared" si="20"/>
        <v>0.87397173071406087</v>
      </c>
      <c r="O76" s="32"/>
    </row>
    <row r="77" spans="1:15" x14ac:dyDescent="0.2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14"/>
        <v>MPAC UMa Top 3 Pos</v>
      </c>
      <c r="F77" s="67" t="s">
        <v>121</v>
      </c>
      <c r="G77" s="67" t="str">
        <f t="shared" si="15"/>
        <v>MPAC UMa Top 3 Pos S5</v>
      </c>
      <c r="H77" s="68">
        <f>SUMPRODUCT( (MPAC!$A$3:$A$1067=A77)*(MPAC!$B$3:$B$1067=C77)*(MPAC!$E$3:$E$1067=D77)*(MPAC!$C$3:$C$1067=F77)*(MPAC!H$3:$H$1067) )</f>
        <v>-91.393932594563324</v>
      </c>
      <c r="I77" s="68">
        <f>SUMPRODUCT( (MPAC!$A$3:$A$1067=A77)*(MPAC!$B$3:$B$1067=C77)*(MPAC!$E$3:$E$1067=D77)*(MPAC!$C$3:$C$1067=F77)*(MPAC!$I$3:$I$1067) )</f>
        <v>-94.492384149751487</v>
      </c>
      <c r="J77" s="68">
        <v>0</v>
      </c>
      <c r="K77" s="68">
        <f t="shared" si="16"/>
        <v>-91.393932594563324</v>
      </c>
      <c r="L77" s="68">
        <f t="shared" si="16"/>
        <v>-94.492384149751487</v>
      </c>
      <c r="M77" s="69"/>
      <c r="N77" s="69"/>
      <c r="O77" s="32"/>
    </row>
    <row r="78" spans="1:15" x14ac:dyDescent="0.2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14"/>
        <v>RC NIST STEP SF=2000 NS=120</v>
      </c>
      <c r="F78" s="67" t="s">
        <v>121</v>
      </c>
      <c r="G78" s="67" t="str">
        <f t="shared" si="15"/>
        <v>RC NIST STEP SF=2000 NS=120 S5</v>
      </c>
      <c r="H78" s="68">
        <f>SUMPRODUCT( ('RC'!$A$3:$A$1000=A78)*('RC'!$B$3:$B$1000=C78)*('RC'!$E$3:$E$1000=D78)*('RC'!$C$3:$C$1000=F78)*('RC'!$J$3:$J$1000) )</f>
        <v>-105.5</v>
      </c>
      <c r="I78" s="68">
        <f>SUMPRODUCT( ('RC'!$A$3:$A$1000=A78)*('RC'!$B$3:$B$1000=C78)*('RC'!$E$3:$E$1000=D78)*('RC'!$C$3:$C$1000=F78)*('RC'!$K$3:$K$1000) )</f>
        <v>-105.9</v>
      </c>
      <c r="J78" s="68">
        <f>$D$5</f>
        <v>9.4</v>
      </c>
      <c r="K78" s="68">
        <f t="shared" si="16"/>
        <v>-96.1</v>
      </c>
      <c r="L78" s="68">
        <f t="shared" si="16"/>
        <v>-96.5</v>
      </c>
      <c r="M78" s="69">
        <f t="shared" ref="M78:N78" si="21">ABS(K78-K77)</f>
        <v>4.70606740543667</v>
      </c>
      <c r="N78" s="69">
        <f t="shared" si="21"/>
        <v>2.0076158502485129</v>
      </c>
      <c r="O78" s="32"/>
    </row>
    <row r="79" spans="1:15" x14ac:dyDescent="0.2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14"/>
        <v>RC+CE HCLD STEP SF=2000 NS=120</v>
      </c>
      <c r="F79" s="67" t="s">
        <v>121</v>
      </c>
      <c r="G79" s="67" t="str">
        <f t="shared" si="15"/>
        <v>RC+CE HCLD STEP SF=2000 NS=120 S5</v>
      </c>
      <c r="H79" s="68">
        <f>SUMPRODUCT( ('RC+CE'!$A$3:$A$988=A79)*('RC+CE'!$B$3:$B$988=C79)*('RC+CE'!$E$3:$E$988=D79)*('RC+CE'!$C$3:$C$988=F79)*('RC+CE'!$J$3:$J$988) )</f>
        <v>0</v>
      </c>
      <c r="I79" s="68">
        <f>SUMPRODUCT( ('RC+CE'!$A$3:$A$988=A79)*('RC+CE'!$B$3:$B$988=C79)*('RC+CE'!$E$3:$E$988=D79)*('RC+CE'!$C$3:$C$988=F79)*('RC+CE'!$K$3:$K$988) )</f>
        <v>-96.8</v>
      </c>
      <c r="J79" s="68">
        <f>$G$5</f>
        <v>3.9</v>
      </c>
      <c r="K79" s="68">
        <f t="shared" si="16"/>
        <v>3.9</v>
      </c>
      <c r="L79" s="68">
        <f t="shared" si="16"/>
        <v>-92.899999999999991</v>
      </c>
      <c r="M79" s="69"/>
      <c r="N79" s="69">
        <f t="shared" ref="N79" si="22">ABS(L79-L77)</f>
        <v>1.5923841497514957</v>
      </c>
      <c r="O79" s="32"/>
    </row>
    <row r="80" spans="1:15" x14ac:dyDescent="0.2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">
      <c r="A82" s="61">
        <v>41</v>
      </c>
      <c r="B82" s="61" t="s">
        <v>34</v>
      </c>
      <c r="C82" s="61" t="s">
        <v>37</v>
      </c>
      <c r="D82" s="61" t="str">
        <f>$D$19</f>
        <v>Top 3 Pos</v>
      </c>
      <c r="E82" s="61" t="str">
        <f t="shared" ref="E82:E90" si="23">CONCATENATE(B82," ",C82," ",D82)</f>
        <v>MPAC UMi Top 3 Pos</v>
      </c>
      <c r="F82" s="61" t="s">
        <v>119</v>
      </c>
      <c r="G82" s="61" t="str">
        <f t="shared" ref="G82:G90" si="24">CONCATENATE(E82," ",F82)</f>
        <v>MPAC UMi Top 3 Pos A2860</v>
      </c>
      <c r="H82" s="62">
        <f>SUMPRODUCT( (MPAC!$A$3:$A$1067=A82)*(MPAC!$B$3:$B$1067=C82)*(MPAC!$E$3:$E$1067=D82)*(MPAC!$C$3:$C$1067=F82)*(MPAC!H$3:$H$1067) )</f>
        <v>-96.090752786535319</v>
      </c>
      <c r="I82" s="62">
        <f>SUMPRODUCT( (MPAC!$A$3:$A$1067=A82)*(MPAC!$B$3:$B$1067=C82)*(MPAC!$E$3:$E$1067=D82)*(MPAC!$C$3:$C$1067=F82)*(MPAC!$I$3:$I$1067) )</f>
        <v>-98.214068395270019</v>
      </c>
      <c r="J82" s="62">
        <v>0</v>
      </c>
      <c r="K82" s="62">
        <f t="shared" ref="K82:L90" si="25">H82+$J82</f>
        <v>-96.090752786535319</v>
      </c>
      <c r="L82" s="62">
        <f t="shared" si="25"/>
        <v>-98.214068395270019</v>
      </c>
      <c r="M82" s="63"/>
      <c r="N82" s="63"/>
      <c r="O82" s="32"/>
    </row>
    <row r="83" spans="1:15" x14ac:dyDescent="0.2">
      <c r="A83" s="61">
        <v>41</v>
      </c>
      <c r="B83" s="61" t="s">
        <v>33</v>
      </c>
      <c r="C83" s="61" t="s">
        <v>23</v>
      </c>
      <c r="D83" s="61" t="s">
        <v>24</v>
      </c>
      <c r="E83" s="61" t="str">
        <f t="shared" si="23"/>
        <v>RC NIST STEP SF=2000 NS=120</v>
      </c>
      <c r="F83" s="61" t="s">
        <v>119</v>
      </c>
      <c r="G83" s="61" t="str">
        <f t="shared" si="24"/>
        <v>RC NIST STEP SF=2000 NS=120 A2860</v>
      </c>
      <c r="H83" s="62">
        <f>SUMPRODUCT( ('RC'!$A$3:$A$1000=A83)*('RC'!$B$3:$B$1000=C83)*('RC'!$E$3:$E$1000=D83)*('RC'!$C$3:$C$1000=F83)*('RC'!$J$3:$J$1000) )</f>
        <v>-104</v>
      </c>
      <c r="I83" s="62">
        <f>SUMPRODUCT( ('RC'!$A$3:$A$1000=A83)*('RC'!$B$3:$B$1000=C83)*('RC'!$E$3:$E$1000=D83)*('RC'!$C$3:$C$1000=F83)*('RC'!$K$3:$K$1000) )</f>
        <v>-104.4</v>
      </c>
      <c r="J83" s="62">
        <f>$D$5</f>
        <v>9.4</v>
      </c>
      <c r="K83" s="62">
        <f t="shared" si="25"/>
        <v>-94.6</v>
      </c>
      <c r="L83" s="62">
        <f t="shared" si="25"/>
        <v>-95</v>
      </c>
      <c r="M83" s="63">
        <f t="shared" ref="M83:N83" si="26">ABS(K83-K82)</f>
        <v>1.4907527865353245</v>
      </c>
      <c r="N83" s="63">
        <f t="shared" si="26"/>
        <v>3.2140683952700186</v>
      </c>
      <c r="O83" s="32"/>
    </row>
    <row r="84" spans="1:15" x14ac:dyDescent="0.2">
      <c r="A84" s="61">
        <v>41</v>
      </c>
      <c r="B84" s="61" t="s">
        <v>36</v>
      </c>
      <c r="C84" s="61" t="s">
        <v>28</v>
      </c>
      <c r="D84" s="61" t="s">
        <v>24</v>
      </c>
      <c r="E84" s="61" t="str">
        <f t="shared" si="23"/>
        <v>RC+CE LCSD STEP SF=2000 NS=120</v>
      </c>
      <c r="F84" s="61" t="s">
        <v>119</v>
      </c>
      <c r="G84" s="61" t="str">
        <f t="shared" si="24"/>
        <v>RC+CE LCSD STEP SF=2000 NS=120 A2860</v>
      </c>
      <c r="H84" s="62">
        <f>SUMPRODUCT( ('RC+CE'!$A$3:$A$988=A84)*('RC+CE'!$B$3:$B$988=C84)*('RC+CE'!$E$3:$E$988=D84)*('RC+CE'!$C$3:$C$988=F84)*('RC+CE'!$J$3:$J$988) )</f>
        <v>-100.9</v>
      </c>
      <c r="I84" s="62">
        <f>SUMPRODUCT( ('RC+CE'!$A$3:$A$988=A84)*('RC+CE'!$B$3:$B$988=C84)*('RC+CE'!$E$3:$E$988=D84)*('RC+CE'!$C$3:$C$988=F84)*('RC+CE'!$K$3:$K$988) )</f>
        <v>-102.4</v>
      </c>
      <c r="J84" s="62">
        <f>$G$5</f>
        <v>3.9</v>
      </c>
      <c r="K84" s="62">
        <f t="shared" si="25"/>
        <v>-97</v>
      </c>
      <c r="L84" s="62">
        <f t="shared" si="25"/>
        <v>-98.5</v>
      </c>
      <c r="M84" s="63">
        <f t="shared" ref="M84:N84" si="27">ABS(K84-K82)</f>
        <v>0.90924721346468118</v>
      </c>
      <c r="N84" s="63">
        <f t="shared" si="27"/>
        <v>0.28593160472998136</v>
      </c>
      <c r="O84" s="32"/>
    </row>
    <row r="85" spans="1:15" x14ac:dyDescent="0.2">
      <c r="A85" s="64">
        <v>41</v>
      </c>
      <c r="B85" s="64" t="s">
        <v>34</v>
      </c>
      <c r="C85" s="64" t="s">
        <v>37</v>
      </c>
      <c r="D85" s="64" t="str">
        <f>$D$19</f>
        <v>Top 3 Pos</v>
      </c>
      <c r="E85" s="64" t="str">
        <f t="shared" si="23"/>
        <v>MPAC UMi Top 3 Pos</v>
      </c>
      <c r="F85" s="64" t="s">
        <v>120</v>
      </c>
      <c r="G85" s="64" t="str">
        <f t="shared" si="24"/>
        <v>MPAC UMi Top 3 Pos A5860</v>
      </c>
      <c r="H85" s="65">
        <f>SUMPRODUCT( (MPAC!$A$3:$A$1067=A85)*(MPAC!$B$3:$B$1067=C85)*(MPAC!$E$3:$E$1067=D85)*(MPAC!$C$3:$C$1067=F85)*(MPAC!H$3:$H$1067) )</f>
        <v>-95.948059303977374</v>
      </c>
      <c r="I85" s="65">
        <f>SUMPRODUCT( (MPAC!$A$3:$A$1067=A85)*(MPAC!$B$3:$B$1067=C85)*(MPAC!$E$3:$E$1067=D85)*(MPAC!$C$3:$C$1067=F85)*(MPAC!$I$3:$I$1067) )</f>
        <v>-98.23969464565387</v>
      </c>
      <c r="J85" s="65">
        <v>0</v>
      </c>
      <c r="K85" s="65">
        <f t="shared" si="25"/>
        <v>-95.948059303977374</v>
      </c>
      <c r="L85" s="65">
        <f t="shared" si="25"/>
        <v>-98.23969464565387</v>
      </c>
      <c r="M85" s="66"/>
      <c r="N85" s="66"/>
      <c r="O85" s="32"/>
    </row>
    <row r="86" spans="1:15" x14ac:dyDescent="0.2">
      <c r="A86" s="64">
        <v>41</v>
      </c>
      <c r="B86" s="64" t="s">
        <v>33</v>
      </c>
      <c r="C86" s="64" t="s">
        <v>23</v>
      </c>
      <c r="D86" s="64" t="s">
        <v>24</v>
      </c>
      <c r="E86" s="64" t="str">
        <f t="shared" si="23"/>
        <v>RC NIST STEP SF=2000 NS=120</v>
      </c>
      <c r="F86" s="64" t="s">
        <v>120</v>
      </c>
      <c r="G86" s="64" t="str">
        <f t="shared" si="24"/>
        <v>RC NIST STEP SF=2000 NS=120 A5860</v>
      </c>
      <c r="H86" s="65">
        <f>SUMPRODUCT( ('RC'!$A$3:$A$1000=A86)*('RC'!$B$3:$B$1000=C86)*('RC'!$E$3:$E$1000=D86)*('RC'!$C$3:$C$1000=F86)*('RC'!$J$3:$J$1000) )</f>
        <v>-103.7</v>
      </c>
      <c r="I86" s="65">
        <f>SUMPRODUCT( ('RC'!$A$3:$A$1000=A86)*('RC'!$B$3:$B$1000=C86)*('RC'!$E$3:$E$1000=D86)*('RC'!$C$3:$C$1000=F86)*('RC'!$K$3:$K$1000) )</f>
        <v>-104.1</v>
      </c>
      <c r="J86" s="65">
        <f>$D$5</f>
        <v>9.4</v>
      </c>
      <c r="K86" s="65">
        <f t="shared" si="25"/>
        <v>-94.3</v>
      </c>
      <c r="L86" s="65">
        <f t="shared" si="25"/>
        <v>-94.699999999999989</v>
      </c>
      <c r="M86" s="66">
        <f t="shared" ref="M86:N86" si="28">ABS(K86-K85)</f>
        <v>1.6480593039773765</v>
      </c>
      <c r="N86" s="66">
        <f t="shared" si="28"/>
        <v>3.5396946456538814</v>
      </c>
      <c r="O86" s="32"/>
    </row>
    <row r="87" spans="1:15" x14ac:dyDescent="0.2">
      <c r="A87" s="64">
        <v>41</v>
      </c>
      <c r="B87" s="64" t="s">
        <v>36</v>
      </c>
      <c r="C87" s="64" t="s">
        <v>28</v>
      </c>
      <c r="D87" s="64" t="s">
        <v>24</v>
      </c>
      <c r="E87" s="64" t="str">
        <f t="shared" si="23"/>
        <v>RC+CE LCSD STEP SF=2000 NS=120</v>
      </c>
      <c r="F87" s="64" t="s">
        <v>120</v>
      </c>
      <c r="G87" s="64" t="str">
        <f t="shared" si="24"/>
        <v>RC+CE LCSD STEP SF=2000 NS=120 A5860</v>
      </c>
      <c r="H87" s="65">
        <f>SUMPRODUCT( ('RC+CE'!$A$3:$A$988=A87)*('RC+CE'!$B$3:$B$988=C87)*('RC+CE'!$E$3:$E$988=D87)*('RC+CE'!$C$3:$C$988=F87)*('RC+CE'!$J$3:$J$988) )</f>
        <v>-100.1</v>
      </c>
      <c r="I87" s="65">
        <f>SUMPRODUCT( ('RC+CE'!$A$3:$A$988=A87)*('RC+CE'!$B$3:$B$988=C87)*('RC+CE'!$E$3:$E$988=D87)*('RC+CE'!$C$3:$C$988=F87)*('RC+CE'!$K$3:$K$988) )</f>
        <v>-101.7</v>
      </c>
      <c r="J87" s="65">
        <f>$G$5</f>
        <v>3.9</v>
      </c>
      <c r="K87" s="65">
        <f t="shared" si="25"/>
        <v>-96.199999999999989</v>
      </c>
      <c r="L87" s="65">
        <f t="shared" si="25"/>
        <v>-97.8</v>
      </c>
      <c r="M87" s="66">
        <f t="shared" ref="M87:N87" si="29">ABS(K87-K85)</f>
        <v>0.25194069602261493</v>
      </c>
      <c r="N87" s="66">
        <f t="shared" si="29"/>
        <v>0.43969464565387284</v>
      </c>
      <c r="O87" s="32"/>
    </row>
    <row r="88" spans="1:15" x14ac:dyDescent="0.2">
      <c r="A88" s="67">
        <v>41</v>
      </c>
      <c r="B88" s="67" t="s">
        <v>34</v>
      </c>
      <c r="C88" s="67" t="s">
        <v>37</v>
      </c>
      <c r="D88" s="67" t="str">
        <f>$D$19</f>
        <v>Top 3 Pos</v>
      </c>
      <c r="E88" s="67" t="str">
        <f t="shared" si="23"/>
        <v>MPAC UMi Top 3 Pos</v>
      </c>
      <c r="F88" s="67" t="s">
        <v>121</v>
      </c>
      <c r="G88" s="67" t="str">
        <f t="shared" si="24"/>
        <v>MPAC UMi Top 3 Pos S5</v>
      </c>
      <c r="H88" s="68">
        <f>SUMPRODUCT( (MPAC!$A$3:$A$1067=A88)*(MPAC!$B$3:$B$1067=C88)*(MPAC!$E$3:$E$1067=D88)*(MPAC!$C$3:$C$1067=F88)*(MPAC!H$3:$H$1067) )</f>
        <v>-97.244157749348531</v>
      </c>
      <c r="I88" s="68">
        <f>SUMPRODUCT( (MPAC!$A$3:$A$1067=A88)*(MPAC!$B$3:$B$1067=C88)*(MPAC!$E$3:$E$1067=D88)*(MPAC!$C$3:$C$1067=F88)*(MPAC!$I$3:$I$1067) )</f>
        <v>-99.609064300159844</v>
      </c>
      <c r="J88" s="68">
        <v>0</v>
      </c>
      <c r="K88" s="68">
        <f t="shared" si="25"/>
        <v>-97.244157749348531</v>
      </c>
      <c r="L88" s="68">
        <f t="shared" si="25"/>
        <v>-99.609064300159844</v>
      </c>
      <c r="M88" s="69"/>
      <c r="N88" s="69"/>
      <c r="O88" s="32"/>
    </row>
    <row r="89" spans="1:15" x14ac:dyDescent="0.2">
      <c r="A89" s="67">
        <v>41</v>
      </c>
      <c r="B89" s="67" t="s">
        <v>33</v>
      </c>
      <c r="C89" s="67" t="s">
        <v>23</v>
      </c>
      <c r="D89" s="67" t="s">
        <v>24</v>
      </c>
      <c r="E89" s="67" t="str">
        <f t="shared" si="23"/>
        <v>RC NIST STEP SF=2000 NS=120</v>
      </c>
      <c r="F89" s="67" t="s">
        <v>121</v>
      </c>
      <c r="G89" s="67" t="str">
        <f t="shared" si="24"/>
        <v>RC NIST STEP SF=2000 NS=120 S5</v>
      </c>
      <c r="H89" s="68">
        <f>SUMPRODUCT( ('RC'!$A$3:$A$1000=A89)*('RC'!$B$3:$B$1000=C89)*('RC'!$E$3:$E$1000=D89)*('RC'!$C$3:$C$1000=F89)*('RC'!$J$3:$J$1000) )</f>
        <v>-105.5</v>
      </c>
      <c r="I89" s="68">
        <f>SUMPRODUCT( ('RC'!$A$3:$A$1000=A89)*('RC'!$B$3:$B$1000=C89)*('RC'!$E$3:$E$1000=D89)*('RC'!$C$3:$C$1000=F89)*('RC'!$K$3:$K$1000) )</f>
        <v>-105.9</v>
      </c>
      <c r="J89" s="68">
        <f>$D$5</f>
        <v>9.4</v>
      </c>
      <c r="K89" s="68">
        <f t="shared" si="25"/>
        <v>-96.1</v>
      </c>
      <c r="L89" s="68">
        <f t="shared" si="25"/>
        <v>-96.5</v>
      </c>
      <c r="M89" s="69">
        <f t="shared" ref="M89:N89" si="30">ABS(K89-K88)</f>
        <v>1.1441577493485369</v>
      </c>
      <c r="N89" s="69">
        <f t="shared" si="30"/>
        <v>3.1090643001598437</v>
      </c>
      <c r="O89" s="32"/>
    </row>
    <row r="90" spans="1:15" x14ac:dyDescent="0.2">
      <c r="A90" s="67">
        <v>41</v>
      </c>
      <c r="B90" s="67" t="s">
        <v>36</v>
      </c>
      <c r="C90" s="67" t="s">
        <v>28</v>
      </c>
      <c r="D90" s="67" t="s">
        <v>24</v>
      </c>
      <c r="E90" s="67" t="str">
        <f t="shared" si="23"/>
        <v>RC+CE LCSD STEP SF=2000 NS=120</v>
      </c>
      <c r="F90" s="67" t="s">
        <v>121</v>
      </c>
      <c r="G90" s="67" t="str">
        <f t="shared" si="24"/>
        <v>RC+CE LCSD STEP SF=2000 NS=120 S5</v>
      </c>
      <c r="H90" s="68">
        <f>SUMPRODUCT( ('RC+CE'!$A$3:$A$988=A90)*('RC+CE'!$B$3:$B$988=C90)*('RC+CE'!$E$3:$E$988=D90)*('RC+CE'!$C$3:$C$988=F90)*('RC+CE'!$J$3:$J$988) )</f>
        <v>-101.6</v>
      </c>
      <c r="I90" s="68">
        <f>SUMPRODUCT( ('RC+CE'!$A$3:$A$988=A90)*('RC+CE'!$B$3:$B$988=C90)*('RC+CE'!$E$3:$E$988=D90)*('RC+CE'!$C$3:$C$988=F90)*('RC+CE'!$K$3:$K$988) )</f>
        <v>-103.4</v>
      </c>
      <c r="J90" s="68">
        <f>$G$5</f>
        <v>3.9</v>
      </c>
      <c r="K90" s="68">
        <f t="shared" si="25"/>
        <v>-97.699999999999989</v>
      </c>
      <c r="L90" s="68">
        <f t="shared" si="25"/>
        <v>-99.5</v>
      </c>
      <c r="M90" s="69">
        <f t="shared" ref="M90:N90" si="31">ABS(K90-K88)</f>
        <v>0.45584225065145745</v>
      </c>
      <c r="N90" s="69">
        <f t="shared" si="31"/>
        <v>0.1090643001598437</v>
      </c>
      <c r="O90" s="32"/>
    </row>
    <row r="91" spans="1:15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J1:L1"/>
    <mergeCell ref="M1:N1"/>
    <mergeCell ref="O1:P1"/>
    <mergeCell ref="A9:D9"/>
    <mergeCell ref="E9:F9"/>
    <mergeCell ref="A1:B5"/>
    <mergeCell ref="D1:F1"/>
    <mergeCell ref="G1:I1"/>
    <mergeCell ref="A6:B6"/>
    <mergeCell ref="D6:F6"/>
    <mergeCell ref="G6:I6"/>
    <mergeCell ref="J6:L6"/>
    <mergeCell ref="A8:F8"/>
    <mergeCell ref="A10:D10"/>
    <mergeCell ref="E10:F10"/>
    <mergeCell ref="A11:D11"/>
    <mergeCell ref="E11:F11"/>
    <mergeCell ref="A12:D12"/>
    <mergeCell ref="E12:F12"/>
    <mergeCell ref="A16:D16"/>
    <mergeCell ref="E16:F16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="125" workbookViewId="0">
      <pane ySplit="18" topLeftCell="A74" activePane="bottomLeft" state="frozen"/>
      <selection activeCell="B1" sqref="B1"/>
      <selection pane="bottomLeft" activeCell="A8" sqref="A8:F1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3" bestFit="1" customWidth="1"/>
    <col min="15" max="15" width="11.83203125" style="14" customWidth="1"/>
    <col min="16" max="16" width="11.83203125" style="32" customWidth="1"/>
    <col min="17" max="16384" width="8.83203125" style="32"/>
  </cols>
  <sheetData>
    <row r="1" spans="1:16" x14ac:dyDescent="0.2">
      <c r="A1" s="494" t="s">
        <v>242</v>
      </c>
      <c r="B1" s="495"/>
      <c r="C1" s="10"/>
      <c r="D1" s="486" t="s">
        <v>55</v>
      </c>
      <c r="E1" s="488"/>
      <c r="F1" s="487"/>
      <c r="G1" s="486" t="s">
        <v>56</v>
      </c>
      <c r="H1" s="488"/>
      <c r="I1" s="487"/>
      <c r="J1" s="486" t="s">
        <v>57</v>
      </c>
      <c r="K1" s="488"/>
      <c r="L1" s="487"/>
      <c r="M1" s="486" t="s">
        <v>58</v>
      </c>
      <c r="N1" s="487"/>
      <c r="O1" s="486" t="s">
        <v>92</v>
      </c>
      <c r="P1" s="487"/>
    </row>
    <row r="2" spans="1:16" ht="45" x14ac:dyDescent="0.2">
      <c r="A2" s="496"/>
      <c r="B2" s="497"/>
      <c r="C2" s="10" t="s">
        <v>5</v>
      </c>
      <c r="D2" s="58" t="s">
        <v>117</v>
      </c>
      <c r="E2" s="10" t="s">
        <v>46</v>
      </c>
      <c r="F2" s="10" t="s">
        <v>45</v>
      </c>
      <c r="G2" s="58" t="s">
        <v>117</v>
      </c>
      <c r="H2" s="10" t="s">
        <v>46</v>
      </c>
      <c r="I2" s="10" t="s">
        <v>45</v>
      </c>
      <c r="J2" s="58" t="s">
        <v>117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496"/>
      <c r="B3" s="497"/>
      <c r="C3" s="42">
        <v>13</v>
      </c>
      <c r="D3" s="29">
        <f>'Harmonization Summary'!C27</f>
        <v>9</v>
      </c>
      <c r="E3" s="31">
        <f>MAX(N20,N24,N28,N33,N37,N41)</f>
        <v>1.964390836070308</v>
      </c>
      <c r="F3" s="44">
        <f>MAX(M20,M24,M28,M33,M37,M41)</f>
        <v>3.1391543891871407</v>
      </c>
      <c r="G3" s="29">
        <f>'Harmonization Summary'!I27</f>
        <v>2.4</v>
      </c>
      <c r="H3" s="30">
        <f>MAX(N21,N25,N29,N34,N38,N42)</f>
        <v>1.8183908360703214</v>
      </c>
      <c r="I3" s="2">
        <f>MAX(M21,M25,M29,M34,M38,M42)</f>
        <v>1.6840625698657021</v>
      </c>
      <c r="J3" s="29">
        <f>'Harmonization Summary'!O27</f>
        <v>0.65</v>
      </c>
      <c r="K3" s="30">
        <f>MAX(N22,N26,N35,N39)</f>
        <v>0.95175609426848951</v>
      </c>
      <c r="L3" s="2">
        <f>MAX(M22,M26,M35,M39)</f>
        <v>1.1279825223839453</v>
      </c>
      <c r="M3" s="31">
        <f t="shared" ref="M3:N5" si="0">MAX(E3,H3,K3)</f>
        <v>1.964390836070308</v>
      </c>
      <c r="N3" s="31">
        <f t="shared" si="0"/>
        <v>3.1391543891871407</v>
      </c>
      <c r="O3" s="31">
        <f t="shared" ref="O3:P5" si="1">MAX(H3,K3)</f>
        <v>1.8183908360703214</v>
      </c>
      <c r="P3" s="31">
        <f t="shared" si="1"/>
        <v>1.6840625698657021</v>
      </c>
    </row>
    <row r="4" spans="1:16" x14ac:dyDescent="0.2">
      <c r="A4" s="496"/>
      <c r="B4" s="497"/>
      <c r="C4" s="42">
        <v>7</v>
      </c>
      <c r="D4" s="29">
        <f>'Harmonization Summary'!C28</f>
        <v>10.8</v>
      </c>
      <c r="E4" s="31">
        <f>MAX(N46,N50,N54,N59,N63,N67)</f>
        <v>0.70333949820616226</v>
      </c>
      <c r="F4" s="44">
        <f>MAX(M46,M50,M54,M59,M63,M67)</f>
        <v>2.3325959981563926</v>
      </c>
      <c r="G4" s="29">
        <f>'Harmonization Summary'!I28</f>
        <v>3.2</v>
      </c>
      <c r="H4" s="30">
        <f>MAX(N47,N51,N55,N60,N64,N68)</f>
        <v>0.21528019873569804</v>
      </c>
      <c r="I4" s="2">
        <f>MAX(M47,M51,M55,M60,M64,M68)</f>
        <v>0.14513112422213226</v>
      </c>
      <c r="J4" s="29">
        <f>'Harmonization Summary'!O28</f>
        <v>0.3</v>
      </c>
      <c r="K4" s="30">
        <f>MAX(N48,N52,N61,N65)</f>
        <v>0.68016531733830732</v>
      </c>
      <c r="L4" s="2">
        <f>MAX(M48,M52,M61,M65)</f>
        <v>0.58454070602623176</v>
      </c>
      <c r="M4" s="31">
        <f t="shared" si="0"/>
        <v>0.70333949820616226</v>
      </c>
      <c r="N4" s="31">
        <f t="shared" si="0"/>
        <v>2.3325959981563926</v>
      </c>
      <c r="O4" s="31">
        <f t="shared" si="1"/>
        <v>0.68016531733830732</v>
      </c>
      <c r="P4" s="31">
        <f t="shared" si="1"/>
        <v>0.58454070602623176</v>
      </c>
    </row>
    <row r="5" spans="1:16" x14ac:dyDescent="0.2">
      <c r="A5" s="498"/>
      <c r="B5" s="499"/>
      <c r="C5" s="42">
        <v>41</v>
      </c>
      <c r="D5" s="29">
        <f>'Harmonization Summary'!C29</f>
        <v>11.9</v>
      </c>
      <c r="E5" s="31">
        <f>MAX(N72,N75,N78,N83,N86,N89)</f>
        <v>0.8406607001869304</v>
      </c>
      <c r="F5" s="44">
        <f>MAX(M72,M75,M78,M83,M86,M89)</f>
        <v>2.7016791260714825</v>
      </c>
      <c r="G5" s="29">
        <f>'Harmonization Summary'!I29</f>
        <v>3.6</v>
      </c>
      <c r="H5" s="30">
        <f>MAX(N73,N76,N79,N84,N87,N90)</f>
        <v>1.4406607001869105</v>
      </c>
      <c r="I5" s="2">
        <f>MAX(M73,M76,M79,M84,M87,M90)</f>
        <v>0.83005932146737393</v>
      </c>
      <c r="J5" s="29"/>
      <c r="K5" s="30"/>
      <c r="L5" s="2"/>
      <c r="M5" s="31">
        <f t="shared" si="0"/>
        <v>1.4406607001869105</v>
      </c>
      <c r="N5" s="31">
        <f t="shared" si="0"/>
        <v>2.7016791260714825</v>
      </c>
      <c r="O5" s="31">
        <f t="shared" si="1"/>
        <v>1.4406607001869105</v>
      </c>
      <c r="P5" s="31">
        <f t="shared" si="1"/>
        <v>0.83005932146737393</v>
      </c>
    </row>
    <row r="6" spans="1:16" ht="57" customHeight="1" x14ac:dyDescent="0.2">
      <c r="A6" s="500" t="s">
        <v>118</v>
      </c>
      <c r="B6" s="500"/>
      <c r="C6" s="60"/>
      <c r="D6" s="501"/>
      <c r="E6" s="501"/>
      <c r="F6" s="501"/>
      <c r="G6" s="501" t="s">
        <v>122</v>
      </c>
      <c r="H6" s="501"/>
      <c r="I6" s="501"/>
      <c r="J6" s="501"/>
      <c r="K6" s="501"/>
      <c r="L6" s="501"/>
      <c r="M6" s="14"/>
      <c r="N6" s="14"/>
      <c r="O6" s="32"/>
    </row>
    <row r="7" spans="1:16" x14ac:dyDescent="0.2">
      <c r="A7" s="14"/>
      <c r="B7" s="14"/>
      <c r="C7" s="14"/>
      <c r="D7" s="14"/>
      <c r="E7" s="14"/>
      <c r="F7" s="14"/>
      <c r="G7" s="14"/>
      <c r="H7" s="15"/>
      <c r="I7" s="15"/>
      <c r="J7" s="15"/>
      <c r="K7" s="14"/>
      <c r="L7" s="14"/>
      <c r="M7" s="14"/>
      <c r="N7" s="14"/>
      <c r="O7" s="32"/>
    </row>
    <row r="8" spans="1:16" x14ac:dyDescent="0.2">
      <c r="A8" s="491" t="str">
        <f>CONCATENATE(A1, " harmonization parameters")</f>
        <v>Opt.I harmonization parameters</v>
      </c>
      <c r="B8" s="491"/>
      <c r="C8" s="491"/>
      <c r="D8" s="491"/>
      <c r="E8" s="491"/>
      <c r="F8" s="491"/>
      <c r="G8" s="14"/>
      <c r="H8" s="15"/>
      <c r="I8" s="15"/>
      <c r="J8" s="15"/>
      <c r="K8" s="14"/>
      <c r="L8" s="14"/>
      <c r="M8" s="14"/>
      <c r="N8" s="14"/>
      <c r="O8" s="32"/>
    </row>
    <row r="9" spans="1:16" x14ac:dyDescent="0.2">
      <c r="A9" s="491" t="s">
        <v>60</v>
      </c>
      <c r="B9" s="491"/>
      <c r="C9" s="491"/>
      <c r="D9" s="491"/>
      <c r="E9" s="491" t="s">
        <v>61</v>
      </c>
      <c r="F9" s="491"/>
      <c r="G9" s="14"/>
      <c r="H9" s="15"/>
      <c r="I9" s="15"/>
      <c r="J9" s="15"/>
      <c r="K9" s="14"/>
      <c r="L9" s="14"/>
      <c r="M9" s="14"/>
      <c r="N9" s="14"/>
      <c r="O9" s="32"/>
    </row>
    <row r="10" spans="1:16" x14ac:dyDescent="0.2">
      <c r="A10" s="489" t="s">
        <v>62</v>
      </c>
      <c r="B10" s="489"/>
      <c r="C10" s="489"/>
      <c r="D10" s="489"/>
      <c r="E10" s="489" t="s">
        <v>63</v>
      </c>
      <c r="F10" s="489"/>
      <c r="G10" s="14"/>
      <c r="H10" s="15"/>
      <c r="I10" s="15"/>
      <c r="J10" s="15"/>
      <c r="K10" s="14"/>
      <c r="L10" s="14"/>
      <c r="M10" s="14"/>
      <c r="N10" s="14"/>
      <c r="O10" s="32"/>
    </row>
    <row r="11" spans="1:16" x14ac:dyDescent="0.2">
      <c r="A11" s="489" t="s">
        <v>64</v>
      </c>
      <c r="B11" s="489"/>
      <c r="C11" s="489"/>
      <c r="D11" s="489"/>
      <c r="E11" s="489" t="s">
        <v>80</v>
      </c>
      <c r="F11" s="489"/>
      <c r="G11" s="14"/>
      <c r="H11" s="15"/>
      <c r="I11" s="15"/>
      <c r="J11" s="15"/>
      <c r="K11" s="14"/>
      <c r="L11" s="14"/>
      <c r="M11" s="14"/>
      <c r="N11" s="14"/>
      <c r="O11" s="32"/>
    </row>
    <row r="12" spans="1:16" x14ac:dyDescent="0.2">
      <c r="A12" s="489" t="s">
        <v>65</v>
      </c>
      <c r="B12" s="489"/>
      <c r="C12" s="489"/>
      <c r="D12" s="489"/>
      <c r="E12" s="489" t="s">
        <v>66</v>
      </c>
      <c r="F12" s="489"/>
      <c r="G12" s="14"/>
      <c r="H12" s="15"/>
      <c r="I12" s="15"/>
      <c r="J12" s="15"/>
      <c r="K12" s="14"/>
      <c r="L12" s="14"/>
      <c r="M12" s="14"/>
      <c r="N12" s="14"/>
      <c r="O12" s="32"/>
    </row>
    <row r="13" spans="1:16" x14ac:dyDescent="0.2">
      <c r="A13" s="489" t="s">
        <v>67</v>
      </c>
      <c r="B13" s="489"/>
      <c r="C13" s="489"/>
      <c r="D13" s="489"/>
      <c r="E13" s="493" t="s">
        <v>68</v>
      </c>
      <c r="F13" s="493"/>
      <c r="G13" s="14"/>
      <c r="H13" s="15"/>
      <c r="I13" s="15"/>
      <c r="J13" s="15"/>
      <c r="K13" s="14"/>
      <c r="L13" s="14"/>
      <c r="M13" s="14"/>
      <c r="N13" s="14"/>
      <c r="O13" s="32"/>
    </row>
    <row r="14" spans="1:16" x14ac:dyDescent="0.2">
      <c r="A14" s="489" t="s">
        <v>69</v>
      </c>
      <c r="B14" s="489"/>
      <c r="C14" s="489"/>
      <c r="D14" s="489"/>
      <c r="E14" s="489" t="s">
        <v>191</v>
      </c>
      <c r="F14" s="489"/>
      <c r="G14" s="14"/>
      <c r="H14" s="15"/>
      <c r="I14" s="15"/>
      <c r="J14" s="15"/>
      <c r="K14" s="14"/>
      <c r="L14" s="14"/>
      <c r="M14" s="14"/>
      <c r="N14" s="14"/>
      <c r="O14" s="32"/>
    </row>
    <row r="15" spans="1:16" x14ac:dyDescent="0.2">
      <c r="A15" s="489" t="s">
        <v>70</v>
      </c>
      <c r="B15" s="489"/>
      <c r="C15" s="489"/>
      <c r="D15" s="489"/>
      <c r="E15" s="489" t="s">
        <v>71</v>
      </c>
      <c r="F15" s="489"/>
      <c r="G15" s="14"/>
      <c r="H15" s="15"/>
      <c r="I15" s="15"/>
      <c r="J15" s="15"/>
      <c r="K15" s="14"/>
      <c r="L15" s="14"/>
      <c r="M15" s="14"/>
      <c r="N15" s="14"/>
      <c r="O15" s="32"/>
    </row>
    <row r="16" spans="1:16" x14ac:dyDescent="0.2">
      <c r="A16" s="489" t="s">
        <v>77</v>
      </c>
      <c r="B16" s="489"/>
      <c r="C16" s="489"/>
      <c r="D16" s="489"/>
      <c r="E16" s="489" t="s">
        <v>243</v>
      </c>
      <c r="F16" s="489"/>
      <c r="G16" s="14"/>
      <c r="H16" s="15"/>
      <c r="I16" s="15"/>
      <c r="J16" s="15"/>
      <c r="K16" s="14"/>
      <c r="L16" s="14"/>
      <c r="M16" s="14"/>
      <c r="N16" s="14"/>
      <c r="O16" s="32"/>
    </row>
    <row r="17" spans="1:15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5"/>
      <c r="K17" s="14"/>
      <c r="L17" s="14"/>
      <c r="M17" s="14"/>
      <c r="N17" s="14"/>
      <c r="O17" s="32"/>
    </row>
    <row r="18" spans="1:15" x14ac:dyDescent="0.2">
      <c r="A18" s="10" t="s">
        <v>5</v>
      </c>
      <c r="B18" s="10" t="s">
        <v>30</v>
      </c>
      <c r="C18" s="10" t="s">
        <v>7</v>
      </c>
      <c r="D18" s="10" t="s">
        <v>39</v>
      </c>
      <c r="E18" s="10" t="s">
        <v>40</v>
      </c>
      <c r="F18" s="10" t="s">
        <v>4</v>
      </c>
      <c r="G18" s="10" t="s">
        <v>41</v>
      </c>
      <c r="H18" s="11" t="s">
        <v>31</v>
      </c>
      <c r="I18" s="11" t="s">
        <v>32</v>
      </c>
      <c r="J18" s="11" t="s">
        <v>42</v>
      </c>
      <c r="K18" s="11" t="s">
        <v>43</v>
      </c>
      <c r="L18" s="11" t="s">
        <v>44</v>
      </c>
      <c r="M18" s="11" t="s">
        <v>45</v>
      </c>
      <c r="N18" s="34" t="s">
        <v>46</v>
      </c>
      <c r="O18" s="32"/>
    </row>
    <row r="19" spans="1:15" x14ac:dyDescent="0.2">
      <c r="A19" s="18">
        <v>13</v>
      </c>
      <c r="B19" s="18" t="s">
        <v>34</v>
      </c>
      <c r="C19" s="18" t="s">
        <v>38</v>
      </c>
      <c r="D19" s="18" t="s">
        <v>91</v>
      </c>
      <c r="E19" s="18" t="str">
        <f t="shared" ref="E19:E29" si="2">CONCATENATE(B19," ",C19," ",D19)</f>
        <v>MPAC UMa Top 3 Pos</v>
      </c>
      <c r="F19" s="18" t="s">
        <v>8</v>
      </c>
      <c r="G19" s="18" t="str">
        <f t="shared" ref="G19:G29" si="3">CONCATENATE(E19," ",F19)</f>
        <v>MPAC UMa Top 3 Pos XT1080</v>
      </c>
      <c r="H19" s="19">
        <f>SUMPRODUCT( (MPAC!$A$3:$A$1067=A19)*(MPAC!$B$3:$B$1067=C19)*(MPAC!$E$3:$E$1067=D19)*(MPAC!$C$3:$C$1067=F19)*(MPAC!$F$3:$F$1067) )</f>
        <v>-86.679845610812862</v>
      </c>
      <c r="I19" s="19">
        <f>SUMPRODUCT( (MPAC!$A$3:$A$1067=A19)*(MPAC!$B$3:$B$1067=C19)*(MPAC!$E$3:$E$1067=D19)*(MPAC!$C$3:$C$1067=F19)*(MPAC!$G$3:$G$1067) )</f>
        <v>-89.032419007886219</v>
      </c>
      <c r="J19" s="19">
        <v>0</v>
      </c>
      <c r="K19" s="19">
        <f>H19+$J19</f>
        <v>-86.679845610812862</v>
      </c>
      <c r="L19" s="19">
        <f>I19+$J19</f>
        <v>-89.032419007886219</v>
      </c>
      <c r="M19" s="35"/>
      <c r="N19" s="35"/>
      <c r="O19" s="32"/>
    </row>
    <row r="20" spans="1:15" x14ac:dyDescent="0.2">
      <c r="A20" s="18">
        <v>13</v>
      </c>
      <c r="B20" s="18" t="s">
        <v>33</v>
      </c>
      <c r="C20" s="18" t="s">
        <v>23</v>
      </c>
      <c r="D20" s="18" t="s">
        <v>24</v>
      </c>
      <c r="E20" s="18" t="str">
        <f t="shared" si="2"/>
        <v>RC NIST STEP SF=2000 NS=120</v>
      </c>
      <c r="F20" s="18" t="s">
        <v>8</v>
      </c>
      <c r="G20" s="18" t="str">
        <f t="shared" si="3"/>
        <v>RC NIST STEP SF=2000 NS=120 XT1080</v>
      </c>
      <c r="H20" s="19">
        <f>SUMPRODUCT( ('RC'!$A$3:$A$1000=A20)*('RC'!$B$3:$B$1000=C20)*('RC'!$E$3:$E$1000=D20)*('RC'!$C$3:$C$1000=F20)*('RC'!$F$3:$F$1000) )</f>
        <v>-98.819000000000003</v>
      </c>
      <c r="I20" s="19">
        <f>SUMPRODUCT( ('RC'!$A$3:$A$1000=A20)*('RC'!$B$3:$B$1000=C20)*('RC'!$E$3:$E$1000=D20)*('RC'!$C$3:$C$1000=F20)*('RC'!$H$3:$H$1000) )</f>
        <v>-99.090999999999994</v>
      </c>
      <c r="J20" s="19">
        <f>$D$3</f>
        <v>9</v>
      </c>
      <c r="K20" s="19">
        <f>H20+$J20</f>
        <v>-89.819000000000003</v>
      </c>
      <c r="L20" s="19">
        <f t="shared" ref="K20:L29" si="4">I20+$J20</f>
        <v>-90.090999999999994</v>
      </c>
      <c r="M20" s="35">
        <f>ABS(K20-K19)</f>
        <v>3.1391543891871407</v>
      </c>
      <c r="N20" s="35">
        <f>ABS(L20-L19)</f>
        <v>1.0585809921137752</v>
      </c>
      <c r="O20" s="32"/>
    </row>
    <row r="21" spans="1:15" x14ac:dyDescent="0.2">
      <c r="A21" s="18">
        <v>13</v>
      </c>
      <c r="B21" s="18" t="s">
        <v>36</v>
      </c>
      <c r="C21" s="18" t="s">
        <v>29</v>
      </c>
      <c r="D21" s="18" t="s">
        <v>24</v>
      </c>
      <c r="E21" s="18" t="str">
        <f t="shared" si="2"/>
        <v>RC+CE HCLD STEP SF=2000 NS=120</v>
      </c>
      <c r="F21" s="18" t="s">
        <v>8</v>
      </c>
      <c r="G21" s="18" t="str">
        <f t="shared" si="3"/>
        <v>RC+CE HCLD STEP SF=2000 NS=120 XT1080</v>
      </c>
      <c r="H21" s="19">
        <f>SUMPRODUCT( ('RC+CE'!$A$3:$A$988=A21)*('RC+CE'!$B$3:$B$988=C21)*('RC+CE'!$E$3:$E$988=D21)*('RC+CE'!$C$3:$C$988=F21)*('RC+CE'!$F$3:$F$988) )</f>
        <v>-88.816000000000003</v>
      </c>
      <c r="I21" s="19">
        <f>SUMPRODUCT( ('RC+CE'!$A$3:$A$988=A21)*('RC+CE'!$B$3:$B$988=C21)*('RC+CE'!$E$3:$E$988=D21)*('RC+CE'!$C$3:$C$988=F21)*('RC+CE'!$H$3:$H$988) )</f>
        <v>-91.054000000000002</v>
      </c>
      <c r="J21" s="19">
        <f>$G$3</f>
        <v>2.4</v>
      </c>
      <c r="K21" s="19">
        <f t="shared" si="4"/>
        <v>-86.415999999999997</v>
      </c>
      <c r="L21" s="19">
        <f t="shared" si="4"/>
        <v>-88.653999999999996</v>
      </c>
      <c r="M21" s="35">
        <f>ABS(K21-K19)</f>
        <v>0.26384561081286506</v>
      </c>
      <c r="N21" s="35">
        <f>ABS(L21-L19)</f>
        <v>0.3784190078862224</v>
      </c>
      <c r="O21" s="32"/>
    </row>
    <row r="22" spans="1:15" x14ac:dyDescent="0.2">
      <c r="A22" s="18">
        <v>13</v>
      </c>
      <c r="B22" s="18" t="s">
        <v>35</v>
      </c>
      <c r="C22" s="18" t="s">
        <v>38</v>
      </c>
      <c r="D22" s="18" t="str">
        <f>$D$19</f>
        <v>Top 3 Pos</v>
      </c>
      <c r="E22" s="18" t="str">
        <f t="shared" si="2"/>
        <v>RTS UMa Top 3 Pos</v>
      </c>
      <c r="F22" s="18" t="s">
        <v>8</v>
      </c>
      <c r="G22" s="18" t="str">
        <f t="shared" si="3"/>
        <v>RTS UMa Top 3 Pos XT1080</v>
      </c>
      <c r="H22" s="19">
        <f>SUMPRODUCT( (RTS!$A$3:$A$1043=A22)*(RTS!$B$3:$B$1043=C22)*(RTS!$E$3:$E$1043=D22)*(RTS!$C$3:$C$1043=F22)*(RTS!$F$3:$F$1043) )</f>
        <v>-88.457828133196813</v>
      </c>
      <c r="I22" s="19">
        <f>SUMPRODUCT( (RTS!$A$3:$A$1043=A22)*(RTS!$B$3:$B$1043=C22)*(RTS!$E$3:$E$1043=D22)*(RTS!$C$3:$C$1043=F22)*(RTS!$G$3:$G$1043) )</f>
        <v>-90.634175102154714</v>
      </c>
      <c r="J22" s="19">
        <f>$J$3</f>
        <v>0.65</v>
      </c>
      <c r="K22" s="19">
        <f t="shared" si="4"/>
        <v>-87.807828133196807</v>
      </c>
      <c r="L22" s="19">
        <f t="shared" si="4"/>
        <v>-89.984175102154708</v>
      </c>
      <c r="M22" s="35">
        <f>ABS(K22-K19)</f>
        <v>1.1279825223839453</v>
      </c>
      <c r="N22" s="35">
        <f>ABS(L22-L19)</f>
        <v>0.95175609426848951</v>
      </c>
      <c r="O22" s="32"/>
    </row>
    <row r="23" spans="1:15" x14ac:dyDescent="0.2">
      <c r="A23" s="6">
        <v>13</v>
      </c>
      <c r="B23" s="6" t="s">
        <v>34</v>
      </c>
      <c r="C23" s="6" t="s">
        <v>38</v>
      </c>
      <c r="D23" s="6" t="str">
        <f>$D$19</f>
        <v>Top 3 Pos</v>
      </c>
      <c r="E23" s="6" t="str">
        <f t="shared" si="2"/>
        <v>MPAC UMa Top 3 Pos</v>
      </c>
      <c r="F23" s="6" t="s">
        <v>20</v>
      </c>
      <c r="G23" s="6" t="str">
        <f t="shared" si="3"/>
        <v>MPAC UMa Top 3 Pos XT1096</v>
      </c>
      <c r="H23" s="7">
        <f>SUMPRODUCT( (MPAC!$A$3:$A$1067=A23)*(MPAC!$B$3:$B$1067=C23)*(MPAC!$E$3:$E$1067=D23)*(MPAC!$C$3:$C$1067=F23)*(MPAC!$F$3:$F$1067) )</f>
        <v>-90.1300625698657</v>
      </c>
      <c r="I23" s="7">
        <f>SUMPRODUCT( (MPAC!$A$3:$A$1067=A23)*(MPAC!$B$3:$B$1067=C23)*(MPAC!$E$3:$E$1067=D23)*(MPAC!$C$3:$C$1067=F23)*(MPAC!$G$3:$G$1067) )</f>
        <v>-92.260390836070314</v>
      </c>
      <c r="J23" s="7">
        <v>0</v>
      </c>
      <c r="K23" s="7">
        <f t="shared" si="4"/>
        <v>-90.1300625698657</v>
      </c>
      <c r="L23" s="7">
        <f t="shared" si="4"/>
        <v>-92.260390836070314</v>
      </c>
      <c r="M23" s="36"/>
      <c r="N23" s="36"/>
      <c r="O23" s="32"/>
    </row>
    <row r="24" spans="1:15" x14ac:dyDescent="0.2">
      <c r="A24" s="6">
        <v>13</v>
      </c>
      <c r="B24" s="6" t="s">
        <v>33</v>
      </c>
      <c r="C24" s="6" t="s">
        <v>23</v>
      </c>
      <c r="D24" s="6" t="s">
        <v>24</v>
      </c>
      <c r="E24" s="6" t="str">
        <f t="shared" si="2"/>
        <v>RC NIST STEP SF=2000 NS=120</v>
      </c>
      <c r="F24" s="6" t="s">
        <v>20</v>
      </c>
      <c r="G24" s="6" t="str">
        <f t="shared" si="3"/>
        <v>RC NIST STEP SF=2000 NS=120 XT1096</v>
      </c>
      <c r="H24" s="7">
        <f>SUMPRODUCT( ('RC'!$A$3:$A$1000=A24)*('RC'!$B$3:$B$1000=C24)*('RC'!$E$3:$E$1000=D24)*('RC'!$C$3:$C$1000=F24)*('RC'!$F$3:$F$1000) )</f>
        <v>-99.006</v>
      </c>
      <c r="I24" s="7">
        <f>SUMPRODUCT( ('RC'!$A$3:$A$1000=A24)*('RC'!$B$3:$B$1000=C24)*('RC'!$E$3:$E$1000=D24)*('RC'!$C$3:$C$1000=F24)*('RC'!$H$3:$H$1000) )</f>
        <v>-99.296000000000006</v>
      </c>
      <c r="J24" s="7">
        <f>$D$3</f>
        <v>9</v>
      </c>
      <c r="K24" s="7">
        <f t="shared" si="4"/>
        <v>-90.006</v>
      </c>
      <c r="L24" s="7">
        <f t="shared" si="4"/>
        <v>-90.296000000000006</v>
      </c>
      <c r="M24" s="36">
        <f>ABS(K24-K23)</f>
        <v>0.12406256986569986</v>
      </c>
      <c r="N24" s="36">
        <f>ABS(L24-L23)</f>
        <v>1.964390836070308</v>
      </c>
      <c r="O24" s="32"/>
    </row>
    <row r="25" spans="1:15" x14ac:dyDescent="0.2">
      <c r="A25" s="6">
        <v>13</v>
      </c>
      <c r="B25" s="6" t="s">
        <v>36</v>
      </c>
      <c r="C25" s="6" t="s">
        <v>29</v>
      </c>
      <c r="D25" s="6" t="s">
        <v>24</v>
      </c>
      <c r="E25" s="6" t="str">
        <f t="shared" si="2"/>
        <v>RC+CE HCLD STEP SF=2000 NS=120</v>
      </c>
      <c r="F25" s="6" t="s">
        <v>20</v>
      </c>
      <c r="G25" s="6" t="str">
        <f t="shared" si="3"/>
        <v>RC+CE HCLD STEP SF=2000 NS=120 XT1096</v>
      </c>
      <c r="H25" s="7">
        <f>SUMPRODUCT( ('RC+CE'!$A$3:$A$988=A25)*('RC+CE'!$B$3:$B$988=C25)*('RC+CE'!$E$3:$E$988=D25)*('RC+CE'!$C$3:$C$988=F25)*('RC+CE'!$F$3:$F$988) )</f>
        <v>-90.846000000000004</v>
      </c>
      <c r="I25" s="7">
        <f>SUMPRODUCT( ('RC+CE'!$A$3:$A$988=A25)*('RC+CE'!$B$3:$B$988=C25)*('RC+CE'!$E$3:$E$988=D25)*('RC+CE'!$C$3:$C$988=F25)*('RC+CE'!$H$3:$H$988) )</f>
        <v>-92.841999999999999</v>
      </c>
      <c r="J25" s="7">
        <f>$G$3</f>
        <v>2.4</v>
      </c>
      <c r="K25" s="7">
        <f t="shared" si="4"/>
        <v>-88.445999999999998</v>
      </c>
      <c r="L25" s="7">
        <f t="shared" si="4"/>
        <v>-90.441999999999993</v>
      </c>
      <c r="M25" s="36">
        <f>ABS(K25-K23)</f>
        <v>1.6840625698657021</v>
      </c>
      <c r="N25" s="36">
        <f>ABS(L25-L23)</f>
        <v>1.8183908360703214</v>
      </c>
      <c r="O25" s="32"/>
    </row>
    <row r="26" spans="1:15" x14ac:dyDescent="0.2">
      <c r="A26" s="6">
        <v>13</v>
      </c>
      <c r="B26" s="6" t="s">
        <v>35</v>
      </c>
      <c r="C26" s="6" t="s">
        <v>38</v>
      </c>
      <c r="D26" s="6" t="str">
        <f>$D$19</f>
        <v>Top 3 Pos</v>
      </c>
      <c r="E26" s="6" t="str">
        <f t="shared" si="2"/>
        <v>RTS UMa Top 3 Pos</v>
      </c>
      <c r="F26" s="6" t="s">
        <v>20</v>
      </c>
      <c r="G26" s="6" t="str">
        <f t="shared" si="3"/>
        <v>RTS UMa Top 3 Pos XT1096</v>
      </c>
      <c r="H26" s="7">
        <f>SUMPRODUCT( (RTS!$A$3:$A$1043=A26)*(RTS!$B$3:$B$1043=C26)*(RTS!$E$3:$E$1043=D26)*(RTS!$C$3:$C$1043=F26)*(RTS!$F$3:$F$1043) )</f>
        <v>-90.89426648848152</v>
      </c>
      <c r="I26" s="7">
        <f>SUMPRODUCT( (RTS!$A$3:$A$1043=A26)*(RTS!$B$3:$B$1043=C26)*(RTS!$E$3:$E$1043=D26)*(RTS!$C$3:$C$1043=F26)*(RTS!$G$3:$G$1043) )</f>
        <v>-92.949903288556669</v>
      </c>
      <c r="J26" s="7">
        <f>$J$3</f>
        <v>0.65</v>
      </c>
      <c r="K26" s="7">
        <f t="shared" si="4"/>
        <v>-90.244266488481514</v>
      </c>
      <c r="L26" s="7">
        <f t="shared" si="4"/>
        <v>-92.299903288556663</v>
      </c>
      <c r="M26" s="36">
        <f>ABS(K26-K23)</f>
        <v>0.11420391861581436</v>
      </c>
      <c r="N26" s="36">
        <f>ABS(L26-L23)</f>
        <v>3.9512452486349048E-2</v>
      </c>
      <c r="O26" s="32"/>
    </row>
    <row r="27" spans="1:15" x14ac:dyDescent="0.2">
      <c r="A27" s="20">
        <v>13</v>
      </c>
      <c r="B27" s="20" t="s">
        <v>34</v>
      </c>
      <c r="C27" s="20" t="s">
        <v>38</v>
      </c>
      <c r="D27" s="20" t="str">
        <f>$D$19</f>
        <v>Top 3 Pos</v>
      </c>
      <c r="E27" s="20" t="str">
        <f t="shared" si="2"/>
        <v>MPAC UMa Top 3 Pos</v>
      </c>
      <c r="F27" s="20" t="s">
        <v>21</v>
      </c>
      <c r="G27" s="20" t="str">
        <f t="shared" si="3"/>
        <v>MPAC UMa Top 3 Pos Z3</v>
      </c>
      <c r="H27" s="21">
        <f>SUMPRODUCT( (MPAC!$A$3:$A$1067=A27)*(MPAC!$B$3:$B$1067=C27)*(MPAC!$E$3:$E$1067=D27)*(MPAC!$C$3:$C$1067=F27)*(MPAC!$F$3:$F$1067) )</f>
        <v>-87.806075062757827</v>
      </c>
      <c r="I27" s="21">
        <f>SUMPRODUCT( (MPAC!$A$3:$A$1067=A27)*(MPAC!$B$3:$B$1067=C27)*(MPAC!$E$3:$E$1067=D27)*(MPAC!$C$3:$C$1067=F27)*(MPAC!$G$3:$G$1067) )</f>
        <v>-90.135958402999407</v>
      </c>
      <c r="J27" s="21">
        <v>0</v>
      </c>
      <c r="K27" s="21">
        <f t="shared" si="4"/>
        <v>-87.806075062757827</v>
      </c>
      <c r="L27" s="21">
        <f t="shared" si="4"/>
        <v>-90.135958402999407</v>
      </c>
      <c r="M27" s="37"/>
      <c r="N27" s="37"/>
      <c r="O27" s="32"/>
    </row>
    <row r="28" spans="1:15" x14ac:dyDescent="0.2">
      <c r="A28" s="20">
        <v>13</v>
      </c>
      <c r="B28" s="20" t="s">
        <v>33</v>
      </c>
      <c r="C28" s="20" t="s">
        <v>23</v>
      </c>
      <c r="D28" s="20" t="s">
        <v>24</v>
      </c>
      <c r="E28" s="20" t="str">
        <f t="shared" si="2"/>
        <v>RC NIST STEP SF=2000 NS=120</v>
      </c>
      <c r="F28" s="20" t="s">
        <v>21</v>
      </c>
      <c r="G28" s="20" t="str">
        <f t="shared" si="3"/>
        <v>RC NIST STEP SF=2000 NS=120 Z3</v>
      </c>
      <c r="H28" s="21">
        <f>SUMPRODUCT( ('RC'!$A$3:$A$1000=A28)*('RC'!$B$3:$B$1000=C28)*('RC'!$E$3:$E$1000=D28)*('RC'!$C$3:$C$1000=F28)*('RC'!$F$3:$F$1000) )</f>
        <v>-97.533000000000001</v>
      </c>
      <c r="I28" s="21">
        <f>SUMPRODUCT( ('RC'!$A$3:$A$1000=A28)*('RC'!$B$3:$B$1000=C28)*('RC'!$E$3:$E$1000=D28)*('RC'!$C$3:$C$1000=F28)*('RC'!$H$3:$H$1000) )</f>
        <v>-97.825999999999993</v>
      </c>
      <c r="J28" s="21">
        <f>$D$3</f>
        <v>9</v>
      </c>
      <c r="K28" s="21">
        <f t="shared" si="4"/>
        <v>-88.533000000000001</v>
      </c>
      <c r="L28" s="21">
        <f t="shared" si="4"/>
        <v>-88.825999999999993</v>
      </c>
      <c r="M28" s="37">
        <f>ABS(K28-K27)</f>
        <v>0.726924937242174</v>
      </c>
      <c r="N28" s="37">
        <f>ABS(L28-L27)</f>
        <v>1.3099584029994134</v>
      </c>
      <c r="O28" s="32"/>
    </row>
    <row r="29" spans="1:15" x14ac:dyDescent="0.2">
      <c r="A29" s="20">
        <v>13</v>
      </c>
      <c r="B29" s="20" t="s">
        <v>36</v>
      </c>
      <c r="C29" s="20" t="s">
        <v>29</v>
      </c>
      <c r="D29" s="20" t="s">
        <v>24</v>
      </c>
      <c r="E29" s="20" t="str">
        <f t="shared" si="2"/>
        <v>RC+CE HCLD STEP SF=2000 NS=120</v>
      </c>
      <c r="F29" s="20" t="s">
        <v>21</v>
      </c>
      <c r="G29" s="20" t="str">
        <f t="shared" si="3"/>
        <v>RC+CE HCLD STEP SF=2000 NS=120 Z3</v>
      </c>
      <c r="H29" s="21">
        <f>SUMPRODUCT( ('RC+CE'!$A$3:$A$988=A29)*('RC+CE'!$B$3:$B$988=C29)*('RC+CE'!$E$3:$E$988=D29)*('RC+CE'!$C$3:$C$988=F29)*('RC+CE'!$F$3:$F$988) )</f>
        <v>0</v>
      </c>
      <c r="I29" s="21">
        <f>SUMPRODUCT( ('RC+CE'!$A$3:$A$988=A29)*('RC+CE'!$B$3:$B$988=C29)*('RC+CE'!$E$3:$E$988=D29)*('RC+CE'!$C$3:$C$988=F29)*('RC+CE'!$H$3:$H$988) )</f>
        <v>-90.801000000000002</v>
      </c>
      <c r="J29" s="21">
        <f>$G$3</f>
        <v>2.4</v>
      </c>
      <c r="K29" s="21">
        <f t="shared" si="4"/>
        <v>2.4</v>
      </c>
      <c r="L29" s="21">
        <f t="shared" si="4"/>
        <v>-88.400999999999996</v>
      </c>
      <c r="M29" s="37"/>
      <c r="N29" s="37">
        <f>ABS(L29-L27)</f>
        <v>1.7349584029994105</v>
      </c>
      <c r="O29" s="32"/>
    </row>
    <row r="30" spans="1:15" x14ac:dyDescent="0.2">
      <c r="A30" s="14"/>
      <c r="B30" s="14"/>
      <c r="C30" s="14"/>
      <c r="D30" s="14"/>
      <c r="E30" s="14"/>
      <c r="F30" s="14"/>
      <c r="G30" s="14"/>
      <c r="H30" s="15"/>
      <c r="I30" s="15"/>
      <c r="J30" s="15"/>
      <c r="K30" s="14"/>
      <c r="L30" s="14"/>
      <c r="M30" s="14"/>
      <c r="N30" s="14"/>
      <c r="O30" s="32"/>
    </row>
    <row r="31" spans="1:15" x14ac:dyDescent="0.2">
      <c r="A31" s="10" t="s">
        <v>5</v>
      </c>
      <c r="B31" s="10" t="s">
        <v>30</v>
      </c>
      <c r="C31" s="10" t="s">
        <v>7</v>
      </c>
      <c r="D31" s="10" t="s">
        <v>39</v>
      </c>
      <c r="E31" s="10" t="s">
        <v>40</v>
      </c>
      <c r="F31" s="10" t="s">
        <v>4</v>
      </c>
      <c r="G31" s="10" t="s">
        <v>41</v>
      </c>
      <c r="H31" s="11" t="s">
        <v>31</v>
      </c>
      <c r="I31" s="11" t="s">
        <v>32</v>
      </c>
      <c r="J31" s="11" t="s">
        <v>42</v>
      </c>
      <c r="K31" s="11" t="s">
        <v>43</v>
      </c>
      <c r="L31" s="11" t="s">
        <v>44</v>
      </c>
      <c r="M31" s="11" t="s">
        <v>45</v>
      </c>
      <c r="N31" s="34" t="s">
        <v>46</v>
      </c>
      <c r="O31" s="32"/>
    </row>
    <row r="32" spans="1:15" x14ac:dyDescent="0.2">
      <c r="A32" s="18"/>
      <c r="B32" s="18"/>
      <c r="C32" s="18"/>
      <c r="D32" s="18"/>
      <c r="E32" s="18"/>
      <c r="F32" s="18"/>
      <c r="G32" s="18"/>
      <c r="H32" s="19"/>
      <c r="I32" s="19"/>
      <c r="J32" s="19"/>
      <c r="K32" s="19"/>
      <c r="L32" s="19"/>
      <c r="M32" s="35"/>
      <c r="N32" s="35"/>
      <c r="O32" s="32"/>
    </row>
    <row r="33" spans="1:15" x14ac:dyDescent="0.2">
      <c r="A33" s="18"/>
      <c r="B33" s="18"/>
      <c r="C33" s="18"/>
      <c r="D33" s="18"/>
      <c r="E33" s="18"/>
      <c r="F33" s="18"/>
      <c r="G33" s="18"/>
      <c r="H33" s="19"/>
      <c r="I33" s="19"/>
      <c r="J33" s="19"/>
      <c r="K33" s="19"/>
      <c r="L33" s="19"/>
      <c r="M33" s="35"/>
      <c r="N33" s="35"/>
      <c r="O33" s="32"/>
    </row>
    <row r="34" spans="1:15" x14ac:dyDescent="0.2">
      <c r="A34" s="18"/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9"/>
      <c r="M34" s="35"/>
      <c r="N34" s="35"/>
      <c r="O34" s="32"/>
    </row>
    <row r="35" spans="1:15" x14ac:dyDescent="0.2">
      <c r="A35" s="18"/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9"/>
      <c r="M35" s="35"/>
      <c r="N35" s="35"/>
      <c r="O35" s="32"/>
    </row>
    <row r="36" spans="1:15" x14ac:dyDescent="0.2">
      <c r="A36" s="6"/>
      <c r="B36" s="6"/>
      <c r="C36" s="6"/>
      <c r="D36" s="6"/>
      <c r="E36" s="6"/>
      <c r="F36" s="6"/>
      <c r="G36" s="6"/>
      <c r="H36" s="7"/>
      <c r="I36" s="7"/>
      <c r="J36" s="7"/>
      <c r="K36" s="7"/>
      <c r="L36" s="7"/>
      <c r="M36" s="36"/>
      <c r="N36" s="36"/>
      <c r="O36" s="32"/>
    </row>
    <row r="37" spans="1:15" x14ac:dyDescent="0.2">
      <c r="A37" s="6"/>
      <c r="B37" s="6"/>
      <c r="C37" s="6"/>
      <c r="D37" s="6"/>
      <c r="E37" s="6"/>
      <c r="F37" s="6"/>
      <c r="G37" s="6"/>
      <c r="H37" s="7"/>
      <c r="I37" s="7"/>
      <c r="J37" s="7"/>
      <c r="K37" s="7"/>
      <c r="L37" s="7"/>
      <c r="M37" s="36"/>
      <c r="N37" s="36"/>
      <c r="O37" s="32"/>
    </row>
    <row r="38" spans="1:15" x14ac:dyDescent="0.2">
      <c r="A38" s="6"/>
      <c r="B38" s="6"/>
      <c r="C38" s="6"/>
      <c r="D38" s="6"/>
      <c r="E38" s="6"/>
      <c r="F38" s="6"/>
      <c r="G38" s="6"/>
      <c r="H38" s="7"/>
      <c r="I38" s="7"/>
      <c r="J38" s="7"/>
      <c r="K38" s="7"/>
      <c r="L38" s="7"/>
      <c r="M38" s="36"/>
      <c r="N38" s="36"/>
      <c r="O38" s="32"/>
    </row>
    <row r="39" spans="1:15" x14ac:dyDescent="0.2">
      <c r="A39" s="6"/>
      <c r="B39" s="6"/>
      <c r="C39" s="6"/>
      <c r="D39" s="6"/>
      <c r="E39" s="6"/>
      <c r="F39" s="6"/>
      <c r="G39" s="6"/>
      <c r="H39" s="7"/>
      <c r="I39" s="7"/>
      <c r="J39" s="7"/>
      <c r="K39" s="7"/>
      <c r="L39" s="7"/>
      <c r="M39" s="36"/>
      <c r="N39" s="36"/>
      <c r="O39" s="32"/>
    </row>
    <row r="40" spans="1:15" x14ac:dyDescent="0.2">
      <c r="A40" s="20"/>
      <c r="B40" s="20"/>
      <c r="C40" s="20"/>
      <c r="D40" s="20"/>
      <c r="E40" s="20"/>
      <c r="F40" s="20"/>
      <c r="G40" s="20"/>
      <c r="H40" s="21"/>
      <c r="I40" s="21"/>
      <c r="J40" s="21"/>
      <c r="K40" s="21"/>
      <c r="L40" s="21"/>
      <c r="M40" s="37"/>
      <c r="N40" s="37"/>
      <c r="O40" s="32"/>
    </row>
    <row r="41" spans="1:15" x14ac:dyDescent="0.2">
      <c r="A41" s="20"/>
      <c r="B41" s="20"/>
      <c r="C41" s="20"/>
      <c r="D41" s="20"/>
      <c r="E41" s="20"/>
      <c r="F41" s="20"/>
      <c r="G41" s="20"/>
      <c r="H41" s="21"/>
      <c r="I41" s="21"/>
      <c r="J41" s="21"/>
      <c r="K41" s="21"/>
      <c r="L41" s="21"/>
      <c r="M41" s="37"/>
      <c r="N41" s="37"/>
      <c r="O41" s="32"/>
    </row>
    <row r="42" spans="1:15" x14ac:dyDescent="0.2">
      <c r="A42" s="20"/>
      <c r="B42" s="20"/>
      <c r="C42" s="20"/>
      <c r="D42" s="20"/>
      <c r="E42" s="20"/>
      <c r="F42" s="20"/>
      <c r="G42" s="20"/>
      <c r="H42" s="21"/>
      <c r="I42" s="21"/>
      <c r="J42" s="21"/>
      <c r="K42" s="21"/>
      <c r="L42" s="21"/>
      <c r="M42" s="37"/>
      <c r="N42" s="37"/>
      <c r="O42" s="32"/>
    </row>
    <row r="43" spans="1:15" x14ac:dyDescent="0.2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32"/>
    </row>
    <row r="44" spans="1:15" x14ac:dyDescent="0.2">
      <c r="A44" s="12" t="s">
        <v>5</v>
      </c>
      <c r="B44" s="12" t="s">
        <v>30</v>
      </c>
      <c r="C44" s="12" t="s">
        <v>7</v>
      </c>
      <c r="D44" s="12" t="s">
        <v>39</v>
      </c>
      <c r="E44" s="12" t="s">
        <v>40</v>
      </c>
      <c r="F44" s="12" t="s">
        <v>4</v>
      </c>
      <c r="G44" s="12" t="s">
        <v>41</v>
      </c>
      <c r="H44" s="13" t="s">
        <v>31</v>
      </c>
      <c r="I44" s="13" t="s">
        <v>32</v>
      </c>
      <c r="J44" s="13" t="s">
        <v>42</v>
      </c>
      <c r="K44" s="13" t="s">
        <v>43</v>
      </c>
      <c r="L44" s="13" t="s">
        <v>44</v>
      </c>
      <c r="M44" s="13" t="s">
        <v>45</v>
      </c>
      <c r="N44" s="38" t="s">
        <v>46</v>
      </c>
      <c r="O44" s="32"/>
    </row>
    <row r="45" spans="1:15" x14ac:dyDescent="0.2">
      <c r="A45" s="22">
        <v>7</v>
      </c>
      <c r="B45" s="22" t="s">
        <v>34</v>
      </c>
      <c r="C45" s="22" t="s">
        <v>38</v>
      </c>
      <c r="D45" s="22" t="str">
        <f>$D$19</f>
        <v>Top 3 Pos</v>
      </c>
      <c r="E45" s="22" t="str">
        <f t="shared" ref="E45:E55" si="5">CONCATENATE(B45," ",C45," ",D45)</f>
        <v>MPAC UMa Top 3 Pos</v>
      </c>
      <c r="F45" s="22" t="s">
        <v>47</v>
      </c>
      <c r="G45" s="22" t="str">
        <f t="shared" ref="G45:G55" si="6">CONCATENATE(E45," ",F45)</f>
        <v>MPAC UMa Top 3 Pos S4</v>
      </c>
      <c r="H45" s="23">
        <f>SUMPRODUCT( (MPAC!$A$3:$A$1067=A45)*(MPAC!$B$3:$B$1067=C45)*(MPAC!$E$3:$E$1067=D45)*(MPAC!$C$3:$C$1067=F45)*(MPAC!$F$3:$F$1067) )</f>
        <v>-85.997404001843606</v>
      </c>
      <c r="I45" s="23">
        <f>SUMPRODUCT( (MPAC!$A$3:$A$1067=A45)*(MPAC!$B$3:$B$1067=C45)*(MPAC!$E$3:$E$1067=D45)*(MPAC!$C$3:$C$1067=F45)*(MPAC!$G$3:$G$1067) )</f>
        <v>-88.13628019873569</v>
      </c>
      <c r="J45" s="23">
        <v>0</v>
      </c>
      <c r="K45" s="23">
        <f>H45+$J45</f>
        <v>-85.997404001843606</v>
      </c>
      <c r="L45" s="23">
        <f>I45+$J45</f>
        <v>-88.13628019873569</v>
      </c>
      <c r="M45" s="23"/>
      <c r="N45" s="39"/>
      <c r="O45" s="32"/>
    </row>
    <row r="46" spans="1:15" x14ac:dyDescent="0.2">
      <c r="A46" s="22">
        <v>7</v>
      </c>
      <c r="B46" s="22" t="s">
        <v>33</v>
      </c>
      <c r="C46" s="22" t="s">
        <v>23</v>
      </c>
      <c r="D46" s="24" t="s">
        <v>25</v>
      </c>
      <c r="E46" s="22" t="str">
        <f t="shared" si="5"/>
        <v>RC NIST STEP SF=400 NS=120</v>
      </c>
      <c r="F46" s="22" t="s">
        <v>47</v>
      </c>
      <c r="G46" s="22" t="str">
        <f t="shared" si="6"/>
        <v>RC NIST STEP SF=400 NS=120 S4</v>
      </c>
      <c r="H46" s="23">
        <f>SUMPRODUCT( ('RC'!$A$3:$A$1000=A46)*('RC'!$B$3:$B$1000=C46)*('RC'!$E$3:$E$1000=D46)*('RC'!$C$3:$C$1000=F46)*('RC'!$F$3:$F$1000) )</f>
        <v>-99.13</v>
      </c>
      <c r="I46" s="23">
        <f>SUMPRODUCT( ('RC'!$A$3:$A$1000=A46)*('RC'!$B$3:$B$1000=C46)*('RC'!$E$3:$E$1000=D46)*('RC'!$C$3:$C$1000=F46)*('RC'!$H$3:$H$1000) )</f>
        <v>-99.56</v>
      </c>
      <c r="J46" s="23">
        <f>$D$4</f>
        <v>10.8</v>
      </c>
      <c r="K46" s="23">
        <f t="shared" ref="K46:L55" si="7">H46+$J46</f>
        <v>-88.33</v>
      </c>
      <c r="L46" s="23">
        <f t="shared" si="7"/>
        <v>-88.76</v>
      </c>
      <c r="M46" s="23">
        <f>ABS(K46-K45)</f>
        <v>2.3325959981563926</v>
      </c>
      <c r="N46" s="39">
        <f>ABS(L46-L45)</f>
        <v>0.62371980126431481</v>
      </c>
      <c r="O46" s="32"/>
    </row>
    <row r="47" spans="1:15" x14ac:dyDescent="0.2">
      <c r="A47" s="22">
        <v>7</v>
      </c>
      <c r="B47" s="22" t="s">
        <v>36</v>
      </c>
      <c r="C47" s="22" t="s">
        <v>29</v>
      </c>
      <c r="D47" s="24" t="s">
        <v>25</v>
      </c>
      <c r="E47" s="22" t="str">
        <f t="shared" si="5"/>
        <v>RC+CE HCLD STEP SF=400 NS=120</v>
      </c>
      <c r="F47" s="22" t="s">
        <v>47</v>
      </c>
      <c r="G47" s="22" t="str">
        <f t="shared" si="6"/>
        <v>RC+CE HCLD STEP SF=400 NS=120 S4</v>
      </c>
      <c r="H47" s="23">
        <f>SUMPRODUCT( ('RC+CE'!$A$3:$A$988=A47)*('RC+CE'!$B$3:$B$988=C47)*('RC+CE'!$E$3:$E$988=D47)*('RC+CE'!$C$3:$C$988=F47)*('RC+CE'!$F$3:$F$988) )</f>
        <v>-89.19</v>
      </c>
      <c r="I47" s="23">
        <f>SUMPRODUCT( ('RC+CE'!$A$3:$A$988=A47)*('RC+CE'!$B$3:$B$988=C47)*('RC+CE'!$E$3:$E$988=D47)*('RC+CE'!$C$3:$C$988=F47)*('RC+CE'!$H$3:$H$988) )</f>
        <v>-91.120999999999995</v>
      </c>
      <c r="J47" s="23">
        <f>$G$4</f>
        <v>3.2</v>
      </c>
      <c r="K47" s="23">
        <f t="shared" si="7"/>
        <v>-85.99</v>
      </c>
      <c r="L47" s="23">
        <f t="shared" si="7"/>
        <v>-87.920999999999992</v>
      </c>
      <c r="M47" s="23">
        <f>ABS(K47-K45)</f>
        <v>7.4040018436107857E-3</v>
      </c>
      <c r="N47" s="39">
        <f>ABS(L47-L45)</f>
        <v>0.21528019873569804</v>
      </c>
      <c r="O47" s="32"/>
    </row>
    <row r="48" spans="1:15" x14ac:dyDescent="0.2">
      <c r="A48" s="22">
        <v>7</v>
      </c>
      <c r="B48" s="22" t="s">
        <v>35</v>
      </c>
      <c r="C48" s="22" t="s">
        <v>38</v>
      </c>
      <c r="D48" s="22" t="str">
        <f>$D$19</f>
        <v>Top 3 Pos</v>
      </c>
      <c r="E48" s="22" t="str">
        <f t="shared" si="5"/>
        <v>RTS UMa Top 3 Pos</v>
      </c>
      <c r="F48" s="22" t="s">
        <v>47</v>
      </c>
      <c r="G48" s="22" t="str">
        <f t="shared" si="6"/>
        <v>RTS UMa Top 3 Pos S4</v>
      </c>
      <c r="H48" s="23">
        <f>SUMPRODUCT( (RTS!$A$3:$A$1043=A48)*(RTS!$B$3:$B$1043=C48)*(RTS!$E$3:$E$1043=D48)*(RTS!$C$3:$C$1043=F48)*(RTS!$F$3:$F$1043) )</f>
        <v>-86.71777215952973</v>
      </c>
      <c r="I48" s="23">
        <f>SUMPRODUCT( (RTS!$A$3:$A$1043=A48)*(RTS!$B$3:$B$1043=C48)*(RTS!$E$3:$E$1043=D48)*(RTS!$C$3:$C$1043=F48)*(RTS!$G$3:$G$1043) )</f>
        <v>-89.030276560557155</v>
      </c>
      <c r="J48" s="23">
        <f>$J$4</f>
        <v>0.3</v>
      </c>
      <c r="K48" s="23">
        <f t="shared" si="7"/>
        <v>-86.417772159529733</v>
      </c>
      <c r="L48" s="23">
        <f t="shared" si="7"/>
        <v>-88.730276560557158</v>
      </c>
      <c r="M48" s="23">
        <f>ABS(K48-K45)</f>
        <v>0.42036815768612712</v>
      </c>
      <c r="N48" s="39">
        <f>ABS(L48-L45)</f>
        <v>0.59399636182146764</v>
      </c>
      <c r="O48" s="32"/>
    </row>
    <row r="49" spans="1:15" x14ac:dyDescent="0.2">
      <c r="A49" s="8">
        <v>7</v>
      </c>
      <c r="B49" s="8" t="s">
        <v>34</v>
      </c>
      <c r="C49" s="8" t="s">
        <v>38</v>
      </c>
      <c r="D49" s="8" t="str">
        <f>$D$19</f>
        <v>Top 3 Pos</v>
      </c>
      <c r="E49" s="8" t="str">
        <f t="shared" si="5"/>
        <v>MPAC UMa Top 3 Pos</v>
      </c>
      <c r="F49" s="8" t="s">
        <v>48</v>
      </c>
      <c r="G49" s="8" t="str">
        <f t="shared" si="6"/>
        <v>MPAC UMa Top 3 Pos S6</v>
      </c>
      <c r="H49" s="9">
        <f>SUMPRODUCT( (MPAC!$A$3:$A$1067=A49)*(MPAC!$B$3:$B$1067=C49)*(MPAC!$E$3:$E$1067=D49)*(MPAC!$C$3:$C$1067=F49)*(MPAC!$F$3:$F$1067) )</f>
        <v>-88.145868875777865</v>
      </c>
      <c r="I49" s="9">
        <f>SUMPRODUCT( (MPAC!$A$3:$A$1067=A49)*(MPAC!$B$3:$B$1067=C49)*(MPAC!$E$3:$E$1067=D49)*(MPAC!$C$3:$C$1067=F49)*(MPAC!$G$3:$G$1067) )</f>
        <v>-90.199603797499122</v>
      </c>
      <c r="J49" s="9">
        <v>0</v>
      </c>
      <c r="K49" s="9">
        <f t="shared" si="7"/>
        <v>-88.145868875777865</v>
      </c>
      <c r="L49" s="9">
        <f t="shared" si="7"/>
        <v>-90.199603797499122</v>
      </c>
      <c r="M49" s="9"/>
      <c r="N49" s="40"/>
      <c r="O49" s="32"/>
    </row>
    <row r="50" spans="1:15" x14ac:dyDescent="0.2">
      <c r="A50" s="8">
        <v>7</v>
      </c>
      <c r="B50" s="8" t="s">
        <v>33</v>
      </c>
      <c r="C50" s="8" t="s">
        <v>23</v>
      </c>
      <c r="D50" s="8" t="s">
        <v>24</v>
      </c>
      <c r="E50" s="8" t="str">
        <f t="shared" si="5"/>
        <v>RC NIST STEP SF=2000 NS=120</v>
      </c>
      <c r="F50" s="8" t="s">
        <v>48</v>
      </c>
      <c r="G50" s="8" t="str">
        <f t="shared" si="6"/>
        <v>RC NIST STEP SF=2000 NS=120 S6</v>
      </c>
      <c r="H50" s="9">
        <f>SUMPRODUCT( ('RC'!$A$3:$A$1000=A50)*('RC'!$B$3:$B$1000=C50)*('RC'!$E$3:$E$1000=D50)*('RC'!$C$3:$C$1000=F50)*('RC'!$F$3:$F$1000) )</f>
        <v>-100.23</v>
      </c>
      <c r="I50" s="9">
        <f>SUMPRODUCT( ('RC'!$A$3:$A$1000=A50)*('RC'!$B$3:$B$1000=C50)*('RC'!$E$3:$E$1000=D50)*('RC'!$C$3:$C$1000=F50)*('RC'!$H$3:$H$1000) )</f>
        <v>-100.53</v>
      </c>
      <c r="J50" s="9">
        <f>$D$4</f>
        <v>10.8</v>
      </c>
      <c r="K50" s="9">
        <f t="shared" si="7"/>
        <v>-89.43</v>
      </c>
      <c r="L50" s="9">
        <f t="shared" si="7"/>
        <v>-89.73</v>
      </c>
      <c r="M50" s="9">
        <f>ABS(K50-K49)</f>
        <v>1.2841311242221423</v>
      </c>
      <c r="N50" s="40">
        <f>ABS(L50-L49)</f>
        <v>0.46960379749911851</v>
      </c>
      <c r="O50" s="32"/>
    </row>
    <row r="51" spans="1:15" x14ac:dyDescent="0.2">
      <c r="A51" s="8">
        <v>7</v>
      </c>
      <c r="B51" s="8" t="s">
        <v>36</v>
      </c>
      <c r="C51" s="8" t="s">
        <v>29</v>
      </c>
      <c r="D51" s="8" t="s">
        <v>24</v>
      </c>
      <c r="E51" s="8" t="str">
        <f t="shared" si="5"/>
        <v>RC+CE HCLD STEP SF=2000 NS=120</v>
      </c>
      <c r="F51" s="8" t="s">
        <v>48</v>
      </c>
      <c r="G51" s="8" t="str">
        <f t="shared" si="6"/>
        <v>RC+CE HCLD STEP SF=2000 NS=120 S6</v>
      </c>
      <c r="H51" s="9">
        <f>SUMPRODUCT( ('RC+CE'!$A$3:$A$988=A51)*('RC+CE'!$B$3:$B$988=C51)*('RC+CE'!$E$3:$E$988=D51)*('RC+CE'!$C$3:$C$988=F51)*('RC+CE'!$F$3:$F$988) )</f>
        <v>-91.491</v>
      </c>
      <c r="I51" s="9">
        <f>SUMPRODUCT( ('RC+CE'!$A$3:$A$988=A51)*('RC+CE'!$B$3:$B$988=C51)*('RC+CE'!$E$3:$E$988=D51)*('RC+CE'!$C$3:$C$988=F51)*('RC+CE'!$H$3:$H$988) )</f>
        <v>-93.275999999999996</v>
      </c>
      <c r="J51" s="9">
        <f>$G$4</f>
        <v>3.2</v>
      </c>
      <c r="K51" s="9">
        <f t="shared" si="7"/>
        <v>-88.290999999999997</v>
      </c>
      <c r="L51" s="9">
        <f t="shared" si="7"/>
        <v>-90.075999999999993</v>
      </c>
      <c r="M51" s="9">
        <f>ABS(K51-K49)</f>
        <v>0.14513112422213226</v>
      </c>
      <c r="N51" s="40">
        <f>ABS(L51-L49)</f>
        <v>0.12360379749912909</v>
      </c>
      <c r="O51" s="32"/>
    </row>
    <row r="52" spans="1:15" x14ac:dyDescent="0.2">
      <c r="A52" s="8">
        <v>7</v>
      </c>
      <c r="B52" s="8" t="s">
        <v>35</v>
      </c>
      <c r="C52" s="8" t="s">
        <v>38</v>
      </c>
      <c r="D52" s="8" t="str">
        <f>$D$19</f>
        <v>Top 3 Pos</v>
      </c>
      <c r="E52" s="8" t="str">
        <f t="shared" si="5"/>
        <v>RTS UMa Top 3 Pos</v>
      </c>
      <c r="F52" s="8" t="s">
        <v>48</v>
      </c>
      <c r="G52" s="8" t="str">
        <f t="shared" si="6"/>
        <v>RTS UMa Top 3 Pos S6</v>
      </c>
      <c r="H52" s="9">
        <f>SUMPRODUCT( (RTS!$A$3:$A$1043=A52)*(RTS!$B$3:$B$1043=C52)*(RTS!$E$3:$E$1043=D52)*(RTS!$C$3:$C$1043=F52)*(RTS!$F$3:$F$1043) )</f>
        <v>-87.86132816975163</v>
      </c>
      <c r="I52" s="9">
        <f>SUMPRODUCT( (RTS!$A$3:$A$1043=A52)*(RTS!$B$3:$B$1043=C52)*(RTS!$E$3:$E$1043=D52)*(RTS!$C$3:$C$1043=F52)*(RTS!$G$3:$G$1043) )</f>
        <v>-89.819438480160812</v>
      </c>
      <c r="J52" s="9">
        <f>$J$4</f>
        <v>0.3</v>
      </c>
      <c r="K52" s="9">
        <f t="shared" si="7"/>
        <v>-87.561328169751633</v>
      </c>
      <c r="L52" s="9">
        <f t="shared" si="7"/>
        <v>-89.519438480160815</v>
      </c>
      <c r="M52" s="9">
        <f>ABS(K52-K49)</f>
        <v>0.58454070602623176</v>
      </c>
      <c r="N52" s="40">
        <f>ABS(L52-L49)</f>
        <v>0.68016531733830732</v>
      </c>
      <c r="O52" s="32"/>
    </row>
    <row r="53" spans="1:15" x14ac:dyDescent="0.2">
      <c r="A53" s="25">
        <v>7</v>
      </c>
      <c r="B53" s="25" t="s">
        <v>34</v>
      </c>
      <c r="C53" s="25" t="s">
        <v>38</v>
      </c>
      <c r="D53" s="25" t="str">
        <f>$D$19</f>
        <v>Top 3 Pos</v>
      </c>
      <c r="E53" s="25" t="str">
        <f t="shared" si="5"/>
        <v>MPAC UMa Top 3 Pos</v>
      </c>
      <c r="F53" s="25" t="s">
        <v>21</v>
      </c>
      <c r="G53" s="25" t="str">
        <f t="shared" si="6"/>
        <v>MPAC UMa Top 3 Pos Z3</v>
      </c>
      <c r="H53" s="26">
        <f>SUMPRODUCT( (MPAC!$A$3:$A$1067=A53)*(MPAC!$B$3:$B$1067=C53)*(MPAC!$E$3:$E$1067=D53)*(MPAC!$C$3:$C$1067=F53)*(MPAC!$F$3:$F$1067) )</f>
        <v>-88.925579032672232</v>
      </c>
      <c r="I53" s="26">
        <f>SUMPRODUCT( (MPAC!$A$3:$A$1067=A53)*(MPAC!$B$3:$B$1067=C53)*(MPAC!$E$3:$E$1067=D53)*(MPAC!$C$3:$C$1067=F53)*(MPAC!$G$3:$G$1067) )</f>
        <v>-91.02333949820617</v>
      </c>
      <c r="J53" s="26">
        <v>0</v>
      </c>
      <c r="K53" s="26">
        <f t="shared" si="7"/>
        <v>-88.925579032672232</v>
      </c>
      <c r="L53" s="26">
        <f t="shared" si="7"/>
        <v>-91.02333949820617</v>
      </c>
      <c r="M53" s="26"/>
      <c r="N53" s="41"/>
      <c r="O53" s="32"/>
    </row>
    <row r="54" spans="1:15" x14ac:dyDescent="0.2">
      <c r="A54" s="25">
        <v>7</v>
      </c>
      <c r="B54" s="25" t="s">
        <v>33</v>
      </c>
      <c r="C54" s="25" t="s">
        <v>23</v>
      </c>
      <c r="D54" s="25" t="s">
        <v>24</v>
      </c>
      <c r="E54" s="25" t="str">
        <f t="shared" si="5"/>
        <v>RC NIST STEP SF=2000 NS=120</v>
      </c>
      <c r="F54" s="25" t="s">
        <v>21</v>
      </c>
      <c r="G54" s="25" t="str">
        <f t="shared" si="6"/>
        <v>RC NIST STEP SF=2000 NS=120 Z3</v>
      </c>
      <c r="H54" s="26">
        <f>SUMPRODUCT( ('RC'!$A$3:$A$1000=A54)*('RC'!$B$3:$B$1000=C54)*('RC'!$E$3:$E$1000=D54)*('RC'!$C$3:$C$1000=F54)*('RC'!$F$3:$F$1000) )</f>
        <v>-100.82</v>
      </c>
      <c r="I54" s="26">
        <f>SUMPRODUCT( ('RC'!$A$3:$A$1000=A54)*('RC'!$B$3:$B$1000=C54)*('RC'!$E$3:$E$1000=D54)*('RC'!$C$3:$C$1000=F54)*('RC'!$H$3:$H$1000) )</f>
        <v>-101.12</v>
      </c>
      <c r="J54" s="26">
        <f>$D$4</f>
        <v>10.8</v>
      </c>
      <c r="K54" s="26">
        <f t="shared" si="7"/>
        <v>-90.02</v>
      </c>
      <c r="L54" s="26">
        <f t="shared" si="7"/>
        <v>-90.320000000000007</v>
      </c>
      <c r="M54" s="26">
        <f>ABS(K54-K53)</f>
        <v>1.0944209673277641</v>
      </c>
      <c r="N54" s="41">
        <f>ABS(L54-L53)</f>
        <v>0.70333949820616226</v>
      </c>
      <c r="O54" s="32"/>
    </row>
    <row r="55" spans="1:15" x14ac:dyDescent="0.2">
      <c r="A55" s="25">
        <v>7</v>
      </c>
      <c r="B55" s="25" t="s">
        <v>36</v>
      </c>
      <c r="C55" s="25" t="s">
        <v>29</v>
      </c>
      <c r="D55" s="25" t="s">
        <v>24</v>
      </c>
      <c r="E55" s="25" t="str">
        <f t="shared" si="5"/>
        <v>RC+CE HCLD STEP SF=2000 NS=120</v>
      </c>
      <c r="F55" s="25" t="s">
        <v>21</v>
      </c>
      <c r="G55" s="25" t="str">
        <f t="shared" si="6"/>
        <v>RC+CE HCLD STEP SF=2000 NS=120 Z3</v>
      </c>
      <c r="H55" s="26">
        <f>SUMPRODUCT( ('RC+CE'!$A$3:$A$988=A55)*('RC+CE'!$B$3:$B$988=C55)*('RC+CE'!$E$3:$E$988=D55)*('RC+CE'!$C$3:$C$988=F55)*('RC+CE'!$F$3:$F$988) )</f>
        <v>0</v>
      </c>
      <c r="I55" s="26">
        <f>SUMPRODUCT( ('RC+CE'!$A$3:$A$988=A55)*('RC+CE'!$B$3:$B$988=C55)*('RC+CE'!$E$3:$E$988=D55)*('RC+CE'!$C$3:$C$988=F55)*('RC+CE'!$H$3:$H$988) )</f>
        <v>-94.058000000000007</v>
      </c>
      <c r="J55" s="26">
        <f>$G$4</f>
        <v>3.2</v>
      </c>
      <c r="K55" s="26">
        <f t="shared" si="7"/>
        <v>3.2</v>
      </c>
      <c r="L55" s="26">
        <f t="shared" si="7"/>
        <v>-90.858000000000004</v>
      </c>
      <c r="M55" s="26"/>
      <c r="N55" s="41">
        <f>ABS(L55-L53)</f>
        <v>0.16533949820616556</v>
      </c>
      <c r="O55" s="32"/>
    </row>
    <row r="56" spans="1:15" x14ac:dyDescent="0.2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32"/>
    </row>
    <row r="57" spans="1:15" x14ac:dyDescent="0.2">
      <c r="A57" s="12" t="s">
        <v>5</v>
      </c>
      <c r="B57" s="12" t="s">
        <v>30</v>
      </c>
      <c r="C57" s="12" t="s">
        <v>7</v>
      </c>
      <c r="D57" s="12" t="s">
        <v>39</v>
      </c>
      <c r="E57" s="12" t="s">
        <v>40</v>
      </c>
      <c r="F57" s="12" t="s">
        <v>4</v>
      </c>
      <c r="G57" s="12" t="s">
        <v>41</v>
      </c>
      <c r="H57" s="13" t="s">
        <v>31</v>
      </c>
      <c r="I57" s="13" t="s">
        <v>32</v>
      </c>
      <c r="J57" s="13" t="s">
        <v>42</v>
      </c>
      <c r="K57" s="13" t="s">
        <v>43</v>
      </c>
      <c r="L57" s="13" t="s">
        <v>44</v>
      </c>
      <c r="M57" s="13" t="s">
        <v>45</v>
      </c>
      <c r="N57" s="38" t="s">
        <v>46</v>
      </c>
      <c r="O57" s="32"/>
    </row>
    <row r="58" spans="1:15" x14ac:dyDescent="0.2">
      <c r="A58" s="22"/>
      <c r="B58" s="22"/>
      <c r="C58" s="22"/>
      <c r="D58" s="22"/>
      <c r="E58" s="22"/>
      <c r="F58" s="22"/>
      <c r="G58" s="22"/>
      <c r="H58" s="23"/>
      <c r="I58" s="23"/>
      <c r="J58" s="23"/>
      <c r="K58" s="23"/>
      <c r="L58" s="23"/>
      <c r="M58" s="23"/>
      <c r="N58" s="39"/>
      <c r="O58" s="32"/>
    </row>
    <row r="59" spans="1:15" x14ac:dyDescent="0.2">
      <c r="A59" s="22"/>
      <c r="B59" s="22"/>
      <c r="C59" s="22"/>
      <c r="D59" s="24"/>
      <c r="E59" s="22"/>
      <c r="F59" s="22"/>
      <c r="G59" s="22"/>
      <c r="H59" s="23"/>
      <c r="I59" s="23"/>
      <c r="J59" s="23"/>
      <c r="K59" s="23"/>
      <c r="L59" s="23"/>
      <c r="M59" s="23"/>
      <c r="N59" s="39"/>
      <c r="O59" s="32"/>
    </row>
    <row r="60" spans="1:15" x14ac:dyDescent="0.2">
      <c r="A60" s="22"/>
      <c r="B60" s="22"/>
      <c r="C60" s="22"/>
      <c r="D60" s="24"/>
      <c r="E60" s="22"/>
      <c r="F60" s="22"/>
      <c r="G60" s="22"/>
      <c r="H60" s="23"/>
      <c r="I60" s="23"/>
      <c r="J60" s="23"/>
      <c r="K60" s="23"/>
      <c r="L60" s="23"/>
      <c r="M60" s="23"/>
      <c r="N60" s="39"/>
      <c r="O60" s="32"/>
    </row>
    <row r="61" spans="1:15" x14ac:dyDescent="0.2">
      <c r="A61" s="22"/>
      <c r="B61" s="22"/>
      <c r="C61" s="22"/>
      <c r="D61" s="22"/>
      <c r="E61" s="22"/>
      <c r="F61" s="22"/>
      <c r="G61" s="22"/>
      <c r="H61" s="23"/>
      <c r="I61" s="23"/>
      <c r="J61" s="23"/>
      <c r="K61" s="23"/>
      <c r="L61" s="23"/>
      <c r="M61" s="23"/>
      <c r="N61" s="39"/>
      <c r="O61" s="32"/>
    </row>
    <row r="62" spans="1:15" x14ac:dyDescent="0.2">
      <c r="A62" s="8"/>
      <c r="B62" s="8"/>
      <c r="C62" s="8"/>
      <c r="D62" s="8"/>
      <c r="E62" s="8"/>
      <c r="F62" s="8"/>
      <c r="G62" s="8"/>
      <c r="H62" s="9"/>
      <c r="I62" s="9"/>
      <c r="J62" s="9"/>
      <c r="K62" s="9"/>
      <c r="L62" s="9"/>
      <c r="M62" s="9"/>
      <c r="N62" s="40"/>
      <c r="O62" s="32"/>
    </row>
    <row r="63" spans="1:15" x14ac:dyDescent="0.2">
      <c r="A63" s="8"/>
      <c r="B63" s="8"/>
      <c r="C63" s="8"/>
      <c r="D63" s="8"/>
      <c r="E63" s="8"/>
      <c r="F63" s="8"/>
      <c r="G63" s="8"/>
      <c r="H63" s="9"/>
      <c r="I63" s="9"/>
      <c r="J63" s="9"/>
      <c r="K63" s="9"/>
      <c r="L63" s="9"/>
      <c r="M63" s="9"/>
      <c r="N63" s="40"/>
      <c r="O63" s="32"/>
    </row>
    <row r="64" spans="1:15" x14ac:dyDescent="0.2">
      <c r="A64" s="8"/>
      <c r="B64" s="8"/>
      <c r="C64" s="8"/>
      <c r="D64" s="8"/>
      <c r="E64" s="8"/>
      <c r="F64" s="8"/>
      <c r="G64" s="8"/>
      <c r="H64" s="9"/>
      <c r="I64" s="9"/>
      <c r="J64" s="9"/>
      <c r="K64" s="9"/>
      <c r="L64" s="9"/>
      <c r="M64" s="9"/>
      <c r="N64" s="40"/>
      <c r="O64" s="32"/>
    </row>
    <row r="65" spans="1:15" x14ac:dyDescent="0.2">
      <c r="A65" s="8"/>
      <c r="B65" s="8"/>
      <c r="C65" s="8"/>
      <c r="D65" s="8"/>
      <c r="E65" s="8"/>
      <c r="F65" s="8"/>
      <c r="G65" s="8"/>
      <c r="H65" s="9"/>
      <c r="I65" s="9"/>
      <c r="J65" s="9"/>
      <c r="K65" s="9"/>
      <c r="L65" s="9"/>
      <c r="M65" s="9"/>
      <c r="N65" s="40"/>
      <c r="O65" s="32"/>
    </row>
    <row r="66" spans="1:15" x14ac:dyDescent="0.2">
      <c r="A66" s="25"/>
      <c r="B66" s="25"/>
      <c r="C66" s="25"/>
      <c r="D66" s="25"/>
      <c r="E66" s="25"/>
      <c r="F66" s="25"/>
      <c r="G66" s="25"/>
      <c r="H66" s="26"/>
      <c r="I66" s="26"/>
      <c r="J66" s="26"/>
      <c r="K66" s="26"/>
      <c r="L66" s="26"/>
      <c r="M66" s="26"/>
      <c r="N66" s="41"/>
      <c r="O66" s="32"/>
    </row>
    <row r="67" spans="1:15" x14ac:dyDescent="0.2">
      <c r="A67" s="25"/>
      <c r="B67" s="25"/>
      <c r="C67" s="25"/>
      <c r="D67" s="25"/>
      <c r="E67" s="25"/>
      <c r="F67" s="25"/>
      <c r="G67" s="25"/>
      <c r="H67" s="26"/>
      <c r="I67" s="26"/>
      <c r="J67" s="26"/>
      <c r="K67" s="26"/>
      <c r="L67" s="26"/>
      <c r="M67" s="26"/>
      <c r="N67" s="41"/>
      <c r="O67" s="32"/>
    </row>
    <row r="68" spans="1:15" x14ac:dyDescent="0.2">
      <c r="A68" s="25"/>
      <c r="B68" s="25"/>
      <c r="C68" s="25"/>
      <c r="D68" s="25"/>
      <c r="E68" s="25"/>
      <c r="F68" s="25"/>
      <c r="G68" s="25"/>
      <c r="H68" s="26"/>
      <c r="I68" s="26"/>
      <c r="J68" s="26"/>
      <c r="K68" s="26"/>
      <c r="L68" s="26"/>
      <c r="M68" s="26"/>
      <c r="N68" s="41"/>
      <c r="O68" s="32"/>
    </row>
    <row r="69" spans="1:15" x14ac:dyDescent="0.2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32"/>
    </row>
    <row r="70" spans="1:15" x14ac:dyDescent="0.2">
      <c r="A70" s="10" t="s">
        <v>5</v>
      </c>
      <c r="B70" s="10" t="s">
        <v>30</v>
      </c>
      <c r="C70" s="10" t="s">
        <v>7</v>
      </c>
      <c r="D70" s="10" t="s">
        <v>39</v>
      </c>
      <c r="E70" s="10" t="s">
        <v>40</v>
      </c>
      <c r="F70" s="10" t="s">
        <v>4</v>
      </c>
      <c r="G70" s="10" t="s">
        <v>41</v>
      </c>
      <c r="H70" s="11" t="s">
        <v>31</v>
      </c>
      <c r="I70" s="11" t="s">
        <v>32</v>
      </c>
      <c r="J70" s="11" t="s">
        <v>42</v>
      </c>
      <c r="K70" s="11" t="s">
        <v>43</v>
      </c>
      <c r="L70" s="11" t="s">
        <v>44</v>
      </c>
      <c r="M70" s="11" t="s">
        <v>45</v>
      </c>
      <c r="N70" s="34" t="s">
        <v>46</v>
      </c>
      <c r="O70" s="32"/>
    </row>
    <row r="71" spans="1:15" x14ac:dyDescent="0.2">
      <c r="A71" s="61">
        <v>41</v>
      </c>
      <c r="B71" s="61" t="s">
        <v>34</v>
      </c>
      <c r="C71" s="61" t="s">
        <v>38</v>
      </c>
      <c r="D71" s="61" t="str">
        <f>$D$19</f>
        <v>Top 3 Pos</v>
      </c>
      <c r="E71" s="61" t="str">
        <f t="shared" ref="E71:E79" si="8">CONCATENATE(B71," ",C71," ",D71)</f>
        <v>MPAC UMa Top 3 Pos</v>
      </c>
      <c r="F71" s="61" t="s">
        <v>119</v>
      </c>
      <c r="G71" s="61" t="str">
        <f t="shared" ref="G71:G79" si="9">CONCATENATE(E71," ",F71)</f>
        <v>MPAC UMa Top 3 Pos A2860</v>
      </c>
      <c r="H71" s="62">
        <f>SUMPRODUCT( (MPAC!$A$3:$A$1067=A71)*(MPAC!$B$3:$B$1067=C71)*(MPAC!$E$3:$E$1067=D71)*(MPAC!$C$3:$C$1067=F71)*(MPAC!$F$3:$F$1067) )</f>
        <v>-89.530059321467377</v>
      </c>
      <c r="I71" s="62">
        <f>SUMPRODUCT( (MPAC!$A$3:$A$1067=A71)*(MPAC!$B$3:$B$1067=C71)*(MPAC!$E$3:$E$1067=D71)*(MPAC!$C$3:$C$1067=F71)*(MPAC!$G$3:$G$1067) )</f>
        <v>-91.755183242634914</v>
      </c>
      <c r="J71" s="62">
        <v>0</v>
      </c>
      <c r="K71" s="62">
        <f t="shared" ref="K71:L79" si="10">H71+$J71</f>
        <v>-89.530059321467377</v>
      </c>
      <c r="L71" s="62">
        <f t="shared" si="10"/>
        <v>-91.755183242634914</v>
      </c>
      <c r="M71" s="63"/>
      <c r="N71" s="63"/>
      <c r="O71" s="32"/>
    </row>
    <row r="72" spans="1:15" x14ac:dyDescent="0.2">
      <c r="A72" s="61">
        <v>41</v>
      </c>
      <c r="B72" s="61" t="s">
        <v>33</v>
      </c>
      <c r="C72" s="61" t="s">
        <v>23</v>
      </c>
      <c r="D72" s="61" t="s">
        <v>24</v>
      </c>
      <c r="E72" s="61" t="str">
        <f t="shared" si="8"/>
        <v>RC NIST STEP SF=2000 NS=120</v>
      </c>
      <c r="F72" s="61" t="s">
        <v>119</v>
      </c>
      <c r="G72" s="61" t="str">
        <f t="shared" si="9"/>
        <v>RC NIST STEP SF=2000 NS=120 A2860</v>
      </c>
      <c r="H72" s="62">
        <f>SUMPRODUCT( ('RC'!$A$3:$A$1000=A72)*('RC'!$B$3:$B$1000=C72)*('RC'!$E$3:$E$1000=D72)*('RC'!$C$3:$C$1000=F72)*('RC'!$F$3:$F$1000) )</f>
        <v>-103.4</v>
      </c>
      <c r="I72" s="62">
        <f>SUMPRODUCT( ('RC'!$A$3:$A$1000=A72)*('RC'!$B$3:$B$1000=C72)*('RC'!$E$3:$E$1000=D72)*('RC'!$C$3:$C$1000=F72)*('RC'!$H$3:$H$1000) )</f>
        <v>-103.7</v>
      </c>
      <c r="J72" s="62">
        <f>$D$5</f>
        <v>11.9</v>
      </c>
      <c r="K72" s="62">
        <f t="shared" si="10"/>
        <v>-91.5</v>
      </c>
      <c r="L72" s="62">
        <f t="shared" si="10"/>
        <v>-91.8</v>
      </c>
      <c r="M72" s="63">
        <f t="shared" ref="M72:N72" si="11">ABS(K72-K71)</f>
        <v>1.9699406785326232</v>
      </c>
      <c r="N72" s="63">
        <f t="shared" si="11"/>
        <v>4.4816757365083504E-2</v>
      </c>
      <c r="O72" s="32"/>
    </row>
    <row r="73" spans="1:15" x14ac:dyDescent="0.2">
      <c r="A73" s="61">
        <v>41</v>
      </c>
      <c r="B73" s="61" t="s">
        <v>36</v>
      </c>
      <c r="C73" s="61" t="s">
        <v>29</v>
      </c>
      <c r="D73" s="61" t="s">
        <v>24</v>
      </c>
      <c r="E73" s="61" t="str">
        <f t="shared" si="8"/>
        <v>RC+CE HCLD STEP SF=2000 NS=120</v>
      </c>
      <c r="F73" s="61" t="s">
        <v>119</v>
      </c>
      <c r="G73" s="61" t="str">
        <f t="shared" si="9"/>
        <v>RC+CE HCLD STEP SF=2000 NS=120 A2860</v>
      </c>
      <c r="H73" s="62">
        <f>SUMPRODUCT( ('RC+CE'!$A$3:$A$988=A73)*('RC+CE'!$B$3:$B$988=C73)*('RC+CE'!$E$3:$E$988=D73)*('RC+CE'!$C$3:$C$988=F73)*('RC+CE'!$F$3:$F$988) )</f>
        <v>-92.3</v>
      </c>
      <c r="I73" s="62">
        <f>SUMPRODUCT( ('RC+CE'!$A$3:$A$988=A73)*('RC+CE'!$B$3:$B$988=C73)*('RC+CE'!$E$3:$E$988=D73)*('RC+CE'!$C$3:$C$988=F73)*('RC+CE'!$H$3:$H$988) )</f>
        <v>-94.2</v>
      </c>
      <c r="J73" s="62">
        <f>$G$5</f>
        <v>3.6</v>
      </c>
      <c r="K73" s="62">
        <f t="shared" si="10"/>
        <v>-88.7</v>
      </c>
      <c r="L73" s="62">
        <f t="shared" si="10"/>
        <v>-90.600000000000009</v>
      </c>
      <c r="M73" s="63">
        <f t="shared" ref="M73:N73" si="12">ABS(K73-K71)</f>
        <v>0.83005932146737393</v>
      </c>
      <c r="N73" s="63">
        <f t="shared" si="12"/>
        <v>1.1551832426349051</v>
      </c>
      <c r="O73" s="32"/>
    </row>
    <row r="74" spans="1:15" x14ac:dyDescent="0.2">
      <c r="A74" s="64">
        <v>41</v>
      </c>
      <c r="B74" s="64" t="s">
        <v>34</v>
      </c>
      <c r="C74" s="64" t="s">
        <v>38</v>
      </c>
      <c r="D74" s="64" t="str">
        <f>$D$19</f>
        <v>Top 3 Pos</v>
      </c>
      <c r="E74" s="64" t="str">
        <f t="shared" si="8"/>
        <v>MPAC UMa Top 3 Pos</v>
      </c>
      <c r="F74" s="64" t="s">
        <v>120</v>
      </c>
      <c r="G74" s="64" t="str">
        <f t="shared" si="9"/>
        <v>MPAC UMa Top 3 Pos A5860</v>
      </c>
      <c r="H74" s="65">
        <f>SUMPRODUCT( (MPAC!$A$3:$A$1067=A74)*(MPAC!$B$3:$B$1067=C74)*(MPAC!$E$3:$E$1067=D74)*(MPAC!$C$3:$C$1067=F74)*(MPAC!$F$3:$F$1067) )</f>
        <v>-88.598320873928515</v>
      </c>
      <c r="I74" s="65">
        <f>SUMPRODUCT( (MPAC!$A$3:$A$1067=A74)*(MPAC!$B$3:$B$1067=C74)*(MPAC!$E$3:$E$1067=D74)*(MPAC!$C$3:$C$1067=F74)*(MPAC!$G$3:$G$1067) )</f>
        <v>-90.827303805818431</v>
      </c>
      <c r="J74" s="65">
        <v>0</v>
      </c>
      <c r="K74" s="65">
        <f t="shared" si="10"/>
        <v>-88.598320873928515</v>
      </c>
      <c r="L74" s="65">
        <f t="shared" si="10"/>
        <v>-90.827303805818431</v>
      </c>
      <c r="M74" s="66"/>
      <c r="N74" s="66"/>
      <c r="O74" s="32"/>
    </row>
    <row r="75" spans="1:15" x14ac:dyDescent="0.2">
      <c r="A75" s="64">
        <v>41</v>
      </c>
      <c r="B75" s="64" t="s">
        <v>33</v>
      </c>
      <c r="C75" s="64" t="s">
        <v>23</v>
      </c>
      <c r="D75" s="64" t="s">
        <v>24</v>
      </c>
      <c r="E75" s="64" t="str">
        <f t="shared" si="8"/>
        <v>RC NIST STEP SF=2000 NS=120</v>
      </c>
      <c r="F75" s="64" t="s">
        <v>120</v>
      </c>
      <c r="G75" s="64" t="str">
        <f t="shared" si="9"/>
        <v>RC NIST STEP SF=2000 NS=120 A5860</v>
      </c>
      <c r="H75" s="65">
        <f>SUMPRODUCT( ('RC'!$A$3:$A$1000=A75)*('RC'!$B$3:$B$1000=C75)*('RC'!$E$3:$E$1000=D75)*('RC'!$C$3:$C$1000=F75)*('RC'!$F$3:$F$1000) )</f>
        <v>-103.2</v>
      </c>
      <c r="I75" s="65">
        <f>SUMPRODUCT( ('RC'!$A$3:$A$1000=A75)*('RC'!$B$3:$B$1000=C75)*('RC'!$E$3:$E$1000=D75)*('RC'!$C$3:$C$1000=F75)*('RC'!$H$3:$H$1000) )</f>
        <v>-103.5</v>
      </c>
      <c r="J75" s="65">
        <f>$D$5</f>
        <v>11.9</v>
      </c>
      <c r="K75" s="65">
        <f t="shared" si="10"/>
        <v>-91.3</v>
      </c>
      <c r="L75" s="65">
        <f t="shared" si="10"/>
        <v>-91.6</v>
      </c>
      <c r="M75" s="66">
        <f t="shared" ref="M75:N75" si="13">ABS(K75-K74)</f>
        <v>2.7016791260714825</v>
      </c>
      <c r="N75" s="66">
        <f t="shared" si="13"/>
        <v>0.7726961941815631</v>
      </c>
      <c r="O75" s="32"/>
    </row>
    <row r="76" spans="1:15" x14ac:dyDescent="0.2">
      <c r="A76" s="64">
        <v>41</v>
      </c>
      <c r="B76" s="64" t="s">
        <v>36</v>
      </c>
      <c r="C76" s="64" t="s">
        <v>29</v>
      </c>
      <c r="D76" s="64" t="s">
        <v>24</v>
      </c>
      <c r="E76" s="64" t="str">
        <f t="shared" si="8"/>
        <v>RC+CE HCLD STEP SF=2000 NS=120</v>
      </c>
      <c r="F76" s="64" t="s">
        <v>120</v>
      </c>
      <c r="G76" s="64" t="str">
        <f t="shared" si="9"/>
        <v>RC+CE HCLD STEP SF=2000 NS=120 A5860</v>
      </c>
      <c r="H76" s="65">
        <f>SUMPRODUCT( ('RC+CE'!$A$3:$A$988=A76)*('RC+CE'!$B$3:$B$988=C76)*('RC+CE'!$E$3:$E$988=D76)*('RC+CE'!$C$3:$C$988=F76)*('RC+CE'!$F$3:$F$988) )</f>
        <v>-92.3</v>
      </c>
      <c r="I76" s="65">
        <f>SUMPRODUCT( ('RC+CE'!$A$3:$A$988=A76)*('RC+CE'!$B$3:$B$988=C76)*('RC+CE'!$E$3:$E$988=D76)*('RC+CE'!$C$3:$C$988=F76)*('RC+CE'!$H$3:$H$988) )</f>
        <v>-94.2</v>
      </c>
      <c r="J76" s="65">
        <f>$G$5</f>
        <v>3.6</v>
      </c>
      <c r="K76" s="65">
        <f t="shared" si="10"/>
        <v>-88.7</v>
      </c>
      <c r="L76" s="65">
        <f t="shared" si="10"/>
        <v>-90.600000000000009</v>
      </c>
      <c r="M76" s="66">
        <f t="shared" ref="M76:N76" si="14">ABS(K76-K74)</f>
        <v>0.10167912607148821</v>
      </c>
      <c r="N76" s="66">
        <f t="shared" si="14"/>
        <v>0.22730380581842269</v>
      </c>
      <c r="O76" s="32"/>
    </row>
    <row r="77" spans="1:15" x14ac:dyDescent="0.2">
      <c r="A77" s="67">
        <v>41</v>
      </c>
      <c r="B77" s="67" t="s">
        <v>34</v>
      </c>
      <c r="C77" s="67" t="s">
        <v>38</v>
      </c>
      <c r="D77" s="67" t="str">
        <f>$D$19</f>
        <v>Top 3 Pos</v>
      </c>
      <c r="E77" s="67" t="str">
        <f t="shared" si="8"/>
        <v>MPAC UMa Top 3 Pos</v>
      </c>
      <c r="F77" s="67" t="s">
        <v>121</v>
      </c>
      <c r="G77" s="67" t="str">
        <f t="shared" si="9"/>
        <v>MPAC UMa Top 3 Pos S5</v>
      </c>
      <c r="H77" s="68">
        <f>SUMPRODUCT( (MPAC!$A$3:$A$1067=A77)*(MPAC!$B$3:$B$1067=C77)*(MPAC!$E$3:$E$1067=D77)*(MPAC!$C$3:$C$1067=F77)*(MPAC!$F$3:$F$1067) )</f>
        <v>-90.310890786562638</v>
      </c>
      <c r="I77" s="68">
        <f>SUMPRODUCT( (MPAC!$A$3:$A$1067=A77)*(MPAC!$B$3:$B$1067=C77)*(MPAC!$E$3:$E$1067=D77)*(MPAC!$C$3:$C$1067=F77)*(MPAC!$G$3:$G$1067) )</f>
        <v>-94.040660700186919</v>
      </c>
      <c r="J77" s="68">
        <v>0</v>
      </c>
      <c r="K77" s="68">
        <f t="shared" si="10"/>
        <v>-90.310890786562638</v>
      </c>
      <c r="L77" s="68">
        <f t="shared" si="10"/>
        <v>-94.040660700186919</v>
      </c>
      <c r="M77" s="69"/>
      <c r="N77" s="69"/>
      <c r="O77" s="32"/>
    </row>
    <row r="78" spans="1:15" x14ac:dyDescent="0.2">
      <c r="A78" s="67">
        <v>41</v>
      </c>
      <c r="B78" s="67" t="s">
        <v>33</v>
      </c>
      <c r="C78" s="67" t="s">
        <v>23</v>
      </c>
      <c r="D78" s="67" t="s">
        <v>24</v>
      </c>
      <c r="E78" s="67" t="str">
        <f t="shared" si="8"/>
        <v>RC NIST STEP SF=2000 NS=120</v>
      </c>
      <c r="F78" s="67" t="s">
        <v>121</v>
      </c>
      <c r="G78" s="67" t="str">
        <f t="shared" si="9"/>
        <v>RC NIST STEP SF=2000 NS=120 S5</v>
      </c>
      <c r="H78" s="68">
        <f>SUMPRODUCT( ('RC'!$A$3:$A$1000=A78)*('RC'!$B$3:$B$1000=C78)*('RC'!$E$3:$E$1000=D78)*('RC'!$C$3:$C$1000=F78)*('RC'!$F$3:$F$1000) )</f>
        <v>-104.7</v>
      </c>
      <c r="I78" s="68">
        <f>SUMPRODUCT( ('RC'!$A$3:$A$1000=A78)*('RC'!$B$3:$B$1000=C78)*('RC'!$E$3:$E$1000=D78)*('RC'!$C$3:$C$1000=F78)*('RC'!$H$3:$H$1000) )</f>
        <v>-105.1</v>
      </c>
      <c r="J78" s="68">
        <f>$D$5</f>
        <v>11.9</v>
      </c>
      <c r="K78" s="68">
        <f t="shared" si="10"/>
        <v>-92.8</v>
      </c>
      <c r="L78" s="68">
        <f t="shared" si="10"/>
        <v>-93.199999999999989</v>
      </c>
      <c r="M78" s="69">
        <f t="shared" ref="M78:N78" si="15">ABS(K78-K77)</f>
        <v>2.4891092134373594</v>
      </c>
      <c r="N78" s="69">
        <f t="shared" si="15"/>
        <v>0.8406607001869304</v>
      </c>
      <c r="O78" s="32"/>
    </row>
    <row r="79" spans="1:15" x14ac:dyDescent="0.2">
      <c r="A79" s="67">
        <v>41</v>
      </c>
      <c r="B79" s="67" t="s">
        <v>36</v>
      </c>
      <c r="C79" s="67" t="s">
        <v>29</v>
      </c>
      <c r="D79" s="67" t="s">
        <v>24</v>
      </c>
      <c r="E79" s="67" t="str">
        <f t="shared" si="8"/>
        <v>RC+CE HCLD STEP SF=2000 NS=120</v>
      </c>
      <c r="F79" s="67" t="s">
        <v>121</v>
      </c>
      <c r="G79" s="67" t="str">
        <f t="shared" si="9"/>
        <v>RC+CE HCLD STEP SF=2000 NS=120 S5</v>
      </c>
      <c r="H79" s="68">
        <f>SUMPRODUCT( ('RC+CE'!$A$3:$A$988=A79)*('RC+CE'!$B$3:$B$988=C79)*('RC+CE'!$E$3:$E$988=D79)*('RC+CE'!$C$3:$C$988=F79)*('RC+CE'!$F$3:$F$988) )</f>
        <v>0</v>
      </c>
      <c r="I79" s="68">
        <f>SUMPRODUCT( ('RC+CE'!$A$3:$A$988=A79)*('RC+CE'!$B$3:$B$988=C79)*('RC+CE'!$E$3:$E$988=D79)*('RC+CE'!$C$3:$C$988=F79)*('RC+CE'!$H$3:$H$988) )</f>
        <v>-96.2</v>
      </c>
      <c r="J79" s="68">
        <f>$G$5</f>
        <v>3.6</v>
      </c>
      <c r="K79" s="68">
        <f t="shared" si="10"/>
        <v>3.6</v>
      </c>
      <c r="L79" s="68">
        <f t="shared" si="10"/>
        <v>-92.600000000000009</v>
      </c>
      <c r="M79" s="69"/>
      <c r="N79" s="69">
        <f t="shared" ref="N79" si="16">ABS(L79-L77)</f>
        <v>1.4406607001869105</v>
      </c>
      <c r="O79" s="32"/>
    </row>
    <row r="80" spans="1:15" x14ac:dyDescent="0.2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32"/>
    </row>
    <row r="81" spans="1:15" x14ac:dyDescent="0.2">
      <c r="A81" s="10" t="s">
        <v>5</v>
      </c>
      <c r="B81" s="10" t="s">
        <v>30</v>
      </c>
      <c r="C81" s="10" t="s">
        <v>7</v>
      </c>
      <c r="D81" s="10" t="s">
        <v>39</v>
      </c>
      <c r="E81" s="10" t="s">
        <v>40</v>
      </c>
      <c r="F81" s="10" t="s">
        <v>4</v>
      </c>
      <c r="G81" s="10" t="s">
        <v>41</v>
      </c>
      <c r="H81" s="11" t="s">
        <v>31</v>
      </c>
      <c r="I81" s="11" t="s">
        <v>32</v>
      </c>
      <c r="J81" s="11" t="s">
        <v>42</v>
      </c>
      <c r="K81" s="11" t="s">
        <v>43</v>
      </c>
      <c r="L81" s="11" t="s">
        <v>44</v>
      </c>
      <c r="M81" s="11" t="s">
        <v>45</v>
      </c>
      <c r="N81" s="34" t="s">
        <v>46</v>
      </c>
      <c r="O81" s="32"/>
    </row>
    <row r="82" spans="1:15" x14ac:dyDescent="0.2">
      <c r="A82" s="61"/>
      <c r="B82" s="61"/>
      <c r="C82" s="61"/>
      <c r="D82" s="61"/>
      <c r="E82" s="61"/>
      <c r="F82" s="61"/>
      <c r="G82" s="61"/>
      <c r="H82" s="62"/>
      <c r="I82" s="62"/>
      <c r="J82" s="62"/>
      <c r="K82" s="62"/>
      <c r="L82" s="62"/>
      <c r="M82" s="63"/>
      <c r="N82" s="63"/>
      <c r="O82" s="32"/>
    </row>
    <row r="83" spans="1:15" x14ac:dyDescent="0.2">
      <c r="A83" s="61"/>
      <c r="B83" s="61"/>
      <c r="C83" s="61"/>
      <c r="D83" s="61"/>
      <c r="E83" s="61"/>
      <c r="F83" s="61"/>
      <c r="G83" s="61"/>
      <c r="H83" s="62"/>
      <c r="I83" s="62"/>
      <c r="J83" s="62"/>
      <c r="K83" s="62"/>
      <c r="L83" s="62"/>
      <c r="M83" s="63"/>
      <c r="N83" s="63"/>
      <c r="O83" s="32"/>
    </row>
    <row r="84" spans="1:15" x14ac:dyDescent="0.2">
      <c r="A84" s="61"/>
      <c r="B84" s="61"/>
      <c r="C84" s="61"/>
      <c r="D84" s="61"/>
      <c r="E84" s="61"/>
      <c r="F84" s="61"/>
      <c r="G84" s="61"/>
      <c r="H84" s="62"/>
      <c r="I84" s="62"/>
      <c r="J84" s="62"/>
      <c r="K84" s="62"/>
      <c r="L84" s="62"/>
      <c r="M84" s="63"/>
      <c r="N84" s="63"/>
      <c r="O84" s="32"/>
    </row>
    <row r="85" spans="1:15" x14ac:dyDescent="0.2">
      <c r="A85" s="64"/>
      <c r="B85" s="64"/>
      <c r="C85" s="64"/>
      <c r="D85" s="64"/>
      <c r="E85" s="64"/>
      <c r="F85" s="64"/>
      <c r="G85" s="64"/>
      <c r="H85" s="65"/>
      <c r="I85" s="65"/>
      <c r="J85" s="65"/>
      <c r="K85" s="65"/>
      <c r="L85" s="65"/>
      <c r="M85" s="66"/>
      <c r="N85" s="66"/>
      <c r="O85" s="32"/>
    </row>
    <row r="86" spans="1:15" x14ac:dyDescent="0.2">
      <c r="A86" s="64"/>
      <c r="B86" s="64"/>
      <c r="C86" s="64"/>
      <c r="D86" s="64"/>
      <c r="E86" s="64"/>
      <c r="F86" s="64"/>
      <c r="G86" s="64"/>
      <c r="H86" s="65"/>
      <c r="I86" s="65"/>
      <c r="J86" s="65"/>
      <c r="K86" s="65"/>
      <c r="L86" s="65"/>
      <c r="M86" s="66"/>
      <c r="N86" s="66"/>
      <c r="O86" s="32"/>
    </row>
    <row r="87" spans="1:15" x14ac:dyDescent="0.2">
      <c r="A87" s="64"/>
      <c r="B87" s="64"/>
      <c r="C87" s="64"/>
      <c r="D87" s="64"/>
      <c r="E87" s="64"/>
      <c r="F87" s="64"/>
      <c r="G87" s="64"/>
      <c r="H87" s="65"/>
      <c r="I87" s="65"/>
      <c r="J87" s="65"/>
      <c r="K87" s="65"/>
      <c r="L87" s="65"/>
      <c r="M87" s="66"/>
      <c r="N87" s="66"/>
      <c r="O87" s="32"/>
    </row>
    <row r="88" spans="1:15" x14ac:dyDescent="0.2">
      <c r="A88" s="67"/>
      <c r="B88" s="67"/>
      <c r="C88" s="67"/>
      <c r="D88" s="67"/>
      <c r="E88" s="67"/>
      <c r="F88" s="67"/>
      <c r="G88" s="67"/>
      <c r="H88" s="68"/>
      <c r="I88" s="68"/>
      <c r="J88" s="68"/>
      <c r="K88" s="68"/>
      <c r="L88" s="68"/>
      <c r="M88" s="69"/>
      <c r="N88" s="69"/>
      <c r="O88" s="32"/>
    </row>
    <row r="89" spans="1:15" x14ac:dyDescent="0.2">
      <c r="A89" s="67"/>
      <c r="B89" s="67"/>
      <c r="C89" s="67"/>
      <c r="D89" s="67"/>
      <c r="E89" s="67"/>
      <c r="F89" s="67"/>
      <c r="G89" s="67"/>
      <c r="H89" s="68"/>
      <c r="I89" s="68"/>
      <c r="J89" s="68"/>
      <c r="K89" s="68"/>
      <c r="L89" s="68"/>
      <c r="M89" s="69"/>
      <c r="N89" s="69"/>
      <c r="O89" s="32"/>
    </row>
    <row r="90" spans="1:15" x14ac:dyDescent="0.2">
      <c r="A90" s="67"/>
      <c r="B90" s="67"/>
      <c r="C90" s="67"/>
      <c r="D90" s="67"/>
      <c r="E90" s="67"/>
      <c r="F90" s="67"/>
      <c r="G90" s="67"/>
      <c r="H90" s="68"/>
      <c r="I90" s="68"/>
      <c r="J90" s="68"/>
      <c r="K90" s="68"/>
      <c r="L90" s="68"/>
      <c r="M90" s="69"/>
      <c r="N90" s="69"/>
      <c r="O90" s="32"/>
    </row>
    <row r="91" spans="1:15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32"/>
    </row>
  </sheetData>
  <mergeCells count="27">
    <mergeCell ref="J1:L1"/>
    <mergeCell ref="M1:N1"/>
    <mergeCell ref="O1:P1"/>
    <mergeCell ref="A9:D9"/>
    <mergeCell ref="E9:F9"/>
    <mergeCell ref="A1:B5"/>
    <mergeCell ref="D1:F1"/>
    <mergeCell ref="G1:I1"/>
    <mergeCell ref="A6:B6"/>
    <mergeCell ref="D6:F6"/>
    <mergeCell ref="G6:I6"/>
    <mergeCell ref="J6:L6"/>
    <mergeCell ref="A8:F8"/>
    <mergeCell ref="A10:D10"/>
    <mergeCell ref="E10:F10"/>
    <mergeCell ref="A11:D11"/>
    <mergeCell ref="E11:F11"/>
    <mergeCell ref="A12:D12"/>
    <mergeCell ref="E12:F12"/>
    <mergeCell ref="A16:D16"/>
    <mergeCell ref="E16:F16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Charts</vt:lpstr>
      </vt:variant>
      <vt:variant>
        <vt:i4>15</vt:i4>
      </vt:variant>
    </vt:vector>
  </HeadingPairs>
  <TitlesOfParts>
    <vt:vector size="38" baseType="lpstr">
      <vt:lpstr>Cover</vt:lpstr>
      <vt:lpstr>Summary</vt:lpstr>
      <vt:lpstr>Harmonization Summary</vt:lpstr>
      <vt:lpstr>Additional UEs-Bias Terms</vt:lpstr>
      <vt:lpstr>Additional UE-KS1</vt:lpstr>
      <vt:lpstr>Additional UE-KS2</vt:lpstr>
      <vt:lpstr>Additional UE-SP1</vt:lpstr>
      <vt:lpstr>Additional UE-CMCC1</vt:lpstr>
      <vt:lpstr>ADTF(REG)-August 2015</vt:lpstr>
      <vt:lpstr>ADTF(REG)-January 2016</vt:lpstr>
      <vt:lpstr>ADTF(INV)-August 2015</vt:lpstr>
      <vt:lpstr>ADTF(INV)-January 2016</vt:lpstr>
      <vt:lpstr>RC</vt:lpstr>
      <vt:lpstr>RC+CE</vt:lpstr>
      <vt:lpstr>MPAC</vt:lpstr>
      <vt:lpstr>RTS</vt:lpstr>
      <vt:lpstr>Opt.C</vt:lpstr>
      <vt:lpstr>Opt.D</vt:lpstr>
      <vt:lpstr>Opt.G (3 ori)</vt:lpstr>
      <vt:lpstr>Opt.G (2 ori)</vt:lpstr>
      <vt:lpstr>Opt.H (3 ori)</vt:lpstr>
      <vt:lpstr>Opt.I</vt:lpstr>
      <vt:lpstr>Sheet1</vt:lpstr>
      <vt:lpstr>Harm MU-Opt C</vt:lpstr>
      <vt:lpstr>Harm MU-Opt D</vt:lpstr>
      <vt:lpstr>Harm MU-Opt G(3)</vt:lpstr>
      <vt:lpstr>Harm MU-Opt G(2)</vt:lpstr>
      <vt:lpstr>Harm MU-Opt G(1)</vt:lpstr>
      <vt:lpstr>Harm MU-Opt H (3)</vt:lpstr>
      <vt:lpstr>Bias Term-Opt C</vt:lpstr>
      <vt:lpstr>Bias Term-Opt D</vt:lpstr>
      <vt:lpstr>Bias Term-Opt G(3)</vt:lpstr>
      <vt:lpstr>Bias Term-Opt G(2)</vt:lpstr>
      <vt:lpstr>Bias Term-Opt G(1)</vt:lpstr>
      <vt:lpstr>Residual Error-Opt C</vt:lpstr>
      <vt:lpstr>Residual Error-Opt D</vt:lpstr>
      <vt:lpstr>Residual Error-Opt G(3)</vt:lpstr>
      <vt:lpstr>Residual Error-Opt G(2)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2016-02-18T08:15:56Z</dcterms:modified>
</cp:coreProperties>
</file>