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tang\Documents\work\RAN4\80bis\"/>
    </mc:Choice>
  </mc:AlternateContent>
  <bookViews>
    <workbookView xWindow="0" yWindow="0" windowWidth="27228" windowHeight="10560"/>
  </bookViews>
  <sheets>
    <sheet name="cover" sheetId="3" r:id="rId1"/>
    <sheet name="results" sheetId="2" r:id="rId2"/>
  </sheets>
  <externalReferences>
    <externalReference r:id="rId3"/>
  </externalReferences>
  <definedNames>
    <definedName name="Categories">[1]Parameters!$C$3:$C$8</definedName>
    <definedName name="for">[1]Parameters!$D$3:$D$10</definedName>
    <definedName name="Statuses">[1]Parameters!$B$3:$B$20</definedName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2" l="1"/>
  <c r="I28" i="2"/>
  <c r="O36" i="2" l="1"/>
  <c r="H36" i="2"/>
  <c r="D36" i="2"/>
  <c r="O35" i="2"/>
  <c r="H35" i="2"/>
  <c r="D35" i="2"/>
  <c r="O34" i="2"/>
  <c r="H34" i="2"/>
  <c r="D34" i="2"/>
  <c r="O33" i="2"/>
  <c r="H33" i="2"/>
  <c r="D33" i="2"/>
  <c r="O29" i="2"/>
  <c r="H29" i="2"/>
  <c r="D29" i="2"/>
  <c r="O28" i="2"/>
  <c r="H28" i="2"/>
  <c r="D28" i="2"/>
  <c r="O27" i="2"/>
  <c r="H27" i="2"/>
  <c r="D27" i="2"/>
  <c r="O26" i="2"/>
  <c r="H26" i="2"/>
  <c r="D26" i="2"/>
</calcChain>
</file>

<file path=xl/sharedStrings.xml><?xml version="1.0" encoding="utf-8"?>
<sst xmlns="http://schemas.openxmlformats.org/spreadsheetml/2006/main" count="83" uniqueCount="32">
  <si>
    <t>Without impairment margin</t>
  </si>
  <si>
    <t>With impairment margin</t>
  </si>
  <si>
    <t>90th percentile results</t>
  </si>
  <si>
    <t>Intel</t>
  </si>
  <si>
    <t>Huawei</t>
  </si>
  <si>
    <t>Nokia</t>
  </si>
  <si>
    <t>Qualcomm</t>
  </si>
  <si>
    <t>Ericssson</t>
  </si>
  <si>
    <t>Duplex Mode</t>
  </si>
  <si>
    <t>Channel</t>
  </si>
  <si>
    <t>SNR</t>
  </si>
  <si>
    <t>Label</t>
  </si>
  <si>
    <t>R4-167256</t>
  </si>
  <si>
    <t>R4-167807</t>
  </si>
  <si>
    <t>R4-168061</t>
  </si>
  <si>
    <t>R4-168132</t>
  </si>
  <si>
    <t>R4-16xxxx</t>
  </si>
  <si>
    <t>FDD</t>
  </si>
  <si>
    <t>EPA1</t>
  </si>
  <si>
    <t>ETU1</t>
  </si>
  <si>
    <t>99th percentile results</t>
  </si>
  <si>
    <t>3GPP TSG-RAN WG4 meeting #80-bis</t>
  </si>
  <si>
    <t>Ljubljana, Slovenia, 10 - 14 October, 2016</t>
  </si>
  <si>
    <t>Tdoc number:</t>
  </si>
  <si>
    <t>Agenda item:</t>
  </si>
  <si>
    <t>Source:</t>
  </si>
  <si>
    <t>Title:</t>
  </si>
  <si>
    <t>5.5.3.1</t>
  </si>
  <si>
    <t>Intel Corporation</t>
  </si>
  <si>
    <t>Summary of eMTC MIB acquisition delay simulation results</t>
  </si>
  <si>
    <t>R4-167833</t>
  </si>
  <si>
    <t>R4-168648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</si>
</sst>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0" fillId="0" borderId="0" xfId="0" applyAlignment="1"/>
    <xf numFmtId="0" fontId="1" fillId="0" borderId="0" xfId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results!$E$24:$E$25</c:f>
              <c:strCache>
                <c:ptCount val="2"/>
                <c:pt idx="0">
                  <c:v>Intel</c:v>
                </c:pt>
                <c:pt idx="1">
                  <c:v>R4-167256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results!$E$26:$E$29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690</c:v>
                </c:pt>
                <c:pt idx="3">
                  <c:v>770</c:v>
                </c:pt>
              </c:numCache>
            </c:numRef>
          </c:val>
        </c:ser>
        <c:ser>
          <c:idx val="1"/>
          <c:order val="1"/>
          <c:tx>
            <c:strRef>
              <c:f>results!$F$24:$F$25</c:f>
              <c:strCache>
                <c:ptCount val="2"/>
                <c:pt idx="0">
                  <c:v>Huawei</c:v>
                </c:pt>
                <c:pt idx="1">
                  <c:v>R4-167807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results!$F$26:$F$29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560</c:v>
                </c:pt>
                <c:pt idx="3">
                  <c:v>800</c:v>
                </c:pt>
              </c:numCache>
            </c:numRef>
          </c:val>
        </c:ser>
        <c:ser>
          <c:idx val="2"/>
          <c:order val="2"/>
          <c:tx>
            <c:strRef>
              <c:f>results!$G$24:$G$25</c:f>
              <c:strCache>
                <c:ptCount val="2"/>
                <c:pt idx="0">
                  <c:v>Nokia</c:v>
                </c:pt>
                <c:pt idx="1">
                  <c:v>R4-168061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results!$G$26:$G$29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</c:numCache>
            </c:numRef>
          </c:val>
        </c:ser>
        <c:ser>
          <c:idx val="3"/>
          <c:order val="3"/>
          <c:tx>
            <c:strRef>
              <c:f>results!$H$24:$H$25</c:f>
              <c:strCache>
                <c:ptCount val="2"/>
                <c:pt idx="0">
                  <c:v>Qualcomm</c:v>
                </c:pt>
                <c:pt idx="1">
                  <c:v>R4-168132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results!$H$26:$H$29</c:f>
              <c:numCache>
                <c:formatCode>General</c:formatCode>
                <c:ptCount val="4"/>
                <c:pt idx="0">
                  <c:v>80</c:v>
                </c:pt>
                <c:pt idx="1">
                  <c:v>120</c:v>
                </c:pt>
                <c:pt idx="2">
                  <c:v>480</c:v>
                </c:pt>
                <c:pt idx="3">
                  <c:v>600</c:v>
                </c:pt>
              </c:numCache>
            </c:numRef>
          </c:val>
        </c:ser>
        <c:ser>
          <c:idx val="4"/>
          <c:order val="4"/>
          <c:tx>
            <c:strRef>
              <c:f>results!$I$24:$I$25</c:f>
              <c:strCache>
                <c:ptCount val="2"/>
                <c:pt idx="0">
                  <c:v>Ericssson</c:v>
                </c:pt>
                <c:pt idx="1">
                  <c:v>R4-167833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results!$I$26:$I$29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480</c:v>
                </c:pt>
                <c:pt idx="3">
                  <c:v>560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650712"/>
        <c:axId val="426652280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results!$J$24:$J$25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  <c:pt idx="1">
                        <c:v>R4-167833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results!$D$26:$D$29</c15:sqref>
                        </c15:formulaRef>
                      </c:ext>
                    </c:extLst>
                    <c:strCache>
                      <c:ptCount val="4"/>
                      <c:pt idx="0">
                        <c:v>FDD EPA1 SNR=-6dB</c:v>
                      </c:pt>
                      <c:pt idx="1">
                        <c:v>FDD ETU1 SNR=-6dB</c:v>
                      </c:pt>
                      <c:pt idx="2">
                        <c:v>FDD EPA1 SNR=-15dB</c:v>
                      </c:pt>
                      <c:pt idx="3">
                        <c:v>FDD ETU1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results!$J$26:$J$29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426650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52280"/>
        <c:crosses val="autoZero"/>
        <c:auto val="1"/>
        <c:lblAlgn val="ctr"/>
        <c:lblOffset val="100"/>
        <c:noMultiLvlLbl val="0"/>
      </c:catAx>
      <c:valAx>
        <c:axId val="42665228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(90th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5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results!$P$24:$P$25</c:f>
              <c:strCache>
                <c:ptCount val="2"/>
                <c:pt idx="0">
                  <c:v>Intel</c:v>
                </c:pt>
                <c:pt idx="1">
                  <c:v>R4-16xxxx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results!$P$26:$P$29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1610</c:v>
                </c:pt>
                <c:pt idx="3">
                  <c:v>2410</c:v>
                </c:pt>
              </c:numCache>
            </c:numRef>
          </c:val>
        </c:ser>
        <c:ser>
          <c:idx val="1"/>
          <c:order val="1"/>
          <c:tx>
            <c:strRef>
              <c:f>results!$Q$24:$Q$25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results!$Q$26:$Q$29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results!$R$24:$R$25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results!$R$26:$R$29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results!$S$24:$S$25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results!$S$26:$S$29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results!$T$24:$T$25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EPA1 SNR=-6dB</c:v>
                </c:pt>
                <c:pt idx="1">
                  <c:v>FDD ETU1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results!$T$26:$T$29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653064"/>
        <c:axId val="446573424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results!$U$24:$U$25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results!$O$26:$O$29</c15:sqref>
                        </c15:formulaRef>
                      </c:ext>
                    </c:extLst>
                    <c:strCache>
                      <c:ptCount val="4"/>
                      <c:pt idx="0">
                        <c:v>FDD EPA1 SNR=-6dB</c:v>
                      </c:pt>
                      <c:pt idx="1">
                        <c:v>FDD ETU1 SNR=-6dB</c:v>
                      </c:pt>
                      <c:pt idx="2">
                        <c:v>FDD EPA1 SNR=-15dB</c:v>
                      </c:pt>
                      <c:pt idx="3">
                        <c:v>FDD ETU1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results!$U$26:$U$29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42665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73424"/>
        <c:crosses val="autoZero"/>
        <c:auto val="1"/>
        <c:lblAlgn val="ctr"/>
        <c:lblOffset val="100"/>
        <c:noMultiLvlLbl val="0"/>
      </c:catAx>
      <c:valAx>
        <c:axId val="446573424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(90th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5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233361</xdr:colOff>
      <xdr:row>1</xdr:row>
      <xdr:rowOff>9525</xdr:rowOff>
    </xdr:from>
    <xdr:to>
      <xdr:col>9</xdr:col>
      <xdr:colOff>600074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14286</xdr:colOff>
      <xdr:row>1</xdr:row>
      <xdr:rowOff>9524</xdr:rowOff>
    </xdr:from>
    <xdr:to>
      <xdr:col>19</xdr:col>
      <xdr:colOff>380999</xdr:colOff>
      <xdr:row>20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repo/pvt_aioffe_STANDARDS/3GPP/meetings/2016-10-14-RAN4-80bis/LOD_RAN4%2380-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eMTC"/>
      <sheetName val="FeMTC"/>
      <sheetName val="NB-IoT"/>
      <sheetName val="eNB-IoT"/>
      <sheetName val="CAT1-1RX"/>
      <sheetName val="TRP-TRS"/>
      <sheetName val="MIMO-OTA"/>
      <sheetName val="NR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response</v>
          </cell>
        </row>
        <row r="24">
          <cell r="A24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4" sqref="B14"/>
    </sheetView>
  </sheetViews>
  <sheetFormatPr defaultRowHeight="14.4" x14ac:dyDescent="0.3"/>
  <cols>
    <col min="1" max="1" width="37.5546875" bestFit="1" customWidth="1"/>
    <col min="2" max="2" width="54" bestFit="1" customWidth="1"/>
  </cols>
  <sheetData>
    <row r="1" spans="1:2" x14ac:dyDescent="0.3">
      <c r="A1" s="2" t="s">
        <v>21</v>
      </c>
    </row>
    <row r="2" spans="1:2" x14ac:dyDescent="0.3">
      <c r="A2" t="s">
        <v>22</v>
      </c>
    </row>
    <row r="4" spans="1:2" x14ac:dyDescent="0.3">
      <c r="A4" s="2" t="s">
        <v>23</v>
      </c>
      <c r="B4" s="2" t="s">
        <v>31</v>
      </c>
    </row>
    <row r="5" spans="1:2" x14ac:dyDescent="0.3">
      <c r="A5" s="2" t="s">
        <v>24</v>
      </c>
      <c r="B5" s="2" t="s">
        <v>27</v>
      </c>
    </row>
    <row r="6" spans="1:2" x14ac:dyDescent="0.3">
      <c r="A6" s="2" t="s">
        <v>25</v>
      </c>
      <c r="B6" s="2" t="s">
        <v>28</v>
      </c>
    </row>
    <row r="7" spans="1:2" x14ac:dyDescent="0.3">
      <c r="A7" s="2" t="s">
        <v>26</v>
      </c>
      <c r="B7" s="2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U36"/>
  <sheetViews>
    <sheetView workbookViewId="0">
      <selection activeCell="I28" sqref="I28"/>
    </sheetView>
  </sheetViews>
  <sheetFormatPr defaultColWidth="9.109375" defaultRowHeight="14.4" x14ac:dyDescent="0.3"/>
  <cols>
    <col min="1" max="1" width="12.88671875" style="1" bestFit="1" customWidth="1"/>
    <col min="2" max="3" width="9.109375" style="1"/>
    <col min="4" max="4" width="19.6640625" style="1" bestFit="1" customWidth="1"/>
    <col min="5" max="6" width="9.88671875" style="1" bestFit="1" customWidth="1"/>
    <col min="7" max="7" width="9.109375" style="1"/>
    <col min="8" max="8" width="10.5546875" style="1" bestFit="1" customWidth="1"/>
    <col min="9" max="11" width="9.109375" style="1"/>
    <col min="12" max="12" width="12.88671875" style="1" bestFit="1" customWidth="1"/>
    <col min="13" max="14" width="9.109375" style="1"/>
    <col min="15" max="15" width="19.6640625" style="1" bestFit="1" customWidth="1"/>
    <col min="16" max="16" width="10.33203125" style="1" customWidth="1"/>
    <col min="17" max="18" width="9.109375" style="1"/>
    <col min="19" max="19" width="10.5546875" style="1" bestFit="1" customWidth="1"/>
    <col min="20" max="16384" width="9.109375" style="1"/>
  </cols>
  <sheetData>
    <row r="22" spans="1:21" x14ac:dyDescent="0.3">
      <c r="A22" s="3" t="s">
        <v>0</v>
      </c>
      <c r="B22" s="3"/>
      <c r="C22" s="3"/>
      <c r="D22" s="3"/>
      <c r="E22" s="3"/>
      <c r="F22" s="3"/>
      <c r="G22" s="3"/>
      <c r="H22" s="3"/>
      <c r="I22" s="3"/>
      <c r="J22" s="3"/>
      <c r="L22" s="3" t="s">
        <v>1</v>
      </c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3">
      <c r="E23" s="3" t="s">
        <v>2</v>
      </c>
      <c r="F23" s="3"/>
      <c r="G23" s="3"/>
      <c r="H23" s="3"/>
      <c r="I23" s="3"/>
      <c r="J23" s="3"/>
      <c r="P23" s="3" t="s">
        <v>2</v>
      </c>
      <c r="Q23" s="3"/>
      <c r="R23" s="3"/>
      <c r="S23" s="3"/>
      <c r="T23" s="3"/>
      <c r="U23" s="3"/>
    </row>
    <row r="24" spans="1:21" x14ac:dyDescent="0.3">
      <c r="E24" s="1" t="s">
        <v>3</v>
      </c>
      <c r="F24" s="1" t="s">
        <v>4</v>
      </c>
      <c r="G24" s="1" t="s">
        <v>5</v>
      </c>
      <c r="H24" s="1" t="s">
        <v>6</v>
      </c>
      <c r="I24" s="1" t="s">
        <v>7</v>
      </c>
      <c r="P24" s="1" t="s">
        <v>3</v>
      </c>
      <c r="Q24" s="1" t="s">
        <v>4</v>
      </c>
      <c r="R24" s="1" t="s">
        <v>5</v>
      </c>
      <c r="S24" s="1" t="s">
        <v>6</v>
      </c>
      <c r="T24" s="1" t="s">
        <v>7</v>
      </c>
    </row>
    <row r="25" spans="1:21" x14ac:dyDescent="0.3">
      <c r="A25" s="1" t="s">
        <v>8</v>
      </c>
      <c r="B25" s="1" t="s">
        <v>9</v>
      </c>
      <c r="C25" s="1" t="s">
        <v>10</v>
      </c>
      <c r="D25" s="1" t="s">
        <v>11</v>
      </c>
      <c r="E25" s="1" t="s">
        <v>12</v>
      </c>
      <c r="F25" s="1" t="s">
        <v>13</v>
      </c>
      <c r="G25" s="1" t="s">
        <v>14</v>
      </c>
      <c r="H25" s="1" t="s">
        <v>15</v>
      </c>
      <c r="I25" s="1" t="s">
        <v>30</v>
      </c>
      <c r="L25" s="1" t="s">
        <v>8</v>
      </c>
      <c r="M25" s="1" t="s">
        <v>9</v>
      </c>
      <c r="N25" s="1" t="s">
        <v>10</v>
      </c>
      <c r="O25" s="1" t="s">
        <v>11</v>
      </c>
      <c r="P25" s="1" t="s">
        <v>16</v>
      </c>
    </row>
    <row r="26" spans="1:21" x14ac:dyDescent="0.3">
      <c r="A26" s="1" t="s">
        <v>17</v>
      </c>
      <c r="B26" s="1" t="s">
        <v>18</v>
      </c>
      <c r="C26" s="1">
        <v>-6</v>
      </c>
      <c r="D26" s="1" t="str">
        <f>CONCATENATE(A26," ",B26," SNR=",C26,"dB")</f>
        <v>FDD EPA1 SNR=-6dB</v>
      </c>
      <c r="E26" s="1">
        <v>50</v>
      </c>
      <c r="F26" s="1">
        <v>40</v>
      </c>
      <c r="G26" s="1">
        <v>40</v>
      </c>
      <c r="H26" s="1">
        <f>2*40</f>
        <v>80</v>
      </c>
      <c r="I26" s="1">
        <v>40</v>
      </c>
      <c r="L26" s="1" t="s">
        <v>17</v>
      </c>
      <c r="M26" s="1" t="s">
        <v>18</v>
      </c>
      <c r="N26" s="1">
        <v>-6</v>
      </c>
      <c r="O26" s="1" t="str">
        <f>CONCATENATE(L26," ",M26," SNR=",N26,"dB")</f>
        <v>FDD EPA1 SNR=-6dB</v>
      </c>
      <c r="P26" s="1">
        <v>50</v>
      </c>
    </row>
    <row r="27" spans="1:21" x14ac:dyDescent="0.3">
      <c r="A27" s="1" t="s">
        <v>17</v>
      </c>
      <c r="B27" s="1" t="s">
        <v>19</v>
      </c>
      <c r="C27" s="1">
        <v>-6</v>
      </c>
      <c r="D27" s="1" t="str">
        <f>CONCATENATE(A27," ",B27," SNR=",C27,"dB")</f>
        <v>FDD ETU1 SNR=-6dB</v>
      </c>
      <c r="E27" s="1">
        <v>50</v>
      </c>
      <c r="F27" s="1">
        <v>40</v>
      </c>
      <c r="G27" s="1">
        <v>40</v>
      </c>
      <c r="H27" s="1">
        <f>3*40</f>
        <v>120</v>
      </c>
      <c r="I27" s="1">
        <v>40</v>
      </c>
      <c r="L27" s="1" t="s">
        <v>17</v>
      </c>
      <c r="M27" s="1" t="s">
        <v>19</v>
      </c>
      <c r="N27" s="1">
        <v>-6</v>
      </c>
      <c r="O27" s="1" t="str">
        <f>CONCATENATE(L27," ",M27," SNR=",N27,"dB")</f>
        <v>FDD ETU1 SNR=-6dB</v>
      </c>
      <c r="P27" s="1">
        <v>50</v>
      </c>
    </row>
    <row r="28" spans="1:21" x14ac:dyDescent="0.3">
      <c r="A28" s="1" t="s">
        <v>17</v>
      </c>
      <c r="B28" s="1" t="s">
        <v>18</v>
      </c>
      <c r="C28" s="1">
        <v>-15</v>
      </c>
      <c r="D28" s="1" t="str">
        <f>CONCATENATE(A28," ",B28," SNR=",C28,"dB")</f>
        <v>FDD EPA1 SNR=-15dB</v>
      </c>
      <c r="E28" s="1">
        <v>690</v>
      </c>
      <c r="F28" s="1">
        <v>560</v>
      </c>
      <c r="H28" s="1">
        <f>12*40</f>
        <v>480</v>
      </c>
      <c r="I28" s="1">
        <f>12*40</f>
        <v>480</v>
      </c>
      <c r="L28" s="1" t="s">
        <v>17</v>
      </c>
      <c r="M28" s="1" t="s">
        <v>18</v>
      </c>
      <c r="N28" s="1">
        <v>-15</v>
      </c>
      <c r="O28" s="1" t="str">
        <f>CONCATENATE(L28," ",M28," SNR=",N28,"dB")</f>
        <v>FDD EPA1 SNR=-15dB</v>
      </c>
      <c r="P28" s="1">
        <v>1610</v>
      </c>
    </row>
    <row r="29" spans="1:21" x14ac:dyDescent="0.3">
      <c r="A29" s="1" t="s">
        <v>17</v>
      </c>
      <c r="B29" s="1" t="s">
        <v>19</v>
      </c>
      <c r="C29" s="1">
        <v>-15</v>
      </c>
      <c r="D29" s="1" t="str">
        <f>CONCATENATE(A29," ",B29," SNR=",C29,"dB")</f>
        <v>FDD ETU1 SNR=-15dB</v>
      </c>
      <c r="E29" s="1">
        <v>770</v>
      </c>
      <c r="F29" s="1">
        <v>800</v>
      </c>
      <c r="H29" s="1">
        <f>15*40</f>
        <v>600</v>
      </c>
      <c r="I29" s="1">
        <f>14*40</f>
        <v>560</v>
      </c>
      <c r="L29" s="1" t="s">
        <v>17</v>
      </c>
      <c r="M29" s="1" t="s">
        <v>19</v>
      </c>
      <c r="N29" s="1">
        <v>-15</v>
      </c>
      <c r="O29" s="1" t="str">
        <f>CONCATENATE(L29," ",M29," SNR=",N29,"dB")</f>
        <v>FDD ETU1 SNR=-15dB</v>
      </c>
      <c r="P29" s="1">
        <v>2410</v>
      </c>
    </row>
    <row r="30" spans="1:21" x14ac:dyDescent="0.3">
      <c r="E30" s="3" t="s">
        <v>20</v>
      </c>
      <c r="F30" s="3"/>
      <c r="G30" s="3"/>
      <c r="H30" s="3"/>
      <c r="I30" s="3"/>
      <c r="J30" s="3"/>
      <c r="P30" s="3" t="s">
        <v>20</v>
      </c>
      <c r="Q30" s="3"/>
      <c r="R30" s="3"/>
      <c r="S30" s="3"/>
      <c r="T30" s="3"/>
      <c r="U30" s="3"/>
    </row>
    <row r="31" spans="1:21" x14ac:dyDescent="0.3">
      <c r="E31" s="1" t="s">
        <v>3</v>
      </c>
      <c r="F31" s="1" t="s">
        <v>4</v>
      </c>
      <c r="G31" s="1" t="s">
        <v>5</v>
      </c>
      <c r="H31" s="1" t="s">
        <v>6</v>
      </c>
      <c r="I31" s="1" t="s">
        <v>7</v>
      </c>
      <c r="P31" s="1" t="s">
        <v>3</v>
      </c>
      <c r="Q31" s="1" t="s">
        <v>4</v>
      </c>
      <c r="R31" s="1" t="s">
        <v>5</v>
      </c>
      <c r="S31" s="1" t="s">
        <v>6</v>
      </c>
      <c r="T31" s="1" t="s">
        <v>7</v>
      </c>
    </row>
    <row r="32" spans="1:21" x14ac:dyDescent="0.3">
      <c r="H32" s="1" t="s">
        <v>15</v>
      </c>
    </row>
    <row r="33" spans="1:15" x14ac:dyDescent="0.3">
      <c r="A33" s="1" t="s">
        <v>17</v>
      </c>
      <c r="B33" s="1" t="s">
        <v>18</v>
      </c>
      <c r="C33" s="1">
        <v>-6</v>
      </c>
      <c r="D33" s="1" t="str">
        <f>CONCATENATE(A33," ",B33," SNR=",C33,"dB")</f>
        <v>FDD EPA1 SNR=-6dB</v>
      </c>
      <c r="H33" s="1">
        <f>4*40</f>
        <v>160</v>
      </c>
      <c r="L33" s="1" t="s">
        <v>17</v>
      </c>
      <c r="M33" s="1" t="s">
        <v>18</v>
      </c>
      <c r="N33" s="1">
        <v>-6</v>
      </c>
      <c r="O33" s="1" t="str">
        <f>CONCATENATE(L33," ",M33," SNR=",N33,"dB")</f>
        <v>FDD EPA1 SNR=-6dB</v>
      </c>
    </row>
    <row r="34" spans="1:15" x14ac:dyDescent="0.3">
      <c r="A34" s="1" t="s">
        <v>17</v>
      </c>
      <c r="B34" s="1" t="s">
        <v>19</v>
      </c>
      <c r="C34" s="1">
        <v>-6</v>
      </c>
      <c r="D34" s="1" t="str">
        <f>CONCATENATE(A34," ",B34," SNR=",C34,"dB")</f>
        <v>FDD ETU1 SNR=-6dB</v>
      </c>
      <c r="H34" s="1">
        <f>12*40</f>
        <v>480</v>
      </c>
      <c r="L34" s="1" t="s">
        <v>17</v>
      </c>
      <c r="M34" s="1" t="s">
        <v>19</v>
      </c>
      <c r="N34" s="1">
        <v>-6</v>
      </c>
      <c r="O34" s="1" t="str">
        <f>CONCATENATE(L34," ",M34," SNR=",N34,"dB")</f>
        <v>FDD ETU1 SNR=-6dB</v>
      </c>
    </row>
    <row r="35" spans="1:15" x14ac:dyDescent="0.3">
      <c r="A35" s="1" t="s">
        <v>17</v>
      </c>
      <c r="B35" s="1" t="s">
        <v>18</v>
      </c>
      <c r="C35" s="1">
        <v>-15</v>
      </c>
      <c r="D35" s="1" t="str">
        <f>CONCATENATE(A35," ",B35," SNR=",C35,"dB")</f>
        <v>FDD EPA1 SNR=-15dB</v>
      </c>
      <c r="H35" s="1">
        <f>40*40</f>
        <v>1600</v>
      </c>
      <c r="L35" s="1" t="s">
        <v>17</v>
      </c>
      <c r="M35" s="1" t="s">
        <v>18</v>
      </c>
      <c r="N35" s="1">
        <v>-15</v>
      </c>
      <c r="O35" s="1" t="str">
        <f>CONCATENATE(L35," ",M35," SNR=",N35,"dB")</f>
        <v>FDD EPA1 SNR=-15dB</v>
      </c>
    </row>
    <row r="36" spans="1:15" x14ac:dyDescent="0.3">
      <c r="A36" s="1" t="s">
        <v>17</v>
      </c>
      <c r="B36" s="1" t="s">
        <v>19</v>
      </c>
      <c r="C36" s="1">
        <v>-15</v>
      </c>
      <c r="D36" s="1" t="str">
        <f>CONCATENATE(A36," ",B36," SNR=",C36,"dB")</f>
        <v>FDD ETU1 SNR=-15dB</v>
      </c>
      <c r="H36" s="1">
        <f>44*40</f>
        <v>1760</v>
      </c>
      <c r="L36" s="1" t="s">
        <v>17</v>
      </c>
      <c r="M36" s="1" t="s">
        <v>19</v>
      </c>
      <c r="N36" s="1">
        <v>-15</v>
      </c>
      <c r="O36" s="1" t="str">
        <f>CONCATENATE(L36," ",M36," SNR=",N36,"dB")</f>
        <v>FDD ETU1 SNR=-15dB</v>
      </c>
    </row>
  </sheetData>
  <mergeCells count="6">
    <mergeCell ref="A22:J22"/>
    <mergeCell ref="L22:U22"/>
    <mergeCell ref="E23:J23"/>
    <mergeCell ref="P23:U23"/>
    <mergeCell ref="E30:J30"/>
    <mergeCell ref="P30:U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results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Tang, Yang</cp:lastModifiedBy>
  <dcterms:created xsi:type="dcterms:W3CDTF">2016-10-06T06:36:07Z</dcterms:created>
  <dcterms:modified xsi:type="dcterms:W3CDTF">2016-10-11T16:06:15Z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8428a5be-dfb3-477b-b38b-fd7a63c48a25</vt:lpwstr>
  </property>
  <property fmtid="{D5CDD505-2E9C-101B-9397-08002B2CF9AE}" pid="3" name="CTP_TimeStamp">
    <vt:lpwstr>2016-10-06 07:29:43Z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