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queryTables/queryTable1.xml" ContentType="application/vnd.openxmlformats-officedocument.spreadsheetml.queryTable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revisions/userNames.xml" ContentType="application/vnd.openxmlformats-officedocument.spreadsheetml.userNam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queryTables/queryTable15.xml" ContentType="application/vnd.openxmlformats-officedocument.spreadsheetml.queryTable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3.xml" ContentType="application/vnd.openxmlformats-officedocument.drawing+xml"/>
  <Override PartName="/xl/queryTables/queryTable13.xml" ContentType="application/vnd.openxmlformats-officedocument.spreadsheetml.queryTabl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10.xml" ContentType="application/vnd.openxmlformats-officedocument.spreadsheetml.queryTable+xml"/>
  <Override PartName="/xl/drawings/drawing11.xml" ContentType="application/vnd.openxmlformats-officedocument.drawing+xml"/>
  <Override PartName="/xl/queryTables/queryTable11.xml" ContentType="application/vnd.openxmlformats-officedocument.spreadsheetml.queryTable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worksheets/sheet17.xml" ContentType="application/vnd.openxmlformats-officedocument.spreadsheetml.worksheet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queryTables/queryTable2.xml" ContentType="application/vnd.openxmlformats-officedocument.spreadsheetml.queryTable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revisions/revisionLog1.xml" ContentType="application/vnd.openxmlformats-officedocument.spreadsheetml.revisionLo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queryTables/queryTable14.xml" ContentType="application/vnd.openxmlformats-officedocument.spreadsheetml.queryTab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queryTables/queryTable9.xml" ContentType="application/vnd.openxmlformats-officedocument.spreadsheetml.queryTable+xml"/>
  <Override PartName="/xl/queryTables/queryTable12.xml" ContentType="application/vnd.openxmlformats-officedocument.spreadsheetml.queryTable+xml"/>
  <Override PartName="/xl/drawings/drawing14.xml" ContentType="application/vnd.openxmlformats-officedocument.drawing+xml"/>
  <Override PartName="/xl/revisions/revisionHeaders.xml" ContentType="application/vnd.openxmlformats-officedocument.spreadsheetml.revisionHeader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60" windowWidth="20730" windowHeight="11625" activeTab="6"/>
  </bookViews>
  <sheets>
    <sheet name="Cover Sheet" sheetId="1" r:id="rId1"/>
    <sheet name="Simulation Cases" sheetId="2" r:id="rId2"/>
    <sheet name="Case 1" sheetId="3" r:id="rId3"/>
    <sheet name="Case 2" sheetId="4" r:id="rId4"/>
    <sheet name="Case 3" sheetId="5" r:id="rId5"/>
    <sheet name="Case 4" sheetId="6" r:id="rId6"/>
    <sheet name="Case 5" sheetId="7" r:id="rId7"/>
    <sheet name="Case 6" sheetId="8" r:id="rId8"/>
    <sheet name="Case 9" sheetId="9" r:id="rId9"/>
    <sheet name="Case 10" sheetId="10" r:id="rId10"/>
    <sheet name="Case 13" sheetId="11" r:id="rId11"/>
    <sheet name="Case 14" sheetId="12" r:id="rId12"/>
    <sheet name="Case 22" sheetId="13" r:id="rId13"/>
    <sheet name="Case 23" sheetId="14" r:id="rId14"/>
    <sheet name="Case 24" sheetId="15" r:id="rId15"/>
    <sheet name="Case 25" sheetId="16" r:id="rId16"/>
    <sheet name="Case 26" sheetId="17" r:id="rId17"/>
  </sheets>
  <definedNames>
    <definedName name="Case1" localSheetId="2">'Case 1'!$B$4:$C$41</definedName>
    <definedName name="Case10" localSheetId="9">'Case 10'!$B$4:$C$28</definedName>
    <definedName name="Case13" localSheetId="10">'Case 13'!$B$4:$C$28</definedName>
    <definedName name="Case14" localSheetId="11">'Case 14'!$B$4:$C$28</definedName>
    <definedName name="Case2" localSheetId="3">'Case 2'!$B$4:$C$41</definedName>
    <definedName name="Case22" localSheetId="12">'Case 22'!$B$4:$C$28</definedName>
    <definedName name="Case23" localSheetId="13">'Case 23'!$B$4:$C$28</definedName>
    <definedName name="Case24" localSheetId="14">'Case 24'!$B$4:$C$34</definedName>
    <definedName name="Case25" localSheetId="15">'Case 25'!$B$4:$C$28</definedName>
    <definedName name="Case26" localSheetId="16">'Case 26'!$B$4:$C$28</definedName>
    <definedName name="Case3" localSheetId="4">'Case 3'!$B$4:$C$34</definedName>
    <definedName name="Case4" localSheetId="5">'Case 4'!$B$4:$C$34</definedName>
    <definedName name="Case5" localSheetId="6">'Case 5'!$B$4:$C$34</definedName>
    <definedName name="Case6" localSheetId="7">'Case 6'!$B$4:$C$34</definedName>
    <definedName name="Case9" localSheetId="8">'Case 9'!$B$4:$C$28</definedName>
  </definedNames>
  <calcPr calcId="124519"/>
  <customWorkbookViews>
    <customWorkbookView name="Djin - 个人视图" guid="{3B0523DB-E611-40F8-8BEA-34AF93C14ED3}" mergeInterval="0" personalView="1" maximized="1" xWindow="1" yWindow="1" windowWidth="1366" windowHeight="521" activeSheetId="1"/>
    <customWorkbookView name="Jung Bae-SSI - Personal View" guid="{19810919-9F38-4106-8E1B-732635551136}" mergeInterval="0" personalView="1" maximized="1" windowWidth="1299" windowHeight="685" activeSheetId="8"/>
  </customWorkbookViews>
</workbook>
</file>

<file path=xl/calcChain.xml><?xml version="1.0" encoding="utf-8"?>
<calcChain xmlns="http://schemas.openxmlformats.org/spreadsheetml/2006/main">
  <c r="C52" i="7"/>
  <c r="D52"/>
  <c r="E52"/>
  <c r="F52"/>
  <c r="G52"/>
  <c r="H52"/>
  <c r="I52"/>
  <c r="J52"/>
  <c r="K52"/>
  <c r="C53"/>
  <c r="D53"/>
  <c r="E53"/>
  <c r="F53"/>
  <c r="G53"/>
  <c r="H53"/>
  <c r="I53"/>
  <c r="J53"/>
  <c r="K53"/>
  <c r="D53" i="17"/>
  <c r="E53"/>
  <c r="F53"/>
  <c r="G53"/>
  <c r="H53"/>
  <c r="I53"/>
  <c r="J53"/>
  <c r="K53"/>
  <c r="D53" i="16"/>
  <c r="E53"/>
  <c r="F53"/>
  <c r="G53"/>
  <c r="H53"/>
  <c r="I53"/>
  <c r="J53"/>
  <c r="K53"/>
  <c r="D53" i="15"/>
  <c r="E53"/>
  <c r="F53"/>
  <c r="G53"/>
  <c r="H53"/>
  <c r="I53"/>
  <c r="J53"/>
  <c r="K53"/>
  <c r="D53" i="14"/>
  <c r="E53"/>
  <c r="F53"/>
  <c r="G53"/>
  <c r="H53"/>
  <c r="I53"/>
  <c r="J53"/>
  <c r="K53"/>
  <c r="D53" i="13"/>
  <c r="E53"/>
  <c r="F53"/>
  <c r="G53"/>
  <c r="H53"/>
  <c r="I53"/>
  <c r="J53"/>
  <c r="K53"/>
  <c r="D53" i="12"/>
  <c r="E53"/>
  <c r="F53"/>
  <c r="G53"/>
  <c r="H53"/>
  <c r="I53"/>
  <c r="J53"/>
  <c r="K53"/>
  <c r="D53" i="11"/>
  <c r="E53"/>
  <c r="F53"/>
  <c r="G53"/>
  <c r="H53"/>
  <c r="I53"/>
  <c r="J53"/>
  <c r="K53"/>
  <c r="D53" i="10"/>
  <c r="E53"/>
  <c r="F53"/>
  <c r="G53"/>
  <c r="H53"/>
  <c r="I53"/>
  <c r="J53"/>
  <c r="K53"/>
  <c r="D53" i="9"/>
  <c r="E53"/>
  <c r="F53"/>
  <c r="G53"/>
  <c r="H53"/>
  <c r="I53"/>
  <c r="J53"/>
  <c r="K53"/>
  <c r="D53" i="8"/>
  <c r="E53"/>
  <c r="F53"/>
  <c r="G53"/>
  <c r="H53"/>
  <c r="I53"/>
  <c r="J53"/>
  <c r="K53"/>
  <c r="D53" i="6"/>
  <c r="E53"/>
  <c r="F53"/>
  <c r="G53"/>
  <c r="H53"/>
  <c r="I53"/>
  <c r="J53"/>
  <c r="K53"/>
  <c r="D53" i="5"/>
  <c r="E53"/>
  <c r="F53"/>
  <c r="G53"/>
  <c r="H53"/>
  <c r="I53"/>
  <c r="J53"/>
  <c r="K53"/>
  <c r="D53" i="4"/>
  <c r="E53"/>
  <c r="F53"/>
  <c r="G53"/>
  <c r="H53"/>
  <c r="I53"/>
  <c r="J53"/>
  <c r="K53"/>
  <c r="N53" i="7" l="1"/>
  <c r="M53"/>
  <c r="L53"/>
  <c r="D53" i="3"/>
  <c r="E53"/>
  <c r="F53"/>
  <c r="G53"/>
  <c r="H53"/>
  <c r="I53"/>
  <c r="J53"/>
  <c r="K53"/>
  <c r="C53" i="17" l="1"/>
  <c r="K52"/>
  <c r="J52"/>
  <c r="I52"/>
  <c r="H52"/>
  <c r="G52"/>
  <c r="F52"/>
  <c r="E52"/>
  <c r="D52"/>
  <c r="C52"/>
  <c r="C53" i="16"/>
  <c r="K52"/>
  <c r="J52"/>
  <c r="I52"/>
  <c r="H52"/>
  <c r="G52"/>
  <c r="F52"/>
  <c r="E52"/>
  <c r="D52"/>
  <c r="C52"/>
  <c r="C53" i="15"/>
  <c r="K52"/>
  <c r="J52"/>
  <c r="I52"/>
  <c r="H52"/>
  <c r="G52"/>
  <c r="F52"/>
  <c r="E52"/>
  <c r="D52"/>
  <c r="C52"/>
  <c r="C53" i="14"/>
  <c r="K52"/>
  <c r="J52"/>
  <c r="I52"/>
  <c r="H52"/>
  <c r="G52"/>
  <c r="F52"/>
  <c r="E52"/>
  <c r="D52"/>
  <c r="C52"/>
  <c r="L53" i="17" l="1"/>
  <c r="N53"/>
  <c r="M53"/>
  <c r="M53" i="16"/>
  <c r="N53"/>
  <c r="L53" i="15"/>
  <c r="L53" i="16"/>
  <c r="N53" i="15"/>
  <c r="M53"/>
  <c r="L53" i="14"/>
  <c r="N53"/>
  <c r="M53"/>
  <c r="C53" i="13" l="1"/>
  <c r="K52"/>
  <c r="J52"/>
  <c r="I52"/>
  <c r="H52"/>
  <c r="G52"/>
  <c r="F52"/>
  <c r="E52"/>
  <c r="D52"/>
  <c r="C52"/>
  <c r="N53" l="1"/>
  <c r="M53"/>
  <c r="L53"/>
  <c r="C53" i="12"/>
  <c r="K52"/>
  <c r="J52"/>
  <c r="I52"/>
  <c r="H52"/>
  <c r="G52"/>
  <c r="F52"/>
  <c r="E52"/>
  <c r="D52"/>
  <c r="C52"/>
  <c r="C53" i="11"/>
  <c r="K52"/>
  <c r="J52"/>
  <c r="I52"/>
  <c r="H52"/>
  <c r="G52"/>
  <c r="F52"/>
  <c r="E52"/>
  <c r="D52"/>
  <c r="C52"/>
  <c r="C53" i="10"/>
  <c r="K52"/>
  <c r="J52"/>
  <c r="I52"/>
  <c r="H52"/>
  <c r="G52"/>
  <c r="F52"/>
  <c r="E52"/>
  <c r="D52"/>
  <c r="C52"/>
  <c r="C53" i="9"/>
  <c r="K52"/>
  <c r="J52"/>
  <c r="I52"/>
  <c r="H52"/>
  <c r="G52"/>
  <c r="F52"/>
  <c r="E52"/>
  <c r="D52"/>
  <c r="C52"/>
  <c r="C53" i="8"/>
  <c r="K52"/>
  <c r="J52"/>
  <c r="I52"/>
  <c r="H52"/>
  <c r="G52"/>
  <c r="F52"/>
  <c r="E52"/>
  <c r="D52"/>
  <c r="C52"/>
  <c r="C53" i="6"/>
  <c r="K52"/>
  <c r="J52"/>
  <c r="I52"/>
  <c r="H52"/>
  <c r="G52"/>
  <c r="F52"/>
  <c r="E52"/>
  <c r="D52"/>
  <c r="C52"/>
  <c r="C53" i="5"/>
  <c r="K52"/>
  <c r="J52"/>
  <c r="I52"/>
  <c r="H52"/>
  <c r="G52"/>
  <c r="F52"/>
  <c r="E52"/>
  <c r="D52"/>
  <c r="C52"/>
  <c r="C53" i="4"/>
  <c r="K52"/>
  <c r="J52"/>
  <c r="I52"/>
  <c r="H52"/>
  <c r="G52"/>
  <c r="F52"/>
  <c r="E52"/>
  <c r="D52"/>
  <c r="C52"/>
  <c r="C53" i="3"/>
  <c r="N53" i="11" l="1"/>
  <c r="L53" i="12"/>
  <c r="M53" i="11"/>
  <c r="N53" i="12"/>
  <c r="M53"/>
  <c r="L53" i="11"/>
  <c r="N53" i="10"/>
  <c r="L53" i="8"/>
  <c r="M53" i="9"/>
  <c r="M53" i="10"/>
  <c r="L53" i="9"/>
  <c r="N53" i="8"/>
  <c r="M53"/>
  <c r="N53" i="9"/>
  <c r="L53" i="10"/>
  <c r="L53" i="6"/>
  <c r="N53"/>
  <c r="M53"/>
  <c r="N53" i="5"/>
  <c r="M53"/>
  <c r="L53"/>
  <c r="L53" i="4"/>
  <c r="N53"/>
  <c r="M53"/>
  <c r="D52" i="3"/>
  <c r="E52"/>
  <c r="F52"/>
  <c r="G52"/>
  <c r="H52"/>
  <c r="I52"/>
  <c r="J52"/>
  <c r="K52"/>
  <c r="C52"/>
  <c r="M53" l="1"/>
  <c r="N53"/>
  <c r="L53"/>
</calcChain>
</file>

<file path=xl/connections.xml><?xml version="1.0" encoding="utf-8"?>
<connections xmlns="http://schemas.openxmlformats.org/spreadsheetml/2006/main">
  <connection id="1" name="Case1" type="6" refreshedVersion="5" deleted="1" background="1" saveData="1">
    <textPr prompt="0" codePage="437" sourceFile="C:\Work\LTED\3GPP\RAN4\RAN4_76_Beijing\Demod Results\DemodResults\Case1.txt" space="1" consecutive="1">
      <textFields count="2">
        <textField/>
        <textField/>
      </textFields>
    </textPr>
  </connection>
  <connection id="2" name="Case10" type="6" refreshedVersion="5" deleted="1" background="1" saveData="1">
    <textPr prompt="0" codePage="437" sourceFile="C:\Work\LTED\3GPP\RAN4\RAN4_76_Beijing\Demod Results\DemodResults\Case10.txt" space="1" consecutive="1">
      <textFields count="2">
        <textField/>
        <textField/>
      </textFields>
    </textPr>
  </connection>
  <connection id="3" name="Case13" type="6" refreshedVersion="5" deleted="1" background="1" saveData="1">
    <textPr prompt="0" codePage="437" sourceFile="C:\Work\LTED\3GPP\RAN4\RAN4_76_Beijing\Demod Results\DemodResults\Case13.txt" space="1" consecutive="1">
      <textFields count="2">
        <textField/>
        <textField/>
      </textFields>
    </textPr>
  </connection>
  <connection id="4" name="Case14" type="6" refreshedVersion="5" deleted="1" background="1" saveData="1">
    <textPr prompt="0" codePage="437" sourceFile="C:\Work\LTED\3GPP\RAN4\RAN4_76_Beijing\Demod Results\DemodResults\Case14.txt" space="1" consecutive="1">
      <textFields count="2">
        <textField/>
        <textField/>
      </textFields>
    </textPr>
  </connection>
  <connection id="5" name="Case2" type="6" refreshedVersion="5" deleted="1" background="1" saveData="1">
    <textPr prompt="0" codePage="437" sourceFile="C:\Work\LTED\3GPP\RAN4\RAN4_76_Beijing\Demod Results\DemodResults\Case2.txt" space="1" consecutive="1">
      <textFields count="2">
        <textField/>
        <textField/>
      </textFields>
    </textPr>
  </connection>
  <connection id="6" name="Case22" type="6" refreshedVersion="5" deleted="1" background="1" saveData="1">
    <textPr prompt="0" codePage="437" sourceFile="C:\Work\LTED\3GPP\RAN4\RAN4_76_Beijing\Demod Results\DemodResults\Case22.txt" space="1" consecutive="1">
      <textFields count="2">
        <textField/>
        <textField/>
      </textFields>
    </textPr>
  </connection>
  <connection id="7" name="Case23" type="6" refreshedVersion="5" deleted="1" background="1" saveData="1">
    <textPr prompt="0" codePage="437" sourceFile="C:\Work\LTED\3GPP\RAN4\RAN4_76_Beijing\Demod Results\DemodResults\Case23.txt" space="1" consecutive="1">
      <textFields count="2">
        <textField/>
        <textField/>
      </textFields>
    </textPr>
  </connection>
  <connection id="8" name="Case24" type="6" refreshedVersion="5" deleted="1" background="1" saveData="1">
    <textPr prompt="0" codePage="437" sourceFile="C:\Work\LTED\3GPP\RAN4\RAN4_76_Beijing\Demod Results\DemodResults\Case24.txt" space="1" consecutive="1">
      <textFields count="2">
        <textField/>
        <textField/>
      </textFields>
    </textPr>
  </connection>
  <connection id="9" name="Case25" type="6" refreshedVersion="5" deleted="1" background="1" saveData="1">
    <textPr prompt="0" codePage="437" sourceFile="C:\Work\LTED\3GPP\RAN4\RAN4_76_Beijing\Demod Results\DemodResults\Case25.txt" space="1" consecutive="1">
      <textFields count="2">
        <textField/>
        <textField/>
      </textFields>
    </textPr>
  </connection>
  <connection id="10" name="Case26" type="6" refreshedVersion="5" deleted="1" background="1" saveData="1">
    <textPr prompt="0" codePage="437" sourceFile="C:\Work\LTED\3GPP\RAN4\RAN4_76_Beijing\Demod Results\DemodResults\Case26.txt" space="1" consecutive="1">
      <textFields count="2">
        <textField/>
        <textField/>
      </textFields>
    </textPr>
  </connection>
  <connection id="11" name="Case3" type="6" refreshedVersion="5" deleted="1" background="1" saveData="1">
    <textPr prompt="0" codePage="437" sourceFile="C:\Work\LTED\3GPP\RAN4\RAN4_76_Beijing\Demod Results\DemodResults\Case3.txt" space="1" consecutive="1">
      <textFields count="2">
        <textField/>
        <textField/>
      </textFields>
    </textPr>
  </connection>
  <connection id="12" name="Case4" type="6" refreshedVersion="5" deleted="1" background="1" saveData="1">
    <textPr prompt="0" codePage="437" sourceFile="C:\Work\LTED\3GPP\RAN4\RAN4_76_Beijing\Demod Results\DemodResults\Case4.txt" space="1" consecutive="1">
      <textFields count="2">
        <textField/>
        <textField/>
      </textFields>
    </textPr>
  </connection>
  <connection id="13" name="Case5" type="6" refreshedVersion="5" deleted="1" background="1" saveData="1">
    <textPr prompt="0" codePage="437" sourceFile="C:\Work\LTED\3GPP\RAN4\RAN4_76_Beijing\Demod Results\DemodResults\Case5.txt" space="1" consecutive="1">
      <textFields count="2">
        <textField/>
        <textField/>
      </textFields>
    </textPr>
  </connection>
  <connection id="14" name="Case6" type="6" refreshedVersion="5" deleted="1" background="1" saveData="1">
    <textPr prompt="0" codePage="437" sourceFile="C:\Work\LTED\3GPP\RAN4\RAN4_76_Beijing\Demod Results\DemodResults\Case6.txt" space="1" consecutive="1">
      <textFields count="2">
        <textField/>
        <textField/>
      </textFields>
    </textPr>
  </connection>
  <connection id="15" name="Case9" type="6" refreshedVersion="5" deleted="1" background="1" saveData="1">
    <textPr prompt="0" codePage="437" sourceFile="C:\Work\LTED\3GPP\RAN4\RAN4_76_Beijing\Demod Results\DemodResults\Case9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<sst xmlns="http://schemas.openxmlformats.org/spreadsheetml/2006/main" count="556" uniqueCount="134">
  <si>
    <t>Test Purpose</t>
  </si>
  <si>
    <t>Discovery or Communications</t>
  </si>
  <si>
    <t>Single D2D Link</t>
  </si>
  <si>
    <t>Discovery</t>
  </si>
  <si>
    <t>Reference</t>
  </si>
  <si>
    <t>Communication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</si>
  <si>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</si>
  <si>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</si>
  <si>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</si>
  <si>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</si>
  <si>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</si>
  <si>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</si>
  <si>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</si>
  <si>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</si>
  <si>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</si>
  <si>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</si>
  <si>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</si>
  <si>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</si>
  <si>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</si>
  <si>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</si>
  <si>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</si>
  <si>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</si>
  <si>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</si>
  <si>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</si>
  <si>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</si>
  <si>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5MHz</t>
  </si>
  <si>
    <t>PSDCH</t>
  </si>
  <si>
    <t>PSCCH</t>
  </si>
  <si>
    <t>10MHz</t>
  </si>
  <si>
    <t>PSSCH</t>
  </si>
  <si>
    <t>D2D channel</t>
  </si>
  <si>
    <t>Channel BW</t>
  </si>
  <si>
    <t>N/A</t>
  </si>
  <si>
    <t>RMC</t>
  </si>
  <si>
    <t>RMC Option</t>
  </si>
  <si>
    <t>Modulation</t>
  </si>
  <si>
    <t>Info Bits</t>
  </si>
  <si>
    <t>Coding</t>
  </si>
  <si>
    <t>CRC</t>
  </si>
  <si>
    <t>#PRBs</t>
  </si>
  <si>
    <t>QPSK</t>
  </si>
  <si>
    <t>Turbo</t>
  </si>
  <si>
    <t>Conv</t>
  </si>
  <si>
    <t>16QAM</t>
  </si>
  <si>
    <t>MCS Index</t>
  </si>
  <si>
    <t>Option 2
(16QAM, TCR 1/2, fully allocated)</t>
  </si>
  <si>
    <t>Option 3
(QPSK, TCR 1/3, 10PRBs)</t>
  </si>
  <si>
    <t>Channel</t>
  </si>
  <si>
    <t>EVA70</t>
  </si>
  <si>
    <t>#HARQ ReTx</t>
  </si>
  <si>
    <t>Time offset of Tx UE (w.r.t. Rx synch source)</t>
  </si>
  <si>
    <t>+1us</t>
  </si>
  <si>
    <t>-1us</t>
  </si>
  <si>
    <t>Freq offset of Tx UE (w.r.t. Rx synch source)</t>
  </si>
  <si>
    <t>+200 Hz</t>
  </si>
  <si>
    <t>Two-link Power Imblance</t>
  </si>
  <si>
    <t>AWGN</t>
  </si>
  <si>
    <t>0us</t>
  </si>
  <si>
    <t>0Hz</t>
  </si>
  <si>
    <t>Simulation Case</t>
  </si>
  <si>
    <t>QPSK, TCR 2/3, 2PRBs</t>
  </si>
  <si>
    <t>Maximum Sidelink Processes</t>
  </si>
  <si>
    <t>5/10/15/20 MHz</t>
  </si>
  <si>
    <t>Max TBS size</t>
  </si>
  <si>
    <t>PSBCH</t>
  </si>
  <si>
    <t>Case 20</t>
  </si>
  <si>
    <t>Two-link in different subframes / different timing reference</t>
  </si>
  <si>
    <t>Reuse RMCs and simulation scenarios from Single D2D Link cases</t>
  </si>
  <si>
    <t>EPA5</t>
  </si>
  <si>
    <t>CINR [dB]</t>
  </si>
  <si>
    <t>Qualcomm</t>
  </si>
  <si>
    <t>Samsung</t>
  </si>
  <si>
    <t>Huawei</t>
    <phoneticPr fontId="0" type="noConversion"/>
  </si>
  <si>
    <t>Intel</t>
  </si>
  <si>
    <t>Ericsson</t>
    <phoneticPr fontId="0" type="noConversion"/>
  </si>
  <si>
    <t>ZTE</t>
    <phoneticPr fontId="0" type="noConversion"/>
  </si>
  <si>
    <t>LG</t>
  </si>
  <si>
    <t>Company</t>
  </si>
  <si>
    <t>Case 1 BLER</t>
  </si>
  <si>
    <t>BLER</t>
    <phoneticPr fontId="0" type="noConversion"/>
  </si>
  <si>
    <t>STD</t>
  </si>
  <si>
    <t>SPAN</t>
  </si>
  <si>
    <t>AVE</t>
  </si>
  <si>
    <t>Case 1 BLER alignment</t>
  </si>
  <si>
    <t>Case 2 BLER</t>
  </si>
  <si>
    <t>[R4-153684] Test 1</t>
  </si>
  <si>
    <t>[R4-153684] Test 2</t>
  </si>
  <si>
    <t>[R4-153676] Test 1</t>
  </si>
  <si>
    <t>[R4-153676] Test 2</t>
  </si>
  <si>
    <t>[R4-153676] Test 1/2</t>
  </si>
  <si>
    <t>[R4-153676] Test 3</t>
  </si>
  <si>
    <t>[R4-153684] Test 3</t>
  </si>
  <si>
    <t>Case 3 BLER</t>
  </si>
  <si>
    <t>Case 4 BLER</t>
  </si>
  <si>
    <t>Case 5 BLER</t>
  </si>
  <si>
    <t>Case 6 BLER</t>
  </si>
  <si>
    <t>Case 9 BLER</t>
  </si>
  <si>
    <t>Case 10 BLER</t>
  </si>
  <si>
    <t>Case 13 BLER</t>
  </si>
  <si>
    <t>Case 14 BLER</t>
  </si>
  <si>
    <t>EVA300</t>
  </si>
  <si>
    <t>Case 21</t>
  </si>
  <si>
    <t>Case 22</t>
  </si>
  <si>
    <t>+300 Hz</t>
  </si>
  <si>
    <t>Time seperation b/w HARQ ReTx</t>
  </si>
  <si>
    <t xml:space="preserve"> Frequency Hopping 
(Additionally see Note 1)</t>
  </si>
  <si>
    <t>1ms
(next subframe; 2 SA subframes configured)</t>
  </si>
  <si>
    <t>SA hopping</t>
  </si>
  <si>
    <t>{1, 7, 1, 7}ms
(e.g., TRPT = "1100 0000"</t>
  </si>
  <si>
    <t>No Hopping</t>
  </si>
  <si>
    <t>Type 1</t>
  </si>
  <si>
    <t>Type 2</t>
  </si>
  <si>
    <t>Case 23</t>
  </si>
  <si>
    <t>Case 24</t>
  </si>
  <si>
    <t>Case 25</t>
  </si>
  <si>
    <t>Case 26</t>
  </si>
  <si>
    <t>Case 27</t>
  </si>
  <si>
    <t>Case 28</t>
  </si>
  <si>
    <t>Case 29</t>
  </si>
  <si>
    <t>Case 22 BLER</t>
  </si>
  <si>
    <t>Case 23 BLER</t>
  </si>
  <si>
    <t>Case 24 BLER</t>
  </si>
  <si>
    <t>Case 25 BLER</t>
  </si>
  <si>
    <t>Case 26 BLER</t>
  </si>
  <si>
    <t>Option 1
(16QAM, TCR 1/2, 10PRBs)</t>
  </si>
  <si>
    <r>
      <rPr>
        <b/>
        <sz val="10"/>
        <rFont val="Arial"/>
        <family val="2"/>
      </rPr>
      <t xml:space="preserve">Note 1: </t>
    </r>
    <r>
      <rPr>
        <sz val="10"/>
        <rFont val="Arial"/>
        <family val="2"/>
      </rPr>
      <t xml:space="preserve">Frequency Hopping configurations:
- Type 1, Channel BW 5MHz: rbHoppingOffset  = 0, Information in hopping bits = '0'
- Type 1, Channel BW 10MHz: rbHoppingOffset  = 0, Information in hopping bits = '10'
- Type 2: rbHoppingOffset = 0, numSubbands = 2, c_init = 510 (hoppingparameter = 504)
</t>
    </r>
  </si>
  <si>
    <r>
      <t xml:space="preserve">Source: </t>
    </r>
    <r>
      <rPr>
        <sz val="10"/>
        <color indexed="8"/>
        <rFont val="Arial"/>
        <family val="2"/>
      </rPr>
      <t>Samsung</t>
    </r>
  </si>
  <si>
    <r>
      <t xml:space="preserve">Document for: </t>
    </r>
    <r>
      <rPr>
        <sz val="10"/>
        <color theme="1"/>
        <rFont val="Arial"/>
        <family val="2"/>
      </rPr>
      <t>Discussion</t>
    </r>
  </si>
  <si>
    <t>Summary: In this document, we provide simulation results D2D demodulation performance requirements.</t>
  </si>
  <si>
    <r>
      <t xml:space="preserve">Title: </t>
    </r>
    <r>
      <rPr>
        <sz val="10"/>
        <color theme="1"/>
        <rFont val="Arial"/>
        <family val="2"/>
      </rPr>
      <t>D2D demod simulation results</t>
    </r>
    <r>
      <rPr>
        <b/>
        <sz val="10"/>
        <color theme="1"/>
        <rFont val="Arial"/>
        <family val="2"/>
      </rPr>
      <t xml:space="preserve"> </t>
    </r>
  </si>
  <si>
    <t>3GPP TSG-RAN WG4 Meeting #76bis</t>
  </si>
  <si>
    <r>
      <t xml:space="preserve">Agenda Item: </t>
    </r>
    <r>
      <rPr>
        <sz val="10"/>
        <color theme="1"/>
        <rFont val="Arial"/>
        <family val="2"/>
      </rPr>
      <t>6.1.2</t>
    </r>
  </si>
  <si>
    <t>Sophia Antipolis, France, Oct 12th – Oct 16th, 2015</t>
  </si>
  <si>
    <t>Tdoc number R4-156606</t>
    <phoneticPr fontId="10" type="noConversion"/>
  </si>
</sst>
</file>

<file path=xl/styles.xml><?xml version="1.0" encoding="utf-8"?>
<styleSheet xmlns="http://schemas.openxmlformats.org/spreadsheetml/2006/main">
  <numFmts count="5">
    <numFmt numFmtId="176" formatCode="0.000"/>
    <numFmt numFmtId="177" formatCode="0.0000_);[Red]\(0.0000\)"/>
    <numFmt numFmtId="178" formatCode="0.000_);[Red]\(0.000\)"/>
    <numFmt numFmtId="179" formatCode="0.0000"/>
    <numFmt numFmtId="180" formatCode="0.00_ "/>
  </numFmts>
  <fonts count="11">
    <font>
      <sz val="11"/>
      <color theme="1"/>
      <name val="宋体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宋体"/>
      <family val="3"/>
      <charset val="129"/>
      <scheme val="minor"/>
    </font>
    <font>
      <b/>
      <sz val="11"/>
      <color theme="1"/>
      <name val="宋体"/>
      <family val="3"/>
      <charset val="129"/>
      <scheme val="minor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7" fillId="0" borderId="0"/>
  </cellStyleXfs>
  <cellXfs count="99">
    <xf numFmtId="0" fontId="0" fillId="0" borderId="0" xfId="0"/>
    <xf numFmtId="0" fontId="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3" applyFont="1" applyBorder="1" applyAlignment="1">
      <alignment horizontal="right" textRotation="90"/>
    </xf>
    <xf numFmtId="0" fontId="7" fillId="0" borderId="1" xfId="2" applyBorder="1"/>
    <xf numFmtId="178" fontId="2" fillId="0" borderId="0" xfId="6" applyNumberFormat="1" applyFill="1" applyBorder="1"/>
    <xf numFmtId="178" fontId="2" fillId="0" borderId="0" xfId="3" applyNumberFormat="1" applyFill="1" applyBorder="1"/>
    <xf numFmtId="178" fontId="4" fillId="0" borderId="0" xfId="7" applyNumberFormat="1" applyFont="1" applyFill="1" applyBorder="1"/>
    <xf numFmtId="0" fontId="4" fillId="0" borderId="0" xfId="7" applyFont="1" applyFill="1" applyBorder="1"/>
    <xf numFmtId="0" fontId="4" fillId="0" borderId="0" xfId="2" applyFont="1" applyFill="1" applyBorder="1"/>
    <xf numFmtId="0" fontId="4" fillId="0" borderId="0" xfId="0" applyFont="1" applyFill="1" applyBorder="1"/>
    <xf numFmtId="0" fontId="4" fillId="0" borderId="1" xfId="2" applyFont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 vertical="center"/>
    </xf>
    <xf numFmtId="177" fontId="2" fillId="0" borderId="1" xfId="6" applyNumberFormat="1" applyFill="1" applyBorder="1" applyAlignment="1">
      <alignment horizontal="right"/>
    </xf>
    <xf numFmtId="178" fontId="2" fillId="0" borderId="1" xfId="6" applyNumberFormat="1" applyFill="1" applyBorder="1" applyAlignment="1">
      <alignment horizontal="right"/>
    </xf>
    <xf numFmtId="11" fontId="2" fillId="0" borderId="1" xfId="6" applyNumberFormat="1" applyFont="1" applyFill="1" applyBorder="1" applyAlignment="1">
      <alignment horizontal="right"/>
    </xf>
    <xf numFmtId="176" fontId="2" fillId="0" borderId="1" xfId="6" applyNumberFormat="1" applyFill="1" applyBorder="1" applyAlignment="1">
      <alignment horizontal="right"/>
    </xf>
    <xf numFmtId="177" fontId="2" fillId="0" borderId="1" xfId="3" applyNumberFormat="1" applyFill="1" applyBorder="1" applyAlignment="1">
      <alignment horizontal="right"/>
    </xf>
    <xf numFmtId="178" fontId="2" fillId="0" borderId="1" xfId="3" applyNumberFormat="1" applyFill="1" applyBorder="1" applyAlignment="1">
      <alignment horizontal="right"/>
    </xf>
    <xf numFmtId="0" fontId="0" fillId="0" borderId="1" xfId="0" applyFill="1" applyBorder="1" applyAlignment="1">
      <alignment horizontal="right" vertical="center"/>
    </xf>
    <xf numFmtId="176" fontId="2" fillId="0" borderId="1" xfId="3" applyNumberFormat="1" applyFill="1" applyBorder="1" applyAlignment="1">
      <alignment horizontal="right"/>
    </xf>
    <xf numFmtId="177" fontId="4" fillId="0" borderId="1" xfId="0" applyNumberFormat="1" applyFont="1" applyBorder="1" applyAlignment="1">
      <alignment horizontal="right"/>
    </xf>
    <xf numFmtId="178" fontId="4" fillId="0" borderId="1" xfId="7" applyNumberFormat="1" applyFont="1" applyBorder="1" applyAlignment="1">
      <alignment horizontal="right"/>
    </xf>
    <xf numFmtId="0" fontId="4" fillId="0" borderId="1" xfId="7" applyFont="1" applyBorder="1" applyAlignment="1">
      <alignment horizontal="right"/>
    </xf>
    <xf numFmtId="179" fontId="2" fillId="0" borderId="1" xfId="3" applyNumberFormat="1" applyFill="1" applyBorder="1" applyAlignment="1">
      <alignment horizontal="right"/>
    </xf>
    <xf numFmtId="11" fontId="2" fillId="0" borderId="1" xfId="6" applyNumberFormat="1" applyFill="1" applyBorder="1" applyAlignment="1">
      <alignment horizontal="right"/>
    </xf>
    <xf numFmtId="0" fontId="2" fillId="0" borderId="1" xfId="4" applyFont="1" applyBorder="1" applyAlignment="1">
      <alignment horizontal="right" textRotation="90"/>
    </xf>
    <xf numFmtId="0" fontId="8" fillId="0" borderId="0" xfId="2" applyFont="1"/>
    <xf numFmtId="0" fontId="7" fillId="0" borderId="0" xfId="2"/>
    <xf numFmtId="0" fontId="2" fillId="0" borderId="5" xfId="4" applyFont="1" applyBorder="1" applyAlignment="1">
      <alignment textRotation="90"/>
    </xf>
    <xf numFmtId="0" fontId="2" fillId="3" borderId="6" xfId="3" applyFont="1" applyFill="1" applyBorder="1" applyAlignment="1">
      <alignment textRotation="90"/>
    </xf>
    <xf numFmtId="0" fontId="2" fillId="3" borderId="7" xfId="3" applyFont="1" applyFill="1" applyBorder="1" applyAlignment="1">
      <alignment horizontal="right" textRotation="90"/>
    </xf>
    <xf numFmtId="0" fontId="2" fillId="3" borderId="8" xfId="3" applyFont="1" applyFill="1" applyBorder="1" applyAlignment="1">
      <alignment horizontal="right" textRotation="90"/>
    </xf>
    <xf numFmtId="180" fontId="7" fillId="0" borderId="1" xfId="2" applyNumberFormat="1" applyBorder="1"/>
    <xf numFmtId="2" fontId="7" fillId="0" borderId="1" xfId="2" applyNumberFormat="1" applyBorder="1"/>
    <xf numFmtId="10" fontId="8" fillId="0" borderId="0" xfId="2" applyNumberFormat="1" applyFont="1"/>
    <xf numFmtId="0" fontId="0" fillId="0" borderId="1" xfId="0" applyBorder="1"/>
    <xf numFmtId="0" fontId="2" fillId="0" borderId="1" xfId="3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1" fontId="7" fillId="0" borderId="1" xfId="2" applyNumberFormat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1" fontId="2" fillId="0" borderId="1" xfId="6" applyNumberFormat="1" applyFont="1" applyFill="1" applyBorder="1" applyAlignment="1">
      <alignment horizontal="right"/>
    </xf>
    <xf numFmtId="0" fontId="7" fillId="0" borderId="1" xfId="2" applyBorder="1"/>
    <xf numFmtId="0" fontId="7" fillId="0" borderId="1" xfId="2" applyBorder="1" applyAlignment="1">
      <alignment horizontal="right"/>
    </xf>
    <xf numFmtId="0" fontId="4" fillId="0" borderId="1" xfId="5" applyFont="1" applyBorder="1" applyAlignment="1">
      <alignment horizontal="right" vertical="center"/>
    </xf>
    <xf numFmtId="178" fontId="2" fillId="0" borderId="1" xfId="6" applyNumberForma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</cellXfs>
  <cellStyles count="8">
    <cellStyle name="Normal 2" xfId="6"/>
    <cellStyle name="Normal 4" xfId="5"/>
    <cellStyle name="Normal 5" xfId="2"/>
    <cellStyle name="Normal_Chan_est_experiments_Cases 46.1 - 46.5" xfId="3"/>
    <cellStyle name="Normal_Chan_est_experiments_Cases 46.1 - 46.5 2" xfId="4"/>
    <cellStyle name="Normal_Cover page" xfId="1"/>
    <cellStyle name="常规" xfId="0" builtinId="0"/>
    <cellStyle name="표준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revisionHeaders" Target="revisions/revisionHeaders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1'!$B$2:$K$2</c:f>
          <c:strCache>
            <c:ptCount val="1"/>
            <c:pt idx="0">
              <c:v>Case 1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0.99143300000000001</c:v>
                </c:pt>
                <c:pt idx="4" formatCode="General">
                  <c:v>0.98274399999999995</c:v>
                </c:pt>
                <c:pt idx="5" formatCode="General">
                  <c:v>0.96907699999999997</c:v>
                </c:pt>
                <c:pt idx="6" formatCode="General">
                  <c:v>0.94888799999999995</c:v>
                </c:pt>
                <c:pt idx="7" formatCode="General">
                  <c:v>0.92313199999999995</c:v>
                </c:pt>
                <c:pt idx="8" formatCode="General">
                  <c:v>0.88934299999999999</c:v>
                </c:pt>
                <c:pt idx="9" formatCode="General">
                  <c:v>0.84674300000000002</c:v>
                </c:pt>
                <c:pt idx="10" formatCode="General">
                  <c:v>0.79729799999999995</c:v>
                </c:pt>
                <c:pt idx="11" formatCode="General">
                  <c:v>0.74236400000000002</c:v>
                </c:pt>
                <c:pt idx="12" formatCode="General">
                  <c:v>0.68366300000000002</c:v>
                </c:pt>
                <c:pt idx="13" formatCode="General">
                  <c:v>0.62207400000000002</c:v>
                </c:pt>
                <c:pt idx="14" formatCode="General">
                  <c:v>0.55862800000000001</c:v>
                </c:pt>
                <c:pt idx="15" formatCode="General">
                  <c:v>0.495672</c:v>
                </c:pt>
                <c:pt idx="16" formatCode="General">
                  <c:v>0.43528299999999998</c:v>
                </c:pt>
                <c:pt idx="17" formatCode="General">
                  <c:v>0.37859300000000001</c:v>
                </c:pt>
                <c:pt idx="18" formatCode="General">
                  <c:v>0.32543699999999998</c:v>
                </c:pt>
                <c:pt idx="19" formatCode="General">
                  <c:v>0.27827000000000002</c:v>
                </c:pt>
                <c:pt idx="20" formatCode="General">
                  <c:v>0.236647</c:v>
                </c:pt>
                <c:pt idx="21" formatCode="General">
                  <c:v>0.200013</c:v>
                </c:pt>
                <c:pt idx="22" formatCode="General">
                  <c:v>0.16736899999999999</c:v>
                </c:pt>
                <c:pt idx="23" formatCode="General">
                  <c:v>0.140435</c:v>
                </c:pt>
                <c:pt idx="24" formatCode="General">
                  <c:v>0.11711199999999999</c:v>
                </c:pt>
                <c:pt idx="25" formatCode="General">
                  <c:v>9.7378999999999993E-2</c:v>
                </c:pt>
                <c:pt idx="26" formatCode="General">
                  <c:v>8.0234E-2</c:v>
                </c:pt>
                <c:pt idx="27" formatCode="General">
                  <c:v>6.5478999999999996E-2</c:v>
                </c:pt>
                <c:pt idx="28" formatCode="General">
                  <c:v>5.3733999999999997E-2</c:v>
                </c:pt>
                <c:pt idx="29" formatCode="General">
                  <c:v>4.4156000000000001E-2</c:v>
                </c:pt>
                <c:pt idx="30" formatCode="General">
                  <c:v>3.6123000000000002E-2</c:v>
                </c:pt>
                <c:pt idx="31" formatCode="General">
                  <c:v>2.9123E-2</c:v>
                </c:pt>
                <c:pt idx="32" formatCode="General">
                  <c:v>2.3355999999999998E-2</c:v>
                </c:pt>
                <c:pt idx="33" formatCode="General">
                  <c:v>1.8544999999999999E-2</c:v>
                </c:pt>
                <c:pt idx="34" formatCode="General">
                  <c:v>1.4645E-2</c:v>
                </c:pt>
                <c:pt idx="35" formatCode="General">
                  <c:v>1.1478E-2</c:v>
                </c:pt>
                <c:pt idx="36" formatCode="General">
                  <c:v>9.2890000000000004E-3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1'!$K$4:$K$46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51511040"/>
        <c:axId val="151514112"/>
      </c:scatterChart>
      <c:valAx>
        <c:axId val="15151104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1514112"/>
        <c:crosses val="autoZero"/>
        <c:crossBetween val="midCat"/>
      </c:valAx>
      <c:valAx>
        <c:axId val="15151411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51511040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2'!$B$2:$K$2</c:f>
          <c:strCache>
            <c:ptCount val="1"/>
            <c:pt idx="0">
              <c:v>Case 2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2'!$D$4:$D$46</c:f>
              <c:numCache>
                <c:formatCode>0.00E+00</c:formatCode>
                <c:ptCount val="43"/>
                <c:pt idx="0" formatCode="General">
                  <c:v>0.99977800000000006</c:v>
                </c:pt>
                <c:pt idx="1">
                  <c:v>0.999</c:v>
                </c:pt>
                <c:pt idx="2" formatCode="General">
                  <c:v>0.99733300000000003</c:v>
                </c:pt>
                <c:pt idx="3" formatCode="General">
                  <c:v>0.99123300000000003</c:v>
                </c:pt>
                <c:pt idx="4" formatCode="General">
                  <c:v>0.98237799999999997</c:v>
                </c:pt>
                <c:pt idx="5" formatCode="General">
                  <c:v>0.96858900000000003</c:v>
                </c:pt>
                <c:pt idx="6" formatCode="General">
                  <c:v>0.948766</c:v>
                </c:pt>
                <c:pt idx="7" formatCode="General">
                  <c:v>0.923377</c:v>
                </c:pt>
                <c:pt idx="8" formatCode="General">
                  <c:v>0.89019899999999996</c:v>
                </c:pt>
                <c:pt idx="9" formatCode="General">
                  <c:v>0.84816499999999995</c:v>
                </c:pt>
                <c:pt idx="10" formatCode="General">
                  <c:v>0.79824200000000001</c:v>
                </c:pt>
                <c:pt idx="11" formatCode="General">
                  <c:v>0.74426400000000004</c:v>
                </c:pt>
                <c:pt idx="12" formatCode="General">
                  <c:v>0.68459599999999998</c:v>
                </c:pt>
                <c:pt idx="13" formatCode="General">
                  <c:v>0.62375100000000006</c:v>
                </c:pt>
                <c:pt idx="14" formatCode="General">
                  <c:v>0.56059499999999995</c:v>
                </c:pt>
                <c:pt idx="15" formatCode="General">
                  <c:v>0.49760599999999999</c:v>
                </c:pt>
                <c:pt idx="16" formatCode="General">
                  <c:v>0.43653799999999998</c:v>
                </c:pt>
                <c:pt idx="17" formatCode="General">
                  <c:v>0.37917099999999998</c:v>
                </c:pt>
                <c:pt idx="18" formatCode="General">
                  <c:v>0.32677</c:v>
                </c:pt>
                <c:pt idx="19" formatCode="General">
                  <c:v>0.27914800000000001</c:v>
                </c:pt>
                <c:pt idx="20" formatCode="General">
                  <c:v>0.23789199999999999</c:v>
                </c:pt>
                <c:pt idx="21" formatCode="General">
                  <c:v>0.20020199999999999</c:v>
                </c:pt>
                <c:pt idx="22" formatCode="General">
                  <c:v>0.16764599999999999</c:v>
                </c:pt>
                <c:pt idx="23" formatCode="General">
                  <c:v>0.14091300000000001</c:v>
                </c:pt>
                <c:pt idx="24" formatCode="General">
                  <c:v>0.117635</c:v>
                </c:pt>
                <c:pt idx="25" formatCode="General">
                  <c:v>9.7800999999999999E-2</c:v>
                </c:pt>
                <c:pt idx="26" formatCode="General">
                  <c:v>8.0300999999999997E-2</c:v>
                </c:pt>
                <c:pt idx="27" formatCode="General">
                  <c:v>6.5800999999999998E-2</c:v>
                </c:pt>
                <c:pt idx="28" formatCode="General">
                  <c:v>5.4156000000000003E-2</c:v>
                </c:pt>
                <c:pt idx="29" formatCode="General">
                  <c:v>4.4356E-2</c:v>
                </c:pt>
                <c:pt idx="30" formatCode="General">
                  <c:v>3.6323000000000001E-2</c:v>
                </c:pt>
                <c:pt idx="31" formatCode="General">
                  <c:v>2.9066999999999999E-2</c:v>
                </c:pt>
                <c:pt idx="32" formatCode="General">
                  <c:v>2.3289000000000001E-2</c:v>
                </c:pt>
                <c:pt idx="33" formatCode="General">
                  <c:v>1.8488999999999998E-2</c:v>
                </c:pt>
                <c:pt idx="34" formatCode="General">
                  <c:v>1.4744999999999999E-2</c:v>
                </c:pt>
                <c:pt idx="35" formatCode="General">
                  <c:v>1.1722E-2</c:v>
                </c:pt>
                <c:pt idx="36" formatCode="General">
                  <c:v>9.5219999999999992E-3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  <c:pt idx="25">
                  <c:v>6.5</c:v>
                </c:pt>
                <c:pt idx="26">
                  <c:v>7</c:v>
                </c:pt>
                <c:pt idx="27">
                  <c:v>7.5</c:v>
                </c:pt>
                <c:pt idx="28">
                  <c:v>8</c:v>
                </c:pt>
                <c:pt idx="29">
                  <c:v>8.5</c:v>
                </c:pt>
                <c:pt idx="30">
                  <c:v>9</c:v>
                </c:pt>
                <c:pt idx="31">
                  <c:v>9.5</c:v>
                </c:pt>
                <c:pt idx="32">
                  <c:v>10</c:v>
                </c:pt>
                <c:pt idx="33">
                  <c:v>10.5</c:v>
                </c:pt>
                <c:pt idx="34">
                  <c:v>11</c:v>
                </c:pt>
                <c:pt idx="35">
                  <c:v>11.5</c:v>
                </c:pt>
                <c:pt idx="36">
                  <c:v>12</c:v>
                </c:pt>
              </c:numCache>
            </c:numRef>
          </c:xVal>
          <c:yVal>
            <c:numRef>
              <c:f>'Case 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04044032"/>
        <c:axId val="104045952"/>
      </c:scatterChart>
      <c:valAx>
        <c:axId val="10404403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4045952"/>
        <c:crosses val="autoZero"/>
        <c:crossBetween val="midCat"/>
      </c:valAx>
      <c:valAx>
        <c:axId val="10404595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404403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3'!$B$2:$K$2</c:f>
          <c:strCache>
            <c:ptCount val="1"/>
            <c:pt idx="0">
              <c:v>Case 3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3'!$D$4:$D$46</c:f>
              <c:numCache>
                <c:formatCode>General</c:formatCode>
                <c:ptCount val="43"/>
                <c:pt idx="0" formatCode="0.00E+00">
                  <c:v>1</c:v>
                </c:pt>
                <c:pt idx="1">
                  <c:v>0.99733300000000003</c:v>
                </c:pt>
                <c:pt idx="2">
                  <c:v>0.99123300000000003</c:v>
                </c:pt>
                <c:pt idx="3">
                  <c:v>0.98237799999999997</c:v>
                </c:pt>
                <c:pt idx="4">
                  <c:v>0.968499</c:v>
                </c:pt>
                <c:pt idx="5" formatCode="0.00E+00">
                  <c:v>0.94823100000000005</c:v>
                </c:pt>
                <c:pt idx="6">
                  <c:v>0.91823100000000002</c:v>
                </c:pt>
                <c:pt idx="7" formatCode="0.00E+00">
                  <c:v>0.87642900000000001</c:v>
                </c:pt>
                <c:pt idx="8">
                  <c:v>0.82542800000000005</c:v>
                </c:pt>
                <c:pt idx="9">
                  <c:v>0.761625</c:v>
                </c:pt>
                <c:pt idx="10">
                  <c:v>0.68942300000000001</c:v>
                </c:pt>
                <c:pt idx="11">
                  <c:v>0.60935399999999995</c:v>
                </c:pt>
                <c:pt idx="12">
                  <c:v>0.52748399999999995</c:v>
                </c:pt>
                <c:pt idx="13">
                  <c:v>0.448548</c:v>
                </c:pt>
                <c:pt idx="14">
                  <c:v>0.37354599999999999</c:v>
                </c:pt>
                <c:pt idx="15">
                  <c:v>0.30514400000000003</c:v>
                </c:pt>
                <c:pt idx="16">
                  <c:v>0.24587500000000001</c:v>
                </c:pt>
                <c:pt idx="17">
                  <c:v>0.19394</c:v>
                </c:pt>
                <c:pt idx="18">
                  <c:v>0.15060499999999999</c:v>
                </c:pt>
                <c:pt idx="19">
                  <c:v>0.113537</c:v>
                </c:pt>
                <c:pt idx="20">
                  <c:v>8.1803000000000001E-2</c:v>
                </c:pt>
                <c:pt idx="21">
                  <c:v>6.0068999999999997E-2</c:v>
                </c:pt>
                <c:pt idx="22">
                  <c:v>4.1935E-2</c:v>
                </c:pt>
                <c:pt idx="23">
                  <c:v>2.9000999999999999E-2</c:v>
                </c:pt>
                <c:pt idx="24">
                  <c:v>2.1333999999999999E-2</c:v>
                </c:pt>
                <c:pt idx="25">
                  <c:v>1.4334E-2</c:v>
                </c:pt>
                <c:pt idx="26">
                  <c:v>1.0267E-2</c:v>
                </c:pt>
                <c:pt idx="27">
                  <c:v>6.5339999999999999E-3</c:v>
                </c:pt>
                <c:pt idx="28">
                  <c:v>4.1330000000000004E-3</c:v>
                </c:pt>
                <c:pt idx="29">
                  <c:v>2.333E-3</c:v>
                </c:pt>
                <c:pt idx="30">
                  <c:v>1.8E-3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04814464"/>
        <c:axId val="104833024"/>
      </c:scatterChart>
      <c:valAx>
        <c:axId val="10481446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4833024"/>
        <c:crosses val="autoZero"/>
        <c:crossBetween val="midCat"/>
      </c:valAx>
      <c:valAx>
        <c:axId val="10483302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4814464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4'!$B$2:$K$2</c:f>
          <c:strCache>
            <c:ptCount val="1"/>
            <c:pt idx="0">
              <c:v>Case 4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4'!$D$4:$D$46</c:f>
              <c:numCache>
                <c:formatCode>General</c:formatCode>
                <c:ptCount val="43"/>
                <c:pt idx="0" formatCode="0.00E+00">
                  <c:v>1</c:v>
                </c:pt>
                <c:pt idx="1">
                  <c:v>0.99733300000000003</c:v>
                </c:pt>
                <c:pt idx="2">
                  <c:v>0.99123300000000003</c:v>
                </c:pt>
                <c:pt idx="3">
                  <c:v>0.98237799999999997</c:v>
                </c:pt>
                <c:pt idx="4">
                  <c:v>0.97423199999999999</c:v>
                </c:pt>
                <c:pt idx="5">
                  <c:v>0.95089800000000002</c:v>
                </c:pt>
                <c:pt idx="6">
                  <c:v>0.92349700000000001</c:v>
                </c:pt>
                <c:pt idx="7">
                  <c:v>0.88516300000000003</c:v>
                </c:pt>
                <c:pt idx="8">
                  <c:v>0.83516100000000004</c:v>
                </c:pt>
                <c:pt idx="9">
                  <c:v>0.779026</c:v>
                </c:pt>
                <c:pt idx="10">
                  <c:v>0.70889000000000002</c:v>
                </c:pt>
                <c:pt idx="11">
                  <c:v>0.63515500000000003</c:v>
                </c:pt>
                <c:pt idx="12">
                  <c:v>0.55995200000000001</c:v>
                </c:pt>
                <c:pt idx="13">
                  <c:v>0.48094900000000002</c:v>
                </c:pt>
                <c:pt idx="14">
                  <c:v>0.40228000000000003</c:v>
                </c:pt>
                <c:pt idx="15">
                  <c:v>0.33074399999999998</c:v>
                </c:pt>
                <c:pt idx="16">
                  <c:v>0.26594200000000001</c:v>
                </c:pt>
                <c:pt idx="17">
                  <c:v>0.215007</c:v>
                </c:pt>
                <c:pt idx="18">
                  <c:v>0.16620599999999999</c:v>
                </c:pt>
                <c:pt idx="19">
                  <c:v>0.124804</c:v>
                </c:pt>
                <c:pt idx="20">
                  <c:v>9.2535999999999993E-2</c:v>
                </c:pt>
                <c:pt idx="21">
                  <c:v>6.7268999999999995E-2</c:v>
                </c:pt>
                <c:pt idx="22">
                  <c:v>4.9202000000000003E-2</c:v>
                </c:pt>
                <c:pt idx="23">
                  <c:v>3.5468E-2</c:v>
                </c:pt>
                <c:pt idx="24">
                  <c:v>2.3734000000000002E-2</c:v>
                </c:pt>
                <c:pt idx="25">
                  <c:v>1.6133999999999999E-2</c:v>
                </c:pt>
                <c:pt idx="26">
                  <c:v>1.1067E-2</c:v>
                </c:pt>
                <c:pt idx="27">
                  <c:v>7.1339999999999997E-3</c:v>
                </c:pt>
                <c:pt idx="28">
                  <c:v>4.6670000000000001E-3</c:v>
                </c:pt>
                <c:pt idx="29">
                  <c:v>3.2000000000000002E-3</c:v>
                </c:pt>
                <c:pt idx="30">
                  <c:v>2.2669999999999999E-3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4'!$B$4:$B$46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15996928"/>
        <c:axId val="116072832"/>
      </c:scatterChart>
      <c:valAx>
        <c:axId val="11599692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6072832"/>
        <c:crosses val="autoZero"/>
        <c:crossBetween val="midCat"/>
      </c:valAx>
      <c:valAx>
        <c:axId val="1160728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5996928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5'!$B$2:$K$2</c:f>
          <c:strCache>
            <c:ptCount val="1"/>
            <c:pt idx="0">
              <c:v>Case 5 BLER</c:v>
            </c:pt>
          </c:strCache>
        </c:strRef>
      </c:tx>
      <c:layout/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5'!$D$4:$D$46</c:f>
              <c:numCache>
                <c:formatCode>General</c:formatCode>
                <c:ptCount val="43"/>
                <c:pt idx="0">
                  <c:v>0.99977799999999994</c:v>
                </c:pt>
                <c:pt idx="1">
                  <c:v>0.99933300000000003</c:v>
                </c:pt>
                <c:pt idx="2">
                  <c:v>0.99733300000000003</c:v>
                </c:pt>
                <c:pt idx="3">
                  <c:v>0.99222200000000005</c:v>
                </c:pt>
                <c:pt idx="4">
                  <c:v>0.96783200000000003</c:v>
                </c:pt>
                <c:pt idx="5" formatCode="0.00E+00">
                  <c:v>0.94789800000000002</c:v>
                </c:pt>
                <c:pt idx="6">
                  <c:v>0.91889699999999996</c:v>
                </c:pt>
                <c:pt idx="7" formatCode="0.00E+00">
                  <c:v>0.87929599999999997</c:v>
                </c:pt>
                <c:pt idx="8">
                  <c:v>0.82522799999999996</c:v>
                </c:pt>
                <c:pt idx="9">
                  <c:v>0.75835900000000001</c:v>
                </c:pt>
                <c:pt idx="10">
                  <c:v>0.68662299999999998</c:v>
                </c:pt>
                <c:pt idx="11">
                  <c:v>0.61015399999999997</c:v>
                </c:pt>
                <c:pt idx="12">
                  <c:v>0.53055099999999999</c:v>
                </c:pt>
                <c:pt idx="13">
                  <c:v>0.454148</c:v>
                </c:pt>
                <c:pt idx="14">
                  <c:v>0.37714599999999998</c:v>
                </c:pt>
                <c:pt idx="15">
                  <c:v>0.30880999999999997</c:v>
                </c:pt>
                <c:pt idx="16">
                  <c:v>0.24667500000000001</c:v>
                </c:pt>
                <c:pt idx="17">
                  <c:v>0.19520699999999999</c:v>
                </c:pt>
                <c:pt idx="18">
                  <c:v>0.14993799999999999</c:v>
                </c:pt>
                <c:pt idx="19">
                  <c:v>0.11466999999999999</c:v>
                </c:pt>
                <c:pt idx="20">
                  <c:v>8.4536E-2</c:v>
                </c:pt>
                <c:pt idx="21">
                  <c:v>6.0734999999999997E-2</c:v>
                </c:pt>
                <c:pt idx="22">
                  <c:v>4.3667999999999998E-2</c:v>
                </c:pt>
                <c:pt idx="23">
                  <c:v>3.1334000000000001E-2</c:v>
                </c:pt>
                <c:pt idx="24">
                  <c:v>2.2533999999999998E-2</c:v>
                </c:pt>
                <c:pt idx="25">
                  <c:v>1.4867E-2</c:v>
                </c:pt>
                <c:pt idx="26">
                  <c:v>1.06E-2</c:v>
                </c:pt>
                <c:pt idx="27">
                  <c:v>7.0000000000000001E-3</c:v>
                </c:pt>
                <c:pt idx="28">
                  <c:v>4.7999999999999996E-3</c:v>
                </c:pt>
                <c:pt idx="29">
                  <c:v>2.5330000000000001E-3</c:v>
                </c:pt>
                <c:pt idx="30">
                  <c:v>1.467E-3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5'!$B$4:$B$46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19532160"/>
        <c:axId val="119534336"/>
      </c:scatterChart>
      <c:valAx>
        <c:axId val="11953216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  <c:layout/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9534336"/>
        <c:crosses val="autoZero"/>
        <c:crossBetween val="midCat"/>
      </c:valAx>
      <c:valAx>
        <c:axId val="11953433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9532160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6'!$B$2:$K$2</c:f>
          <c:strCache>
            <c:ptCount val="1"/>
            <c:pt idx="0">
              <c:v>Case 6 BLER</c:v>
            </c:pt>
          </c:strCache>
        </c:strRef>
      </c:tx>
      <c:layout/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6'!$D$4:$D$46</c:f>
              <c:numCache>
                <c:formatCode>General</c:formatCode>
                <c:ptCount val="43"/>
                <c:pt idx="0">
                  <c:v>1</c:v>
                </c:pt>
                <c:pt idx="1">
                  <c:v>0.998</c:v>
                </c:pt>
                <c:pt idx="2">
                  <c:v>0.995556</c:v>
                </c:pt>
                <c:pt idx="3">
                  <c:v>0.98844399999999999</c:v>
                </c:pt>
                <c:pt idx="4">
                  <c:v>0.97244399999999998</c:v>
                </c:pt>
                <c:pt idx="5">
                  <c:v>0.94996499999999995</c:v>
                </c:pt>
                <c:pt idx="6">
                  <c:v>0.92156400000000005</c:v>
                </c:pt>
                <c:pt idx="7">
                  <c:v>0.88589600000000002</c:v>
                </c:pt>
                <c:pt idx="8">
                  <c:v>0.83889499999999995</c:v>
                </c:pt>
                <c:pt idx="9">
                  <c:v>0.78215900000000005</c:v>
                </c:pt>
                <c:pt idx="10">
                  <c:v>0.71055699999999999</c:v>
                </c:pt>
                <c:pt idx="11">
                  <c:v>0.63482099999999997</c:v>
                </c:pt>
                <c:pt idx="12">
                  <c:v>0.56055200000000005</c:v>
                </c:pt>
                <c:pt idx="13">
                  <c:v>0.47948299999999999</c:v>
                </c:pt>
                <c:pt idx="14">
                  <c:v>0.40001300000000001</c:v>
                </c:pt>
                <c:pt idx="15">
                  <c:v>0.33114399999999999</c:v>
                </c:pt>
                <c:pt idx="16">
                  <c:v>0.266876</c:v>
                </c:pt>
                <c:pt idx="17">
                  <c:v>0.21354000000000001</c:v>
                </c:pt>
                <c:pt idx="18">
                  <c:v>0.16467200000000001</c:v>
                </c:pt>
                <c:pt idx="19">
                  <c:v>0.12620400000000001</c:v>
                </c:pt>
                <c:pt idx="20">
                  <c:v>9.3670000000000003E-2</c:v>
                </c:pt>
                <c:pt idx="21">
                  <c:v>6.7535999999999999E-2</c:v>
                </c:pt>
                <c:pt idx="22">
                  <c:v>4.9935E-2</c:v>
                </c:pt>
                <c:pt idx="23">
                  <c:v>3.4800999999999999E-2</c:v>
                </c:pt>
                <c:pt idx="24">
                  <c:v>2.4400999999999999E-2</c:v>
                </c:pt>
                <c:pt idx="25">
                  <c:v>1.5934E-2</c:v>
                </c:pt>
                <c:pt idx="26">
                  <c:v>1.0666999999999999E-2</c:v>
                </c:pt>
                <c:pt idx="27">
                  <c:v>6.7999999999999996E-3</c:v>
                </c:pt>
                <c:pt idx="28">
                  <c:v>4.333E-3</c:v>
                </c:pt>
                <c:pt idx="29">
                  <c:v>2.9329999999999998E-3</c:v>
                </c:pt>
                <c:pt idx="30">
                  <c:v>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6'!$B$4:$B$46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  <c:pt idx="25">
                  <c:v>2.5</c:v>
                </c:pt>
                <c:pt idx="26">
                  <c:v>3</c:v>
                </c:pt>
                <c:pt idx="27">
                  <c:v>3.5</c:v>
                </c:pt>
                <c:pt idx="28">
                  <c:v>4</c:v>
                </c:pt>
                <c:pt idx="29">
                  <c:v>4.5</c:v>
                </c:pt>
                <c:pt idx="30">
                  <c:v>5</c:v>
                </c:pt>
              </c:numCache>
            </c:numRef>
          </c:xVal>
          <c:yVal>
            <c:numRef>
              <c:f>'Case 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1351168"/>
        <c:axId val="121365632"/>
      </c:scatterChart>
      <c:valAx>
        <c:axId val="12135116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  <c:layout/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1365632"/>
        <c:crosses val="autoZero"/>
        <c:crossBetween val="midCat"/>
      </c:valAx>
      <c:valAx>
        <c:axId val="12136563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1351168"/>
        <c:crosses val="autoZero"/>
        <c:crossBetween val="midCat"/>
      </c:valAx>
    </c:plotArea>
    <c:legend>
      <c:legendPos val="r"/>
      <c:layout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9'!$B$2:$K$2</c:f>
          <c:strCache>
            <c:ptCount val="1"/>
            <c:pt idx="0">
              <c:v>Case 9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9'!$C$3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9'!$D$3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>
                  <c:v>1</c:v>
                </c:pt>
                <c:pt idx="4" formatCode="General">
                  <c:v>0.99977799999999994</c:v>
                </c:pt>
                <c:pt idx="5" formatCode="General">
                  <c:v>0.99933300000000003</c:v>
                </c:pt>
                <c:pt idx="6" formatCode="General">
                  <c:v>0.99733300000000003</c:v>
                </c:pt>
                <c:pt idx="7" formatCode="General">
                  <c:v>0.99222200000000005</c:v>
                </c:pt>
                <c:pt idx="8" formatCode="General">
                  <c:v>0.97755599999999998</c:v>
                </c:pt>
                <c:pt idx="9" formatCode="General">
                  <c:v>0.94688899999999998</c:v>
                </c:pt>
                <c:pt idx="10" formatCode="General">
                  <c:v>0.89888900000000005</c:v>
                </c:pt>
                <c:pt idx="11" formatCode="General">
                  <c:v>0.82088899999999998</c:v>
                </c:pt>
                <c:pt idx="12" formatCode="General">
                  <c:v>0.71911099999999994</c:v>
                </c:pt>
                <c:pt idx="13" formatCode="General">
                  <c:v>0.58911100000000005</c:v>
                </c:pt>
                <c:pt idx="14" formatCode="General">
                  <c:v>0.45733299999999999</c:v>
                </c:pt>
                <c:pt idx="15" formatCode="General">
                  <c:v>0.32244400000000001</c:v>
                </c:pt>
                <c:pt idx="16" formatCode="General">
                  <c:v>0.214222</c:v>
                </c:pt>
                <c:pt idx="17" formatCode="General">
                  <c:v>0.13311100000000001</c:v>
                </c:pt>
                <c:pt idx="18" formatCode="General">
                  <c:v>7.4443999999999996E-2</c:v>
                </c:pt>
                <c:pt idx="19" formatCode="General">
                  <c:v>4.0667000000000002E-2</c:v>
                </c:pt>
                <c:pt idx="20" formatCode="General">
                  <c:v>1.8667E-2</c:v>
                </c:pt>
                <c:pt idx="21" formatCode="General">
                  <c:v>7.3330000000000001E-3</c:v>
                </c:pt>
                <c:pt idx="22" formatCode="General">
                  <c:v>2.6670000000000001E-3</c:v>
                </c:pt>
                <c:pt idx="23" formatCode="General">
                  <c:v>1.333E-3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9'!$E$3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9'!$F$3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9'!$G$3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9'!$H$3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9'!$I$3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9'!$J$3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9'!$K$3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9'!$B$4:$B$46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9'!$K$4:$K$46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1552256"/>
        <c:axId val="121562624"/>
      </c:scatterChart>
      <c:valAx>
        <c:axId val="12155225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1562624"/>
        <c:crosses val="autoZero"/>
        <c:crossBetween val="midCat"/>
      </c:valAx>
      <c:valAx>
        <c:axId val="12156262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1552256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10'!$B$2:$K$2</c:f>
          <c:strCache>
            <c:ptCount val="1"/>
            <c:pt idx="0">
              <c:v>Case 10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10'!$C$3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10'!$D$3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0.99977800000000006</c:v>
                </c:pt>
                <c:pt idx="3">
                  <c:v>0.99933300000000003</c:v>
                </c:pt>
                <c:pt idx="4" formatCode="General">
                  <c:v>0.99911099999999997</c:v>
                </c:pt>
                <c:pt idx="5" formatCode="General">
                  <c:v>0.998</c:v>
                </c:pt>
                <c:pt idx="6" formatCode="General">
                  <c:v>0.995556</c:v>
                </c:pt>
                <c:pt idx="7" formatCode="General">
                  <c:v>0.98844399999999999</c:v>
                </c:pt>
                <c:pt idx="8" formatCode="General">
                  <c:v>0.97244399999999998</c:v>
                </c:pt>
                <c:pt idx="9" formatCode="General">
                  <c:v>0.94244399999999995</c:v>
                </c:pt>
                <c:pt idx="10" formatCode="General">
                  <c:v>0.89755600000000002</c:v>
                </c:pt>
                <c:pt idx="11" formatCode="General">
                  <c:v>0.82977800000000002</c:v>
                </c:pt>
                <c:pt idx="12" formatCode="General">
                  <c:v>0.73</c:v>
                </c:pt>
                <c:pt idx="13" formatCode="General">
                  <c:v>0.60777800000000004</c:v>
                </c:pt>
                <c:pt idx="14" formatCode="General">
                  <c:v>0.47755599999999998</c:v>
                </c:pt>
                <c:pt idx="15" formatCode="General">
                  <c:v>0.35755599999999998</c:v>
                </c:pt>
                <c:pt idx="16" formatCode="General">
                  <c:v>0.24311099999999999</c:v>
                </c:pt>
                <c:pt idx="17" formatCode="General">
                  <c:v>0.153111</c:v>
                </c:pt>
                <c:pt idx="18" formatCode="General">
                  <c:v>8.6221999999999993E-2</c:v>
                </c:pt>
                <c:pt idx="19" formatCode="General">
                  <c:v>4.4666999999999998E-2</c:v>
                </c:pt>
                <c:pt idx="20" formatCode="General">
                  <c:v>1.9778E-2</c:v>
                </c:pt>
                <c:pt idx="21" formatCode="General">
                  <c:v>9.5560000000000003E-3</c:v>
                </c:pt>
                <c:pt idx="22" formatCode="General">
                  <c:v>4.444E-3</c:v>
                </c:pt>
                <c:pt idx="23" formatCode="General">
                  <c:v>2E-3</c:v>
                </c:pt>
                <c:pt idx="24" formatCode="General">
                  <c:v>1.333E-3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10'!$E$3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10'!$F$3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10'!$G$3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10'!$H$3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10'!$I$3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10'!$J$3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10'!$K$3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10'!$B$4:$B$46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10'!$K$4:$K$46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1679872"/>
        <c:axId val="121681792"/>
      </c:scatterChart>
      <c:valAx>
        <c:axId val="12167987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1681792"/>
        <c:crosses val="autoZero"/>
        <c:crossBetween val="midCat"/>
      </c:valAx>
      <c:valAx>
        <c:axId val="12168179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167987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13'!$B$2:$K$2</c:f>
          <c:strCache>
            <c:ptCount val="1"/>
            <c:pt idx="0">
              <c:v>Case 13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13'!$D$4:$D$46</c:f>
              <c:numCache>
                <c:formatCode>General</c:formatCode>
                <c:ptCount val="4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0.99977799999999994</c:v>
                </c:pt>
                <c:pt idx="5">
                  <c:v>0.99977799999999994</c:v>
                </c:pt>
                <c:pt idx="6">
                  <c:v>0.99888900000000003</c:v>
                </c:pt>
                <c:pt idx="7">
                  <c:v>0.998</c:v>
                </c:pt>
                <c:pt idx="8">
                  <c:v>0.99311099999999997</c:v>
                </c:pt>
                <c:pt idx="9">
                  <c:v>0.97688900000000001</c:v>
                </c:pt>
                <c:pt idx="10">
                  <c:v>0.94555599999999995</c:v>
                </c:pt>
                <c:pt idx="11">
                  <c:v>0.89266699999999999</c:v>
                </c:pt>
                <c:pt idx="12">
                  <c:v>0.80666700000000002</c:v>
                </c:pt>
                <c:pt idx="13">
                  <c:v>0.69444399999999995</c:v>
                </c:pt>
                <c:pt idx="14">
                  <c:v>0.55222199999999999</c:v>
                </c:pt>
                <c:pt idx="15">
                  <c:v>0.40444400000000003</c:v>
                </c:pt>
                <c:pt idx="16">
                  <c:v>0.26888899999999999</c:v>
                </c:pt>
                <c:pt idx="17">
                  <c:v>0.16400000000000001</c:v>
                </c:pt>
                <c:pt idx="18">
                  <c:v>9.1332999999999998E-2</c:v>
                </c:pt>
                <c:pt idx="19">
                  <c:v>4.4221999999999997E-2</c:v>
                </c:pt>
                <c:pt idx="20">
                  <c:v>1.8667E-2</c:v>
                </c:pt>
                <c:pt idx="21">
                  <c:v>7.1110000000000001E-3</c:v>
                </c:pt>
                <c:pt idx="22">
                  <c:v>3.5560000000000001E-3</c:v>
                </c:pt>
                <c:pt idx="23">
                  <c:v>1.5560000000000001E-3</c:v>
                </c:pt>
                <c:pt idx="24">
                  <c:v>2.22E-4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13'!$B$4:$B$46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xVal>
          <c:yVal>
            <c:numRef>
              <c:f>'Case 13'!$K$4:$K$46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2188160"/>
        <c:axId val="122190080"/>
      </c:scatterChart>
      <c:valAx>
        <c:axId val="12218816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190080"/>
        <c:crosses val="autoZero"/>
        <c:crossBetween val="midCat"/>
      </c:valAx>
      <c:valAx>
        <c:axId val="12219008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188160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14'!$B$2:$K$2</c:f>
          <c:strCache>
            <c:ptCount val="1"/>
            <c:pt idx="0">
              <c:v>Case 14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14'!$C$3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14'!$D$3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0.95777800000000002</c:v>
                </c:pt>
                <c:pt idx="5" formatCode="General">
                  <c:v>0.91333299999999995</c:v>
                </c:pt>
                <c:pt idx="6" formatCode="General">
                  <c:v>0.83199999999999996</c:v>
                </c:pt>
                <c:pt idx="7" formatCode="General">
                  <c:v>0.72066699999999995</c:v>
                </c:pt>
                <c:pt idx="8" formatCode="General">
                  <c:v>0.566222</c:v>
                </c:pt>
                <c:pt idx="9" formatCode="General">
                  <c:v>0.40422200000000003</c:v>
                </c:pt>
                <c:pt idx="10" formatCode="General">
                  <c:v>0.26355600000000001</c:v>
                </c:pt>
                <c:pt idx="11" formatCode="General">
                  <c:v>0.159333</c:v>
                </c:pt>
                <c:pt idx="12" formatCode="General">
                  <c:v>7.5555999999999998E-2</c:v>
                </c:pt>
                <c:pt idx="13" formatCode="General">
                  <c:v>3.2000000000000001E-2</c:v>
                </c:pt>
                <c:pt idx="14" formatCode="General">
                  <c:v>1.0888999999999999E-2</c:v>
                </c:pt>
                <c:pt idx="15" formatCode="General">
                  <c:v>4.2220000000000001E-3</c:v>
                </c:pt>
                <c:pt idx="16" formatCode="General">
                  <c:v>1.333E-3</c:v>
                </c:pt>
                <c:pt idx="17" formatCode="General">
                  <c:v>4.44E-4</c:v>
                </c:pt>
                <c:pt idx="18" formatCode="General">
                  <c:v>0</c:v>
                </c:pt>
                <c:pt idx="19" formatCode="General">
                  <c:v>0</c:v>
                </c:pt>
                <c:pt idx="20" formatCode="General">
                  <c:v>0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14'!$E$3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14'!$F$3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14'!$G$3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14'!$H$3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14'!$I$3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14'!$J$3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14'!$K$3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14'!$B$4:$B$46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-2.5</c:v>
                </c:pt>
                <c:pt idx="2">
                  <c:v>-2</c:v>
                </c:pt>
                <c:pt idx="3">
                  <c:v>-1.5</c:v>
                </c:pt>
                <c:pt idx="4">
                  <c:v>-1</c:v>
                </c:pt>
                <c:pt idx="5">
                  <c:v>-0.5</c:v>
                </c:pt>
                <c:pt idx="6">
                  <c:v>0</c:v>
                </c:pt>
                <c:pt idx="7">
                  <c:v>0.5</c:v>
                </c:pt>
                <c:pt idx="8">
                  <c:v>1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3</c:v>
                </c:pt>
                <c:pt idx="13">
                  <c:v>3.5</c:v>
                </c:pt>
                <c:pt idx="14">
                  <c:v>4</c:v>
                </c:pt>
                <c:pt idx="15">
                  <c:v>4.5</c:v>
                </c:pt>
                <c:pt idx="16">
                  <c:v>5</c:v>
                </c:pt>
                <c:pt idx="17">
                  <c:v>5.5</c:v>
                </c:pt>
                <c:pt idx="18">
                  <c:v>6</c:v>
                </c:pt>
                <c:pt idx="19">
                  <c:v>6.5</c:v>
                </c:pt>
                <c:pt idx="20">
                  <c:v>7</c:v>
                </c:pt>
                <c:pt idx="21">
                  <c:v>7.5</c:v>
                </c:pt>
                <c:pt idx="22">
                  <c:v>8</c:v>
                </c:pt>
                <c:pt idx="23">
                  <c:v>8.5</c:v>
                </c:pt>
                <c:pt idx="24">
                  <c:v>9</c:v>
                </c:pt>
              </c:numCache>
            </c:numRef>
          </c:xVal>
          <c:yVal>
            <c:numRef>
              <c:f>'Case 14'!$K$4:$K$46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2311424"/>
        <c:axId val="122313344"/>
      </c:scatterChart>
      <c:valAx>
        <c:axId val="122311424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313344"/>
        <c:crosses val="autoZero"/>
        <c:crossBetween val="midCat"/>
      </c:valAx>
      <c:valAx>
        <c:axId val="12231334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311424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22'!$B$2:$K$2</c:f>
          <c:strCache>
            <c:ptCount val="1"/>
            <c:pt idx="0">
              <c:v>Case 22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22'!$C$3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22'!$D$3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0.90333300000000005</c:v>
                </c:pt>
                <c:pt idx="6" formatCode="General">
                  <c:v>0.83422200000000002</c:v>
                </c:pt>
                <c:pt idx="7" formatCode="General">
                  <c:v>0.73911099999999996</c:v>
                </c:pt>
                <c:pt idx="8" formatCode="General">
                  <c:v>0.622</c:v>
                </c:pt>
                <c:pt idx="9" formatCode="General">
                  <c:v>0.497778</c:v>
                </c:pt>
                <c:pt idx="10" formatCode="General">
                  <c:v>0.37288900000000003</c:v>
                </c:pt>
                <c:pt idx="11" formatCode="General">
                  <c:v>0.26155600000000001</c:v>
                </c:pt>
                <c:pt idx="12" formatCode="General">
                  <c:v>0.17444399999999999</c:v>
                </c:pt>
                <c:pt idx="13" formatCode="General">
                  <c:v>0.104889</c:v>
                </c:pt>
                <c:pt idx="14" formatCode="General">
                  <c:v>6.4667000000000002E-2</c:v>
                </c:pt>
                <c:pt idx="15" formatCode="General">
                  <c:v>3.4667000000000003E-2</c:v>
                </c:pt>
                <c:pt idx="16" formatCode="General">
                  <c:v>1.4888999999999999E-2</c:v>
                </c:pt>
                <c:pt idx="17" formatCode="General">
                  <c:v>6.4440000000000001E-3</c:v>
                </c:pt>
                <c:pt idx="18" formatCode="General">
                  <c:v>2E-3</c:v>
                </c:pt>
                <c:pt idx="19" formatCode="General">
                  <c:v>4.44E-4</c:v>
                </c:pt>
                <c:pt idx="20" formatCode="General">
                  <c:v>4.44E-4</c:v>
                </c:pt>
                <c:pt idx="21" formatCode="General">
                  <c:v>0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22'!$E$3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22'!$F$3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22'!$G$3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22'!$H$3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22'!$I$3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22'!$J$3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22'!$K$3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22'!$B$4:$B$46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22'!$K$4:$K$46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2487936"/>
        <c:axId val="122489856"/>
      </c:scatterChart>
      <c:valAx>
        <c:axId val="12248793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489856"/>
        <c:crosses val="autoZero"/>
        <c:crossBetween val="midCat"/>
      </c:valAx>
      <c:valAx>
        <c:axId val="12248985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487936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23'!$B$2:$K$2</c:f>
          <c:strCache>
            <c:ptCount val="1"/>
            <c:pt idx="0">
              <c:v>Case 23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23'!$C$3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23'!$D$3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23'!$D$4:$D$46</c:f>
              <c:numCache>
                <c:formatCode>0.00E+00</c:formatCode>
                <c:ptCount val="43"/>
                <c:pt idx="0" formatCode="General">
                  <c:v>0.99933300000000003</c:v>
                </c:pt>
                <c:pt idx="1">
                  <c:v>0.99733300000000003</c:v>
                </c:pt>
                <c:pt idx="2" formatCode="General">
                  <c:v>0.99222200000000005</c:v>
                </c:pt>
                <c:pt idx="3">
                  <c:v>0.97755599999999998</c:v>
                </c:pt>
                <c:pt idx="4" formatCode="General">
                  <c:v>0.94688899999999998</c:v>
                </c:pt>
                <c:pt idx="5" formatCode="General">
                  <c:v>0.90955600000000003</c:v>
                </c:pt>
                <c:pt idx="6" formatCode="General">
                  <c:v>0.84422200000000003</c:v>
                </c:pt>
                <c:pt idx="7" formatCode="General">
                  <c:v>0.75422199999999995</c:v>
                </c:pt>
                <c:pt idx="8" formatCode="General">
                  <c:v>0.63822199999999996</c:v>
                </c:pt>
                <c:pt idx="9" formatCode="General">
                  <c:v>0.50644400000000001</c:v>
                </c:pt>
                <c:pt idx="10" formatCode="General">
                  <c:v>0.37933299999999998</c:v>
                </c:pt>
                <c:pt idx="11" formatCode="General">
                  <c:v>0.26933299999999999</c:v>
                </c:pt>
                <c:pt idx="12" formatCode="General">
                  <c:v>0.16733300000000001</c:v>
                </c:pt>
                <c:pt idx="13" formatCode="General">
                  <c:v>0.1</c:v>
                </c:pt>
                <c:pt idx="14" formatCode="General">
                  <c:v>5.2666999999999999E-2</c:v>
                </c:pt>
                <c:pt idx="15" formatCode="General">
                  <c:v>2.3778000000000001E-2</c:v>
                </c:pt>
                <c:pt idx="16" formatCode="General">
                  <c:v>1.1556E-2</c:v>
                </c:pt>
                <c:pt idx="17" formatCode="General">
                  <c:v>4.8890000000000001E-3</c:v>
                </c:pt>
                <c:pt idx="18" formatCode="General">
                  <c:v>2E-3</c:v>
                </c:pt>
                <c:pt idx="19" formatCode="General">
                  <c:v>2.22E-4</c:v>
                </c:pt>
                <c:pt idx="20" formatCode="General">
                  <c:v>2.22E-4</c:v>
                </c:pt>
                <c:pt idx="21" formatCode="General">
                  <c:v>2.22E-4</c:v>
                </c:pt>
                <c:pt idx="22" formatCode="General">
                  <c:v>0</c:v>
                </c:pt>
                <c:pt idx="23" formatCode="General">
                  <c:v>0</c:v>
                </c:pt>
                <c:pt idx="24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23'!$E$3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23'!$F$3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23'!$G$3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23'!$H$3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23'!$I$3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23'!$J$3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23'!$K$3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23'!$B$4:$B$46</c:f>
              <c:numCache>
                <c:formatCode>General</c:formatCode>
                <c:ptCount val="43"/>
                <c:pt idx="0">
                  <c:v>-10</c:v>
                </c:pt>
                <c:pt idx="1">
                  <c:v>-9.5</c:v>
                </c:pt>
                <c:pt idx="2">
                  <c:v>-9</c:v>
                </c:pt>
                <c:pt idx="3">
                  <c:v>-8.5</c:v>
                </c:pt>
                <c:pt idx="4">
                  <c:v>-8</c:v>
                </c:pt>
                <c:pt idx="5">
                  <c:v>-7.5</c:v>
                </c:pt>
                <c:pt idx="6">
                  <c:v>-7</c:v>
                </c:pt>
                <c:pt idx="7">
                  <c:v>-6.5</c:v>
                </c:pt>
                <c:pt idx="8">
                  <c:v>-6</c:v>
                </c:pt>
                <c:pt idx="9">
                  <c:v>-5.5</c:v>
                </c:pt>
                <c:pt idx="10">
                  <c:v>-5</c:v>
                </c:pt>
                <c:pt idx="11">
                  <c:v>-4.5</c:v>
                </c:pt>
                <c:pt idx="12">
                  <c:v>-4</c:v>
                </c:pt>
                <c:pt idx="13">
                  <c:v>-3.5</c:v>
                </c:pt>
                <c:pt idx="14">
                  <c:v>-3</c:v>
                </c:pt>
                <c:pt idx="15">
                  <c:v>-2.5</c:v>
                </c:pt>
                <c:pt idx="16">
                  <c:v>-2</c:v>
                </c:pt>
                <c:pt idx="17">
                  <c:v>-1.5</c:v>
                </c:pt>
                <c:pt idx="18">
                  <c:v>-1</c:v>
                </c:pt>
                <c:pt idx="19">
                  <c:v>-0.5</c:v>
                </c:pt>
                <c:pt idx="20">
                  <c:v>0</c:v>
                </c:pt>
                <c:pt idx="21">
                  <c:v>0.5</c:v>
                </c:pt>
                <c:pt idx="22">
                  <c:v>1</c:v>
                </c:pt>
                <c:pt idx="23">
                  <c:v>1.5</c:v>
                </c:pt>
                <c:pt idx="24">
                  <c:v>2</c:v>
                </c:pt>
              </c:numCache>
            </c:numRef>
          </c:xVal>
          <c:yVal>
            <c:numRef>
              <c:f>'Case 23'!$K$4:$K$46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2611200"/>
        <c:axId val="122613120"/>
      </c:scatterChart>
      <c:valAx>
        <c:axId val="122611200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613120"/>
        <c:crosses val="autoZero"/>
        <c:crossBetween val="midCat"/>
      </c:valAx>
      <c:valAx>
        <c:axId val="122613120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2611200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24'!$B$2:$K$2</c:f>
          <c:strCache>
            <c:ptCount val="1"/>
            <c:pt idx="0">
              <c:v>Case 24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24'!$C$3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24'!$D$3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24'!$D$4:$D$46</c:f>
              <c:numCache>
                <c:formatCode>General</c:formatCode>
                <c:ptCount val="43"/>
                <c:pt idx="0">
                  <c:v>0.72356399999999998</c:v>
                </c:pt>
                <c:pt idx="1">
                  <c:v>0.67023460000000001</c:v>
                </c:pt>
                <c:pt idx="2">
                  <c:v>0.61824500000000004</c:v>
                </c:pt>
                <c:pt idx="3" formatCode="0.000_);[Red]\(0.000\)">
                  <c:v>0.57232400000000005</c:v>
                </c:pt>
                <c:pt idx="4">
                  <c:v>0.534667</c:v>
                </c:pt>
                <c:pt idx="5">
                  <c:v>0.471111</c:v>
                </c:pt>
                <c:pt idx="6">
                  <c:v>0.404889</c:v>
                </c:pt>
                <c:pt idx="7">
                  <c:v>0.34577799999999997</c:v>
                </c:pt>
                <c:pt idx="8">
                  <c:v>0.29644399999999999</c:v>
                </c:pt>
                <c:pt idx="9">
                  <c:v>0.26</c:v>
                </c:pt>
                <c:pt idx="10">
                  <c:v>0.220889</c:v>
                </c:pt>
                <c:pt idx="11">
                  <c:v>0.184444</c:v>
                </c:pt>
                <c:pt idx="12">
                  <c:v>0.155111</c:v>
                </c:pt>
                <c:pt idx="13">
                  <c:v>0.127556</c:v>
                </c:pt>
                <c:pt idx="14">
                  <c:v>0.105333</c:v>
                </c:pt>
                <c:pt idx="15">
                  <c:v>8.3111000000000004E-2</c:v>
                </c:pt>
                <c:pt idx="16">
                  <c:v>6.8444000000000005E-2</c:v>
                </c:pt>
                <c:pt idx="17">
                  <c:v>0.06</c:v>
                </c:pt>
                <c:pt idx="18">
                  <c:v>4.8000000000000001E-2</c:v>
                </c:pt>
                <c:pt idx="19">
                  <c:v>3.8667E-2</c:v>
                </c:pt>
                <c:pt idx="20">
                  <c:v>2.9777999999999999E-2</c:v>
                </c:pt>
                <c:pt idx="21">
                  <c:v>2.1777999999999999E-2</c:v>
                </c:pt>
                <c:pt idx="22">
                  <c:v>1.7777999999999999E-2</c:v>
                </c:pt>
                <c:pt idx="23">
                  <c:v>1.2E-2</c:v>
                </c:pt>
                <c:pt idx="24">
                  <c:v>8.8889999999999993E-3</c:v>
                </c:pt>
                <c:pt idx="25">
                  <c:v>7.5560000000000002E-3</c:v>
                </c:pt>
                <c:pt idx="26">
                  <c:v>6.6670000000000002E-3</c:v>
                </c:pt>
                <c:pt idx="27">
                  <c:v>3.5560000000000001E-3</c:v>
                </c:pt>
                <c:pt idx="28">
                  <c:v>2.222E-3</c:v>
                </c:pt>
                <c:pt idx="29">
                  <c:v>2.222E-3</c:v>
                </c:pt>
                <c:pt idx="30">
                  <c:v>2.222E-3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24'!$E$3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24'!$F$3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24'!$G$3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24'!$H$3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24'!$I$3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24'!$J$3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24'!$K$3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24'!$B$4:$B$46</c:f>
              <c:numCache>
                <c:formatCode>General</c:formatCode>
                <c:ptCount val="43"/>
                <c:pt idx="0">
                  <c:v>-9</c:v>
                </c:pt>
                <c:pt idx="1">
                  <c:v>-8.5</c:v>
                </c:pt>
                <c:pt idx="2">
                  <c:v>-8</c:v>
                </c:pt>
                <c:pt idx="3">
                  <c:v>-7.5</c:v>
                </c:pt>
                <c:pt idx="4">
                  <c:v>-7</c:v>
                </c:pt>
                <c:pt idx="5">
                  <c:v>-6.5</c:v>
                </c:pt>
                <c:pt idx="6">
                  <c:v>-6</c:v>
                </c:pt>
                <c:pt idx="7">
                  <c:v>-5.5</c:v>
                </c:pt>
                <c:pt idx="8">
                  <c:v>-5</c:v>
                </c:pt>
                <c:pt idx="9">
                  <c:v>-4.5</c:v>
                </c:pt>
                <c:pt idx="10">
                  <c:v>-4</c:v>
                </c:pt>
                <c:pt idx="11">
                  <c:v>-3.5</c:v>
                </c:pt>
                <c:pt idx="12">
                  <c:v>-3</c:v>
                </c:pt>
                <c:pt idx="13">
                  <c:v>-2.5</c:v>
                </c:pt>
                <c:pt idx="14">
                  <c:v>-2</c:v>
                </c:pt>
                <c:pt idx="15">
                  <c:v>-1.5</c:v>
                </c:pt>
                <c:pt idx="16">
                  <c:v>-1</c:v>
                </c:pt>
                <c:pt idx="17">
                  <c:v>-0.5</c:v>
                </c:pt>
                <c:pt idx="18">
                  <c:v>0</c:v>
                </c:pt>
                <c:pt idx="19">
                  <c:v>0.5</c:v>
                </c:pt>
                <c:pt idx="20">
                  <c:v>1</c:v>
                </c:pt>
                <c:pt idx="21">
                  <c:v>1.5</c:v>
                </c:pt>
                <c:pt idx="22">
                  <c:v>2</c:v>
                </c:pt>
                <c:pt idx="23">
                  <c:v>2.5</c:v>
                </c:pt>
                <c:pt idx="24">
                  <c:v>3</c:v>
                </c:pt>
                <c:pt idx="25">
                  <c:v>3.5</c:v>
                </c:pt>
                <c:pt idx="26">
                  <c:v>4</c:v>
                </c:pt>
                <c:pt idx="27">
                  <c:v>4.5</c:v>
                </c:pt>
                <c:pt idx="28">
                  <c:v>5</c:v>
                </c:pt>
                <c:pt idx="29">
                  <c:v>5.5</c:v>
                </c:pt>
                <c:pt idx="30">
                  <c:v>6</c:v>
                </c:pt>
              </c:numCache>
            </c:numRef>
          </c:xVal>
          <c:yVal>
            <c:numRef>
              <c:f>'Case 24'!$K$4:$K$46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7190912"/>
        <c:axId val="127197184"/>
      </c:scatterChart>
      <c:valAx>
        <c:axId val="127190912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7197184"/>
        <c:crosses val="autoZero"/>
        <c:crossBetween val="midCat"/>
      </c:valAx>
      <c:valAx>
        <c:axId val="127197184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7190912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25'!$B$2:$K$2</c:f>
          <c:strCache>
            <c:ptCount val="1"/>
            <c:pt idx="0">
              <c:v>Case 25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25'!$C$3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25'!$D$3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1</c:v>
                </c:pt>
                <c:pt idx="3" formatCode="General">
                  <c:v>0.99996700000000005</c:v>
                </c:pt>
                <c:pt idx="4" formatCode="General">
                  <c:v>1</c:v>
                </c:pt>
                <c:pt idx="5" formatCode="General">
                  <c:v>0.99960000000000004</c:v>
                </c:pt>
                <c:pt idx="6" formatCode="General">
                  <c:v>0.99650000000000005</c:v>
                </c:pt>
                <c:pt idx="7" formatCode="General">
                  <c:v>0.99339999999999995</c:v>
                </c:pt>
                <c:pt idx="8" formatCode="General">
                  <c:v>0.96776549999999995</c:v>
                </c:pt>
                <c:pt idx="9" formatCode="General">
                  <c:v>0.94213100000000005</c:v>
                </c:pt>
                <c:pt idx="10" formatCode="General">
                  <c:v>0.84349450000000004</c:v>
                </c:pt>
                <c:pt idx="11" formatCode="General">
                  <c:v>0.74485800000000002</c:v>
                </c:pt>
                <c:pt idx="12" formatCode="General">
                  <c:v>0.57371899999999998</c:v>
                </c:pt>
                <c:pt idx="13" formatCode="General">
                  <c:v>0.40257999999999999</c:v>
                </c:pt>
                <c:pt idx="14" formatCode="General">
                  <c:v>0.26644200000000001</c:v>
                </c:pt>
                <c:pt idx="15" formatCode="General">
                  <c:v>0.130304</c:v>
                </c:pt>
                <c:pt idx="16" formatCode="General">
                  <c:v>6.1235999999999999E-2</c:v>
                </c:pt>
                <c:pt idx="17" formatCode="General">
                  <c:v>2.3033999999999999E-2</c:v>
                </c:pt>
                <c:pt idx="18" formatCode="General">
                  <c:v>9.2130000000000007E-3</c:v>
                </c:pt>
                <c:pt idx="19" formatCode="General">
                  <c:v>3.0999999999999999E-3</c:v>
                </c:pt>
                <c:pt idx="20" formatCode="General">
                  <c:v>9.8743000000000008E-4</c:v>
                </c:pt>
                <c:pt idx="21" formatCode="General">
                  <c:v>2.6699999999999998E-4</c:v>
                </c:pt>
                <c:pt idx="22" formatCode="General">
                  <c:v>8.0000000000000007E-5</c:v>
                </c:pt>
                <c:pt idx="23" formatCode="General">
                  <c:v>3.3000000000000003E-5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25'!$E$3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25'!$F$3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25'!$G$3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25'!$H$3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25'!$I$3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25'!$J$3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25'!$K$3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25'!$B$4:$B$46</c:f>
              <c:numCache>
                <c:formatCode>General</c:formatCode>
                <c:ptCount val="43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'Case 25'!$K$4:$K$46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7383808"/>
        <c:axId val="127394176"/>
      </c:scatterChart>
      <c:valAx>
        <c:axId val="12738380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7394176"/>
        <c:crosses val="autoZero"/>
        <c:crossBetween val="midCat"/>
      </c:valAx>
      <c:valAx>
        <c:axId val="127394176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7383808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'Case 26'!$B$2:$K$2</c:f>
          <c:strCache>
            <c:ptCount val="1"/>
            <c:pt idx="0">
              <c:v>Case 26 BLER</c:v>
            </c:pt>
          </c:strCache>
        </c:strRef>
      </c:tx>
      <c:txPr>
        <a:bodyPr/>
        <a:lstStyle/>
        <a:p>
          <a:pPr>
            <a:defRPr lang="en-US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3672"/>
          <c:h val="0.68181912761220431"/>
        </c:manualLayout>
      </c:layout>
      <c:scatterChart>
        <c:scatterStyle val="smoothMarker"/>
        <c:ser>
          <c:idx val="0"/>
          <c:order val="0"/>
          <c:tx>
            <c:strRef>
              <c:f>'Case 26'!$C$3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26'!$C$4:$C$46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1"/>
          <c:order val="1"/>
          <c:tx>
            <c:strRef>
              <c:f>'Case 26'!$D$3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26'!$D$4:$D$46</c:f>
              <c:numCache>
                <c:formatCode>0.00E+00</c:formatCode>
                <c:ptCount val="43"/>
                <c:pt idx="0" formatCode="General">
                  <c:v>1</c:v>
                </c:pt>
                <c:pt idx="1">
                  <c:v>1</c:v>
                </c:pt>
                <c:pt idx="2" formatCode="General">
                  <c:v>0.99950000000000006</c:v>
                </c:pt>
                <c:pt idx="3" formatCode="General">
                  <c:v>0.99599800000000005</c:v>
                </c:pt>
                <c:pt idx="4" formatCode="General">
                  <c:v>0.99249600000000004</c:v>
                </c:pt>
                <c:pt idx="5" formatCode="General">
                  <c:v>0.94122050000000002</c:v>
                </c:pt>
                <c:pt idx="6" formatCode="General">
                  <c:v>0.88994499999999999</c:v>
                </c:pt>
                <c:pt idx="7" formatCode="General">
                  <c:v>0.70235099999999995</c:v>
                </c:pt>
                <c:pt idx="8" formatCode="General">
                  <c:v>0.51475700000000002</c:v>
                </c:pt>
                <c:pt idx="9" formatCode="General">
                  <c:v>0.318409</c:v>
                </c:pt>
                <c:pt idx="10" formatCode="General">
                  <c:v>0.122061</c:v>
                </c:pt>
                <c:pt idx="11" formatCode="General">
                  <c:v>3.5124000000000002E-2</c:v>
                </c:pt>
                <c:pt idx="12" formatCode="General">
                  <c:v>7.0039999999999998E-3</c:v>
                </c:pt>
                <c:pt idx="13" formatCode="General">
                  <c:v>5.3399999999999997E-4</c:v>
                </c:pt>
                <c:pt idx="14" formatCode="General">
                  <c:v>0</c:v>
                </c:pt>
                <c:pt idx="15" formatCode="General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'Case 26'!$E$3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26'!$E$4:$E$46</c:f>
              <c:numCache>
                <c:formatCode>0.00E+00</c:formatCode>
                <c:ptCount val="43"/>
              </c:numCache>
            </c:numRef>
          </c:yVal>
          <c:smooth val="1"/>
        </c:ser>
        <c:ser>
          <c:idx val="3"/>
          <c:order val="3"/>
          <c:tx>
            <c:strRef>
              <c:f>'Case 26'!$F$3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26'!$F$4:$F$46</c:f>
              <c:numCache>
                <c:formatCode>0.000</c:formatCode>
                <c:ptCount val="43"/>
              </c:numCache>
            </c:numRef>
          </c:yVal>
          <c:smooth val="1"/>
        </c:ser>
        <c:ser>
          <c:idx val="4"/>
          <c:order val="4"/>
          <c:tx>
            <c:strRef>
              <c:f>'Case 26'!$G$3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26'!$G$4:$G$46</c:f>
              <c:numCache>
                <c:formatCode>General</c:formatCode>
                <c:ptCount val="43"/>
              </c:numCache>
            </c:numRef>
          </c:yVal>
          <c:smooth val="1"/>
        </c:ser>
        <c:ser>
          <c:idx val="5"/>
          <c:order val="5"/>
          <c:tx>
            <c:strRef>
              <c:f>'Case 26'!$H$3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26'!$H$4:$H$46</c:f>
              <c:numCache>
                <c:formatCode>0.0000_);[Red]\(0.0000\)</c:formatCode>
                <c:ptCount val="43"/>
              </c:numCache>
            </c:numRef>
          </c:yVal>
          <c:smooth val="1"/>
        </c:ser>
        <c:ser>
          <c:idx val="6"/>
          <c:order val="6"/>
          <c:tx>
            <c:strRef>
              <c:f>'Case 26'!$I$3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26'!$I$4:$I$46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7"/>
          <c:order val="7"/>
          <c:tx>
            <c:strRef>
              <c:f>'Case 26'!$J$3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26'!$J$4:$J$46</c:f>
              <c:numCache>
                <c:formatCode>0.000_);[Red]\(0.000\)</c:formatCode>
                <c:ptCount val="43"/>
              </c:numCache>
            </c:numRef>
          </c:yVal>
          <c:smooth val="1"/>
        </c:ser>
        <c:ser>
          <c:idx val="8"/>
          <c:order val="8"/>
          <c:tx>
            <c:strRef>
              <c:f>'Case 26'!$K$3</c:f>
              <c:strCache>
                <c:ptCount val="1"/>
                <c:pt idx="0">
                  <c:v>Company</c:v>
                </c:pt>
              </c:strCache>
            </c:strRef>
          </c:tx>
          <c:xVal>
            <c:numRef>
              <c:f>'Case 26'!$B$4:$B$46</c:f>
              <c:numCache>
                <c:formatCode>General</c:formatCode>
                <c:ptCount val="43"/>
                <c:pt idx="0">
                  <c:v>-6</c:v>
                </c:pt>
                <c:pt idx="1">
                  <c:v>-5.75</c:v>
                </c:pt>
                <c:pt idx="2">
                  <c:v>-5.5</c:v>
                </c:pt>
                <c:pt idx="3">
                  <c:v>-5.25</c:v>
                </c:pt>
                <c:pt idx="4">
                  <c:v>-5</c:v>
                </c:pt>
                <c:pt idx="5">
                  <c:v>-4.75</c:v>
                </c:pt>
                <c:pt idx="6">
                  <c:v>-4.5</c:v>
                </c:pt>
                <c:pt idx="7">
                  <c:v>-4.25</c:v>
                </c:pt>
                <c:pt idx="8">
                  <c:v>-4</c:v>
                </c:pt>
                <c:pt idx="9">
                  <c:v>-3.75</c:v>
                </c:pt>
                <c:pt idx="10">
                  <c:v>-3.5</c:v>
                </c:pt>
                <c:pt idx="11">
                  <c:v>-3.25</c:v>
                </c:pt>
                <c:pt idx="12">
                  <c:v>-3</c:v>
                </c:pt>
                <c:pt idx="13">
                  <c:v>-2.75</c:v>
                </c:pt>
                <c:pt idx="14">
                  <c:v>-2.5</c:v>
                </c:pt>
                <c:pt idx="15">
                  <c:v>-2.25</c:v>
                </c:pt>
                <c:pt idx="16">
                  <c:v>-2</c:v>
                </c:pt>
                <c:pt idx="17">
                  <c:v>-1.75</c:v>
                </c:pt>
                <c:pt idx="18">
                  <c:v>-1.5</c:v>
                </c:pt>
                <c:pt idx="19">
                  <c:v>-1.25</c:v>
                </c:pt>
                <c:pt idx="20">
                  <c:v>-1</c:v>
                </c:pt>
                <c:pt idx="21">
                  <c:v>-0.75</c:v>
                </c:pt>
                <c:pt idx="22">
                  <c:v>-0.5</c:v>
                </c:pt>
                <c:pt idx="23">
                  <c:v>-0.25</c:v>
                </c:pt>
                <c:pt idx="24">
                  <c:v>0</c:v>
                </c:pt>
              </c:numCache>
            </c:numRef>
          </c:xVal>
          <c:yVal>
            <c:numRef>
              <c:f>'Case 26'!$K$4:$K$46</c:f>
              <c:numCache>
                <c:formatCode>0.000_);[Red]\(0.000\)</c:formatCode>
                <c:ptCount val="43"/>
              </c:numCache>
            </c:numRef>
          </c:yVal>
          <c:smooth val="1"/>
        </c:ser>
        <c:axId val="128617088"/>
        <c:axId val="128631552"/>
      </c:scatterChart>
      <c:valAx>
        <c:axId val="128617088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CINR [dB]</a:t>
                </a:r>
              </a:p>
            </c:rich>
          </c:tx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8631552"/>
        <c:crosses val="autoZero"/>
        <c:crossBetween val="midCat"/>
      </c:valAx>
      <c:valAx>
        <c:axId val="128631552"/>
        <c:scaling>
          <c:logBase val="10"/>
          <c:orientation val="minMax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 lang="en-US" sz="1100"/>
                </a:pPr>
                <a:r>
                  <a:rPr lang="en-US" sz="1100"/>
                  <a:t>BLER</a:t>
                </a:r>
              </a:p>
            </c:rich>
          </c:tx>
          <c:layout>
            <c:manualLayout>
              <c:xMode val="edge"/>
              <c:yMode val="edge"/>
              <c:x val="8.6601090751506574E-3"/>
              <c:y val="0.43097985479087858"/>
            </c:manualLayout>
          </c:layout>
        </c:title>
        <c:numFmt formatCode="General" sourceLinked="1"/>
        <c:maj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28617088"/>
        <c:crosses val="autoZero"/>
        <c:crossBetween val="midCat"/>
      </c:valAx>
    </c:plotArea>
    <c:legend>
      <c:legendPos val="r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</xdr:row>
      <xdr:rowOff>9525</xdr:rowOff>
    </xdr:from>
    <xdr:to>
      <xdr:col>23</xdr:col>
      <xdr:colOff>571500</xdr:colOff>
      <xdr:row>17</xdr:row>
      <xdr:rowOff>180975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Case1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ase2" growShrinkType="overwriteClear" connectionId="5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ase3" growShrinkType="overwriteClear" connectionId="11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Case4" growShrinkType="overwriteClear" connectionId="12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e5" growShrinkType="overwriteClear" connectionId="1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Case6" growShrinkType="overwriteClear" connectionId="14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Case9" growShrinkType="overwriteClear" connectionId="15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Case10" growShrinkType="overwriteClear" connectionId="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Case13" growShrinkType="overwriteClear" connectionId="3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Case14" growShrinkType="overwriteClear" connectionId="4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Case22" growShrinkType="overwriteClear" connectionId="6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Case23" growShrinkType="overwriteClear" connectionId="7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Case24" growShrinkType="overwriteClear" connectionId="8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Case25" growShrinkType="overwriteClear" connectionId="9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Case26" growShrinkType="overwriteClear" connectionId="10" autoFormatId="16" applyNumberFormats="0" applyBorderFormats="0" applyFontFormats="0" applyPatternFormats="0" applyAlignmentFormats="0" applyWidthHeightFormats="0"/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A46DC822-EA13-4364-B957-83E995EEF005}" diskRevisions="1" revisionId="55" version="4" keepChangeHistory="0" preserveHistory="0">
  <header guid="{A46DC822-EA13-4364-B957-83E995EEF005}" dateTime="2015-10-12T16:29:48" maxSheetId="18" userName="Djin" r:id="rId4" minRId="29" maxRId="55">
    <sheetIdMap count="17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29" sId="7">
    <oc r="D8">
      <v>0.97469899999999998</v>
    </oc>
    <nc r="D8">
      <v>0.96783200000000003</v>
    </nc>
  </rcc>
  <rcc rId="30" sId="7" odxf="1" s="1" dxf="1" numFmtId="15">
    <oc r="D9">
      <v>0.96036500000000002</v>
    </oc>
    <nc r="D9">
      <v>0.94789800000000002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0"/>
        <color auto="1"/>
        <name val="Arial"/>
        <scheme val="none"/>
      </font>
      <numFmt numFmtId="15" formatCode="0.00E+00"/>
      <alignment horizontal="right" readingOrder="0"/>
    </ndxf>
  </rcc>
  <rcc rId="31" sId="7" odxf="1" s="1" dxf="1">
    <oc r="D10">
      <v>0.93883099999999997</v>
    </oc>
    <nc r="D10">
      <v>0.91889699999999996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0"/>
        <color theme="1"/>
        <name val="Arial"/>
        <scheme val="none"/>
      </font>
      <alignment horizontal="right" vertical="center" readingOrder="0"/>
    </ndxf>
  </rcc>
  <rcc rId="32" sId="7" odxf="1" s="1" dxf="1" numFmtId="15">
    <oc r="D11">
      <v>0.90376299999999998</v>
    </oc>
    <nc r="D11">
      <v>0.87929599999999997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0"/>
        <color auto="1"/>
        <name val="Arial"/>
        <scheme val="none"/>
      </font>
      <numFmt numFmtId="15" formatCode="0.00E+00"/>
      <alignment horizontal="right" readingOrder="0"/>
    </ndxf>
  </rcc>
  <rcc rId="33" sId="7" odxf="1" s="1" dxf="1">
    <oc r="D12">
      <v>0.86002900000000004</v>
    </oc>
    <nc r="D12">
      <v>0.82522799999999996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宋体"/>
        <scheme val="minor"/>
      </font>
    </ndxf>
  </rcc>
  <rcc rId="34" sId="7">
    <oc r="D13">
      <v>0.80915999999999999</v>
    </oc>
    <nc r="D13">
      <v>0.75835900000000001</v>
    </nc>
  </rcc>
  <rcc rId="35" sId="7">
    <oc r="D14">
      <v>0.74555800000000005</v>
    </oc>
    <nc r="D14">
      <v>0.68662299999999998</v>
    </nc>
  </rcc>
  <rcc rId="36" sId="7">
    <oc r="D15">
      <v>0.67715599999999998</v>
    </oc>
    <nc r="D15">
      <v>0.61015399999999997</v>
    </nc>
  </rcc>
  <rcc rId="37" sId="7">
    <oc r="D16">
      <v>0.59902</v>
    </oc>
    <nc r="D16">
      <v>0.53055099999999999</v>
    </nc>
  </rcc>
  <rcc rId="38" sId="7">
    <oc r="D17">
      <v>0.52008399999999999</v>
    </oc>
    <nc r="D17">
      <v>0.454148</v>
    </nc>
  </rcc>
  <rcc rId="39" sId="7">
    <oc r="D18">
      <v>0.443081</v>
    </oc>
    <nc r="D18">
      <v>0.37714599999999998</v>
    </nc>
  </rcc>
  <rcc rId="40" sId="7">
    <oc r="D19">
      <v>0.37087900000000001</v>
    </oc>
    <nc r="D19">
      <v>0.30880999999999997</v>
    </nc>
  </rcc>
  <rcc rId="41" sId="7">
    <oc r="D20">
      <v>0.30701000000000001</v>
    </oc>
    <nc r="D20">
      <v>0.24667500000000001</v>
    </nc>
  </rcc>
  <rcc rId="42" sId="7">
    <oc r="D21">
      <v>0.25107499999999999</v>
    </oc>
    <nc r="D21">
      <v>0.19520699999999999</v>
    </nc>
  </rcc>
  <rcc rId="43" sId="7">
    <oc r="D22">
      <v>0.19880700000000001</v>
    </oc>
    <nc r="D22">
      <v>0.14993799999999999</v>
    </nc>
  </rcc>
  <rcc rId="44" sId="7" odxf="1" s="1" dxf="1">
    <oc r="D23">
      <v>0.152138</v>
    </oc>
    <nc r="D23">
      <v>0.11466999999999999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0"/>
        <color auto="1"/>
        <name val="Arial"/>
        <scheme val="none"/>
      </font>
    </ndxf>
  </rcc>
  <rcc rId="45" sId="7" odxf="1" s="1" dxf="1">
    <oc r="D24">
      <v>0.11433699999999999</v>
    </oc>
    <nc r="D24">
      <v>8.4536E-2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odxf>
    <ndxf>
      <font>
        <sz val="11"/>
        <color theme="1"/>
        <name val="宋体"/>
        <scheme val="minor"/>
      </font>
      <alignment horizontal="right" vertical="center" readingOrder="0"/>
    </ndxf>
  </rcc>
  <rcc rId="46" sId="7" odxf="1" dxf="1">
    <oc r="D25">
      <v>8.4403000000000006E-2</v>
    </oc>
    <nc r="D25">
      <v>6.0734999999999997E-2</v>
    </nc>
    <odxf>
      <alignment horizontal="general" vertical="bottom" readingOrder="0"/>
    </odxf>
    <ndxf>
      <alignment horizontal="right" vertical="top" readingOrder="0"/>
    </ndxf>
  </rcc>
  <rcc rId="47" sId="7" odxf="1" dxf="1">
    <oc r="D26">
      <v>6.1201999999999999E-2</v>
    </oc>
    <nc r="D26">
      <v>4.3667999999999998E-2</v>
    </nc>
    <odxf>
      <alignment horizontal="general" vertical="bottom" readingOrder="0"/>
    </odxf>
    <ndxf>
      <alignment horizontal="right" vertical="top" readingOrder="0"/>
    </ndxf>
  </rcc>
  <rcc rId="48" sId="7" odxf="1" dxf="1">
    <oc r="D27">
      <v>4.4068000000000003E-2</v>
    </oc>
    <nc r="D27">
      <v>3.1334000000000001E-2</v>
    </nc>
    <odxf>
      <alignment horizontal="general" vertical="bottom" readingOrder="0"/>
    </odxf>
    <ndxf>
      <alignment horizontal="right" vertical="top" readingOrder="0"/>
    </ndxf>
  </rcc>
  <rcc rId="49" sId="7" odxf="1" dxf="1">
    <oc r="D28">
      <v>3.0934E-2</v>
    </oc>
    <nc r="D28">
      <v>2.2533999999999998E-2</v>
    </nc>
    <odxf>
      <alignment horizontal="general" vertical="bottom" readingOrder="0"/>
    </odxf>
    <ndxf>
      <alignment horizontal="right" vertical="top" readingOrder="0"/>
    </ndxf>
  </rcc>
  <rcc rId="50" sId="7" odxf="1" dxf="1">
    <oc r="D29">
      <v>2.1534000000000001E-2</v>
    </oc>
    <nc r="D29">
      <v>1.4867E-2</v>
    </nc>
    <odxf>
      <alignment horizontal="general" vertical="bottom" readingOrder="0"/>
    </odxf>
    <ndxf>
      <alignment horizontal="right" vertical="top" readingOrder="0"/>
    </ndxf>
  </rcc>
  <rcc rId="51" sId="7" odxf="1" dxf="1">
    <oc r="D30">
      <v>1.5734000000000001E-2</v>
    </oc>
    <nc r="D30">
      <v>1.06E-2</v>
    </nc>
    <odxf>
      <alignment horizontal="general" vertical="bottom" readingOrder="0"/>
    </odxf>
    <ndxf>
      <alignment horizontal="right" vertical="top" readingOrder="0"/>
    </ndxf>
  </rcc>
  <rcc rId="52" sId="7" odxf="1" dxf="1">
    <oc r="D31">
      <v>1.14E-2</v>
    </oc>
    <nc r="D31">
      <v>7.0000000000000001E-3</v>
    </nc>
    <odxf>
      <alignment horizontal="general" vertical="bottom" readingOrder="0"/>
    </odxf>
    <ndxf>
      <alignment horizontal="right" vertical="top" readingOrder="0"/>
    </ndxf>
  </rcc>
  <rcc rId="53" sId="7" odxf="1" dxf="1">
    <oc r="D32">
      <v>8.1340000000000006E-3</v>
    </oc>
    <nc r="D32">
      <v>4.7999999999999996E-3</v>
    </nc>
    <odxf>
      <alignment horizontal="general" vertical="bottom" readingOrder="0"/>
    </odxf>
    <ndxf>
      <alignment horizontal="right" vertical="top" readingOrder="0"/>
    </ndxf>
  </rcc>
  <rcc rId="54" sId="7" odxf="1" dxf="1">
    <oc r="D33">
      <v>5.7999999999999996E-3</v>
    </oc>
    <nc r="D33">
      <v>2.5330000000000001E-3</v>
    </nc>
    <odxf>
      <alignment horizontal="general" vertical="bottom" readingOrder="0"/>
    </odxf>
    <ndxf>
      <alignment horizontal="right" vertical="top" readingOrder="0"/>
    </ndxf>
  </rcc>
  <rcc rId="55" sId="7" odxf="1" dxf="1">
    <oc r="D34">
      <v>3.0000000000000001E-3</v>
    </oc>
    <nc r="D34">
      <v>1.467E-3</v>
    </nc>
    <odxf>
      <alignment horizontal="general" vertical="bottom" readingOrder="0"/>
    </odxf>
    <ndxf>
      <alignment horizontal="right" vertical="top" readingOrder="0"/>
    </ndxf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L12"/>
  <sheetViews>
    <sheetView workbookViewId="0">
      <selection activeCell="M19" sqref="M19"/>
    </sheetView>
  </sheetViews>
  <sheetFormatPr defaultColWidth="9.125" defaultRowHeight="14.25"/>
  <cols>
    <col min="1" max="16384" width="9.125" style="1"/>
  </cols>
  <sheetData>
    <row r="2" spans="1:12">
      <c r="A2" s="2" t="s">
        <v>130</v>
      </c>
      <c r="B2" s="3"/>
      <c r="C2" s="3"/>
      <c r="D2" s="3"/>
      <c r="E2" s="3"/>
      <c r="F2" s="3"/>
      <c r="G2" s="3"/>
      <c r="H2" s="3"/>
      <c r="I2" s="3"/>
      <c r="J2" s="4" t="s">
        <v>133</v>
      </c>
      <c r="K2" s="3"/>
      <c r="L2" s="3"/>
    </row>
    <row r="3" spans="1:12">
      <c r="A3" s="5" t="s">
        <v>132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6" spans="1:12">
      <c r="A6" s="4" t="s">
        <v>131</v>
      </c>
      <c r="B6" s="3"/>
    </row>
    <row r="7" spans="1:12">
      <c r="A7" s="4" t="s">
        <v>126</v>
      </c>
      <c r="B7" s="3"/>
    </row>
    <row r="8" spans="1:12">
      <c r="A8" s="4" t="s">
        <v>129</v>
      </c>
      <c r="B8" s="3"/>
    </row>
    <row r="9" spans="1:12">
      <c r="A9" s="4" t="s">
        <v>127</v>
      </c>
      <c r="B9" s="3"/>
    </row>
    <row r="12" spans="1:12">
      <c r="A12" s="1" t="s">
        <v>128</v>
      </c>
    </row>
  </sheetData>
  <customSheetViews>
    <customSheetView guid="{3B0523DB-E611-40F8-8BEA-34AF93C14ED3}">
      <selection activeCell="M19" sqref="M19"/>
      <pageMargins left="0.7" right="0.7" top="0.75" bottom="0.75" header="0.3" footer="0.3"/>
      <pageSetup orientation="portrait" r:id="rId1"/>
    </customSheetView>
    <customSheetView guid="{19810919-9F38-4106-8E1B-732635551136}">
      <selection activeCell="M19" sqref="M19"/>
      <pageMargins left="0.7" right="0.7" top="0.75" bottom="0.75" header="0.3" footer="0.3"/>
      <pageSetup orientation="portrait" r:id="rId2"/>
    </customSheetView>
  </customSheetViews>
  <phoneticPr fontId="10" type="noConversion"/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theme="4" tint="0.39997558519241921"/>
  </sheetPr>
  <dimension ref="A1:S55"/>
  <sheetViews>
    <sheetView zoomScale="85" zoomScaleNormal="85" workbookViewId="0">
      <selection activeCell="B43" sqref="B43:B44"/>
    </sheetView>
  </sheetViews>
  <sheetFormatPr defaultColWidth="9.125" defaultRowHeight="12.75"/>
  <cols>
    <col min="1" max="1" width="19.25" style="51" customWidth="1"/>
    <col min="2" max="2" width="29.875" style="51" bestFit="1" customWidth="1"/>
    <col min="3" max="3" width="20.875" style="51" customWidth="1"/>
    <col min="4" max="4" width="12.125" style="51" customWidth="1"/>
    <col min="5" max="5" width="12.625" style="51" customWidth="1"/>
    <col min="6" max="7" width="13.125" style="51" customWidth="1"/>
    <col min="8" max="8" width="9.125" style="51"/>
    <col min="9" max="9" width="9.25" style="51" bestFit="1" customWidth="1"/>
    <col min="10" max="10" width="9.125" style="51"/>
    <col min="11" max="11" width="8.75" style="51" customWidth="1"/>
    <col min="12" max="12" width="11.625" style="51" bestFit="1" customWidth="1"/>
    <col min="13" max="13" width="13" style="51" bestFit="1" customWidth="1"/>
    <col min="14" max="14" width="15.625" style="51" customWidth="1"/>
    <col min="15" max="15" width="19.75" style="51" customWidth="1"/>
    <col min="16" max="16" width="10.125" style="51" bestFit="1" customWidth="1"/>
    <col min="17" max="17" width="17.25" style="51" bestFit="1" customWidth="1"/>
    <col min="18" max="18" width="15.875" style="51" customWidth="1"/>
    <col min="19" max="19" width="13.875" style="51" customWidth="1"/>
    <col min="20" max="16384" width="9.125" style="51"/>
  </cols>
  <sheetData>
    <row r="1" spans="1:19" ht="12.75" customHeight="1">
      <c r="A1" s="81" t="s">
        <v>0</v>
      </c>
      <c r="B1" s="81" t="s">
        <v>1</v>
      </c>
      <c r="C1" s="81" t="s">
        <v>4</v>
      </c>
      <c r="D1" s="81" t="s">
        <v>31</v>
      </c>
      <c r="E1" s="81" t="s">
        <v>30</v>
      </c>
      <c r="F1" s="86" t="s">
        <v>33</v>
      </c>
      <c r="G1" s="87"/>
      <c r="H1" s="87"/>
      <c r="I1" s="87"/>
      <c r="J1" s="87"/>
      <c r="K1" s="87"/>
      <c r="L1" s="87"/>
      <c r="M1" s="87"/>
      <c r="N1" s="87"/>
      <c r="O1" s="88"/>
      <c r="P1" s="81" t="s">
        <v>47</v>
      </c>
      <c r="Q1" s="81" t="s">
        <v>50</v>
      </c>
      <c r="R1" s="81" t="s">
        <v>53</v>
      </c>
      <c r="S1" s="81" t="s">
        <v>59</v>
      </c>
    </row>
    <row r="2" spans="1:19" ht="38.25">
      <c r="A2" s="81"/>
      <c r="B2" s="81"/>
      <c r="C2" s="81"/>
      <c r="D2" s="81"/>
      <c r="E2" s="81"/>
      <c r="F2" s="52" t="s">
        <v>34</v>
      </c>
      <c r="G2" s="52" t="s">
        <v>35</v>
      </c>
      <c r="H2" s="52" t="s">
        <v>37</v>
      </c>
      <c r="I2" s="52" t="s">
        <v>36</v>
      </c>
      <c r="J2" s="52" t="s">
        <v>38</v>
      </c>
      <c r="K2" s="52" t="s">
        <v>39</v>
      </c>
      <c r="L2" s="52" t="s">
        <v>44</v>
      </c>
      <c r="M2" s="52" t="s">
        <v>49</v>
      </c>
      <c r="N2" s="52" t="s">
        <v>104</v>
      </c>
      <c r="O2" s="52" t="s">
        <v>105</v>
      </c>
      <c r="P2" s="81"/>
      <c r="Q2" s="81"/>
      <c r="R2" s="81"/>
      <c r="S2" s="81"/>
    </row>
    <row r="3" spans="1:19">
      <c r="A3" s="82" t="s">
        <v>2</v>
      </c>
      <c r="B3" s="82" t="s">
        <v>3</v>
      </c>
      <c r="C3" s="53" t="s">
        <v>85</v>
      </c>
      <c r="D3" s="53" t="s">
        <v>25</v>
      </c>
      <c r="E3" s="53" t="s">
        <v>26</v>
      </c>
      <c r="F3" s="82" t="s">
        <v>32</v>
      </c>
      <c r="G3" s="82" t="s">
        <v>40</v>
      </c>
      <c r="H3" s="82" t="s">
        <v>41</v>
      </c>
      <c r="I3" s="82">
        <v>232</v>
      </c>
      <c r="J3" s="82">
        <v>24</v>
      </c>
      <c r="K3" s="82">
        <v>2</v>
      </c>
      <c r="L3" s="82" t="s">
        <v>32</v>
      </c>
      <c r="M3" s="82">
        <v>0</v>
      </c>
      <c r="N3" s="83" t="s">
        <v>32</v>
      </c>
      <c r="O3" s="83" t="s">
        <v>32</v>
      </c>
      <c r="P3" s="82" t="s">
        <v>68</v>
      </c>
      <c r="Q3" s="54" t="s">
        <v>51</v>
      </c>
      <c r="R3" s="54" t="s">
        <v>54</v>
      </c>
      <c r="S3" s="53" t="s">
        <v>6</v>
      </c>
    </row>
    <row r="4" spans="1:19">
      <c r="A4" s="82"/>
      <c r="B4" s="82"/>
      <c r="C4" s="53" t="s">
        <v>86</v>
      </c>
      <c r="D4" s="53" t="s">
        <v>25</v>
      </c>
      <c r="E4" s="53" t="s">
        <v>26</v>
      </c>
      <c r="F4" s="82"/>
      <c r="G4" s="82"/>
      <c r="H4" s="82"/>
      <c r="I4" s="82"/>
      <c r="J4" s="82"/>
      <c r="K4" s="82"/>
      <c r="L4" s="82"/>
      <c r="M4" s="82"/>
      <c r="N4" s="84"/>
      <c r="O4" s="84"/>
      <c r="P4" s="82"/>
      <c r="Q4" s="54" t="s">
        <v>51</v>
      </c>
      <c r="R4" s="54" t="s">
        <v>103</v>
      </c>
      <c r="S4" s="53" t="s">
        <v>7</v>
      </c>
    </row>
    <row r="5" spans="1:19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</row>
    <row r="6" spans="1:19" ht="15" customHeight="1">
      <c r="A6" s="82"/>
      <c r="B6" s="82" t="s">
        <v>5</v>
      </c>
      <c r="C6" s="82" t="s">
        <v>85</v>
      </c>
      <c r="D6" s="53" t="s">
        <v>25</v>
      </c>
      <c r="E6" s="53" t="s">
        <v>27</v>
      </c>
      <c r="F6" s="82" t="s">
        <v>32</v>
      </c>
      <c r="G6" s="82" t="s">
        <v>40</v>
      </c>
      <c r="H6" s="82" t="s">
        <v>42</v>
      </c>
      <c r="I6" s="53">
        <v>41</v>
      </c>
      <c r="J6" s="82">
        <v>16</v>
      </c>
      <c r="K6" s="82">
        <v>1</v>
      </c>
      <c r="L6" s="82" t="s">
        <v>32</v>
      </c>
      <c r="M6" s="82">
        <v>1</v>
      </c>
      <c r="N6" s="83" t="s">
        <v>106</v>
      </c>
      <c r="O6" s="83" t="s">
        <v>107</v>
      </c>
      <c r="P6" s="82" t="s">
        <v>48</v>
      </c>
      <c r="Q6" s="54" t="s">
        <v>51</v>
      </c>
      <c r="R6" s="54" t="s">
        <v>54</v>
      </c>
      <c r="S6" s="53" t="s">
        <v>8</v>
      </c>
    </row>
    <row r="7" spans="1:19">
      <c r="A7" s="82"/>
      <c r="B7" s="82"/>
      <c r="C7" s="82"/>
      <c r="D7" s="53" t="s">
        <v>28</v>
      </c>
      <c r="E7" s="53" t="s">
        <v>27</v>
      </c>
      <c r="F7" s="82"/>
      <c r="G7" s="82"/>
      <c r="H7" s="82"/>
      <c r="I7" s="53">
        <v>43</v>
      </c>
      <c r="J7" s="82"/>
      <c r="K7" s="82"/>
      <c r="L7" s="82"/>
      <c r="M7" s="82"/>
      <c r="N7" s="85"/>
      <c r="O7" s="85"/>
      <c r="P7" s="82"/>
      <c r="Q7" s="54" t="s">
        <v>51</v>
      </c>
      <c r="R7" s="54" t="s">
        <v>54</v>
      </c>
      <c r="S7" s="53" t="s">
        <v>9</v>
      </c>
    </row>
    <row r="8" spans="1:19">
      <c r="A8" s="82"/>
      <c r="B8" s="82"/>
      <c r="C8" s="82" t="s">
        <v>86</v>
      </c>
      <c r="D8" s="53" t="s">
        <v>25</v>
      </c>
      <c r="E8" s="53" t="s">
        <v>27</v>
      </c>
      <c r="F8" s="82"/>
      <c r="G8" s="82"/>
      <c r="H8" s="82"/>
      <c r="I8" s="53">
        <v>41</v>
      </c>
      <c r="J8" s="82"/>
      <c r="K8" s="82"/>
      <c r="L8" s="82"/>
      <c r="M8" s="82"/>
      <c r="N8" s="85"/>
      <c r="O8" s="85"/>
      <c r="P8" s="82"/>
      <c r="Q8" s="54" t="s">
        <v>52</v>
      </c>
      <c r="R8" s="54" t="s">
        <v>103</v>
      </c>
      <c r="S8" s="53" t="s">
        <v>10</v>
      </c>
    </row>
    <row r="9" spans="1:19">
      <c r="A9" s="82"/>
      <c r="B9" s="82"/>
      <c r="C9" s="82"/>
      <c r="D9" s="53" t="s">
        <v>28</v>
      </c>
      <c r="E9" s="53" t="s">
        <v>27</v>
      </c>
      <c r="F9" s="82"/>
      <c r="G9" s="82"/>
      <c r="H9" s="82"/>
      <c r="I9" s="53">
        <v>43</v>
      </c>
      <c r="J9" s="82"/>
      <c r="K9" s="82"/>
      <c r="L9" s="82"/>
      <c r="M9" s="82"/>
      <c r="N9" s="85"/>
      <c r="O9" s="85"/>
      <c r="P9" s="82"/>
      <c r="Q9" s="54" t="s">
        <v>52</v>
      </c>
      <c r="R9" s="54" t="s">
        <v>103</v>
      </c>
      <c r="S9" s="53" t="s">
        <v>11</v>
      </c>
    </row>
    <row r="10" spans="1:19">
      <c r="A10" s="82"/>
      <c r="B10" s="82"/>
      <c r="C10" s="82" t="s">
        <v>91</v>
      </c>
      <c r="D10" s="53" t="s">
        <v>25</v>
      </c>
      <c r="E10" s="53" t="s">
        <v>27</v>
      </c>
      <c r="F10" s="82"/>
      <c r="G10" s="82"/>
      <c r="H10" s="82"/>
      <c r="I10" s="53">
        <v>41</v>
      </c>
      <c r="J10" s="82"/>
      <c r="K10" s="82"/>
      <c r="L10" s="82"/>
      <c r="M10" s="82"/>
      <c r="N10" s="85"/>
      <c r="O10" s="85"/>
      <c r="P10" s="82"/>
      <c r="Q10" s="54" t="s">
        <v>51</v>
      </c>
      <c r="R10" s="54" t="s">
        <v>54</v>
      </c>
      <c r="S10" s="53" t="s">
        <v>8</v>
      </c>
    </row>
    <row r="11" spans="1:19">
      <c r="A11" s="82"/>
      <c r="B11" s="82"/>
      <c r="C11" s="82"/>
      <c r="D11" s="53" t="s">
        <v>28</v>
      </c>
      <c r="E11" s="53" t="s">
        <v>27</v>
      </c>
      <c r="F11" s="82"/>
      <c r="G11" s="82"/>
      <c r="H11" s="82"/>
      <c r="I11" s="53">
        <v>43</v>
      </c>
      <c r="J11" s="82"/>
      <c r="K11" s="82"/>
      <c r="L11" s="82"/>
      <c r="M11" s="82"/>
      <c r="N11" s="84"/>
      <c r="O11" s="84"/>
      <c r="P11" s="82"/>
      <c r="Q11" s="54" t="s">
        <v>51</v>
      </c>
      <c r="R11" s="54" t="s">
        <v>54</v>
      </c>
      <c r="S11" s="53" t="s">
        <v>9</v>
      </c>
    </row>
    <row r="12" spans="1:19">
      <c r="A12" s="82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</row>
    <row r="13" spans="1:19" ht="12.75" customHeight="1">
      <c r="A13" s="82"/>
      <c r="B13" s="82"/>
      <c r="C13" s="82" t="s">
        <v>85</v>
      </c>
      <c r="D13" s="53" t="s">
        <v>25</v>
      </c>
      <c r="E13" s="53" t="s">
        <v>29</v>
      </c>
      <c r="F13" s="83" t="s">
        <v>124</v>
      </c>
      <c r="G13" s="83" t="s">
        <v>43</v>
      </c>
      <c r="H13" s="83" t="s">
        <v>41</v>
      </c>
      <c r="I13" s="83">
        <v>2536</v>
      </c>
      <c r="J13" s="83">
        <v>24</v>
      </c>
      <c r="K13" s="83">
        <v>10</v>
      </c>
      <c r="L13" s="83">
        <v>14</v>
      </c>
      <c r="M13" s="83">
        <v>3</v>
      </c>
      <c r="N13" s="83" t="s">
        <v>108</v>
      </c>
      <c r="O13" s="82" t="s">
        <v>109</v>
      </c>
      <c r="P13" s="83" t="s">
        <v>48</v>
      </c>
      <c r="Q13" s="54" t="s">
        <v>51</v>
      </c>
      <c r="R13" s="54" t="s">
        <v>54</v>
      </c>
      <c r="S13" s="83" t="s">
        <v>12</v>
      </c>
    </row>
    <row r="14" spans="1:19">
      <c r="A14" s="82"/>
      <c r="B14" s="82"/>
      <c r="C14" s="82"/>
      <c r="D14" s="53" t="s">
        <v>28</v>
      </c>
      <c r="E14" s="53" t="s">
        <v>29</v>
      </c>
      <c r="F14" s="85"/>
      <c r="G14" s="85"/>
      <c r="H14" s="85"/>
      <c r="I14" s="85"/>
      <c r="J14" s="85"/>
      <c r="K14" s="85"/>
      <c r="L14" s="85"/>
      <c r="M14" s="85"/>
      <c r="N14" s="85"/>
      <c r="O14" s="82"/>
      <c r="P14" s="84"/>
      <c r="Q14" s="54" t="s">
        <v>51</v>
      </c>
      <c r="R14" s="54" t="s">
        <v>54</v>
      </c>
      <c r="S14" s="84"/>
    </row>
    <row r="15" spans="1:19">
      <c r="A15" s="82"/>
      <c r="B15" s="82"/>
      <c r="C15" s="82" t="s">
        <v>85</v>
      </c>
      <c r="D15" s="53" t="s">
        <v>25</v>
      </c>
      <c r="E15" s="53" t="s">
        <v>29</v>
      </c>
      <c r="F15" s="85"/>
      <c r="G15" s="85"/>
      <c r="H15" s="85"/>
      <c r="I15" s="85"/>
      <c r="J15" s="85"/>
      <c r="K15" s="85"/>
      <c r="L15" s="85"/>
      <c r="M15" s="85"/>
      <c r="N15" s="85"/>
      <c r="O15" s="82" t="s">
        <v>109</v>
      </c>
      <c r="P15" s="83" t="s">
        <v>100</v>
      </c>
      <c r="Q15" s="54" t="s">
        <v>51</v>
      </c>
      <c r="R15" s="54" t="s">
        <v>54</v>
      </c>
      <c r="S15" s="83" t="s">
        <v>13</v>
      </c>
    </row>
    <row r="16" spans="1:19">
      <c r="A16" s="82"/>
      <c r="B16" s="82"/>
      <c r="C16" s="82"/>
      <c r="D16" s="53" t="s">
        <v>28</v>
      </c>
      <c r="E16" s="53" t="s">
        <v>29</v>
      </c>
      <c r="F16" s="85"/>
      <c r="G16" s="85"/>
      <c r="H16" s="85"/>
      <c r="I16" s="85"/>
      <c r="J16" s="85"/>
      <c r="K16" s="85"/>
      <c r="L16" s="85"/>
      <c r="M16" s="85"/>
      <c r="N16" s="85"/>
      <c r="O16" s="82"/>
      <c r="P16" s="84"/>
      <c r="Q16" s="54" t="s">
        <v>51</v>
      </c>
      <c r="R16" s="54" t="s">
        <v>54</v>
      </c>
      <c r="S16" s="84"/>
    </row>
    <row r="17" spans="1:19">
      <c r="A17" s="82"/>
      <c r="B17" s="82"/>
      <c r="C17" s="82" t="s">
        <v>86</v>
      </c>
      <c r="D17" s="53" t="s">
        <v>25</v>
      </c>
      <c r="E17" s="53" t="s">
        <v>29</v>
      </c>
      <c r="F17" s="85"/>
      <c r="G17" s="85"/>
      <c r="H17" s="85"/>
      <c r="I17" s="85"/>
      <c r="J17" s="85"/>
      <c r="K17" s="85"/>
      <c r="L17" s="85"/>
      <c r="M17" s="85"/>
      <c r="N17" s="85"/>
      <c r="O17" s="82" t="s">
        <v>110</v>
      </c>
      <c r="P17" s="83" t="s">
        <v>48</v>
      </c>
      <c r="Q17" s="54" t="s">
        <v>52</v>
      </c>
      <c r="R17" s="54" t="s">
        <v>103</v>
      </c>
      <c r="S17" s="53" t="s">
        <v>14</v>
      </c>
    </row>
    <row r="18" spans="1:19">
      <c r="A18" s="82"/>
      <c r="B18" s="82"/>
      <c r="C18" s="82"/>
      <c r="D18" s="53" t="s">
        <v>28</v>
      </c>
      <c r="E18" s="53" t="s">
        <v>29</v>
      </c>
      <c r="F18" s="85"/>
      <c r="G18" s="85"/>
      <c r="H18" s="85"/>
      <c r="I18" s="85"/>
      <c r="J18" s="85"/>
      <c r="K18" s="85"/>
      <c r="L18" s="85"/>
      <c r="M18" s="85"/>
      <c r="N18" s="85"/>
      <c r="O18" s="82"/>
      <c r="P18" s="84"/>
      <c r="Q18" s="54" t="s">
        <v>52</v>
      </c>
      <c r="R18" s="54" t="s">
        <v>103</v>
      </c>
      <c r="S18" s="53" t="s">
        <v>15</v>
      </c>
    </row>
    <row r="19" spans="1:19">
      <c r="A19" s="82"/>
      <c r="B19" s="82"/>
      <c r="C19" s="82" t="s">
        <v>91</v>
      </c>
      <c r="D19" s="53" t="s">
        <v>25</v>
      </c>
      <c r="E19" s="53" t="s">
        <v>29</v>
      </c>
      <c r="F19" s="85"/>
      <c r="G19" s="85"/>
      <c r="H19" s="85"/>
      <c r="I19" s="85"/>
      <c r="J19" s="85"/>
      <c r="K19" s="85"/>
      <c r="L19" s="85"/>
      <c r="M19" s="85"/>
      <c r="N19" s="85"/>
      <c r="O19" s="82" t="s">
        <v>111</v>
      </c>
      <c r="P19" s="83" t="s">
        <v>48</v>
      </c>
      <c r="Q19" s="54" t="s">
        <v>51</v>
      </c>
      <c r="R19" s="54" t="s">
        <v>54</v>
      </c>
      <c r="S19" s="53" t="s">
        <v>16</v>
      </c>
    </row>
    <row r="20" spans="1:19" ht="12.75" customHeight="1">
      <c r="A20" s="82"/>
      <c r="B20" s="82"/>
      <c r="C20" s="82"/>
      <c r="D20" s="53" t="s">
        <v>28</v>
      </c>
      <c r="E20" s="53" t="s">
        <v>29</v>
      </c>
      <c r="F20" s="84"/>
      <c r="G20" s="84"/>
      <c r="H20" s="84"/>
      <c r="I20" s="84"/>
      <c r="J20" s="84"/>
      <c r="K20" s="84"/>
      <c r="L20" s="84"/>
      <c r="M20" s="84"/>
      <c r="N20" s="84"/>
      <c r="O20" s="82"/>
      <c r="P20" s="84"/>
      <c r="Q20" s="54" t="s">
        <v>51</v>
      </c>
      <c r="R20" s="54" t="s">
        <v>54</v>
      </c>
      <c r="S20" s="53" t="s">
        <v>17</v>
      </c>
    </row>
    <row r="21" spans="1:19" ht="12.75" customHeight="1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</row>
    <row r="22" spans="1:19" ht="12.75" customHeight="1">
      <c r="A22" s="82"/>
      <c r="B22" s="82"/>
      <c r="C22" s="82" t="s">
        <v>85</v>
      </c>
      <c r="D22" s="53" t="s">
        <v>25</v>
      </c>
      <c r="E22" s="53" t="s">
        <v>29</v>
      </c>
      <c r="F22" s="82" t="s">
        <v>45</v>
      </c>
      <c r="G22" s="82" t="s">
        <v>43</v>
      </c>
      <c r="H22" s="82" t="s">
        <v>41</v>
      </c>
      <c r="I22" s="53">
        <v>6456</v>
      </c>
      <c r="J22" s="82">
        <v>24</v>
      </c>
      <c r="K22" s="53">
        <v>25</v>
      </c>
      <c r="L22" s="82">
        <v>14</v>
      </c>
      <c r="M22" s="82">
        <v>3</v>
      </c>
      <c r="N22" s="83" t="s">
        <v>108</v>
      </c>
      <c r="O22" s="83" t="s">
        <v>109</v>
      </c>
      <c r="P22" s="83" t="s">
        <v>48</v>
      </c>
      <c r="Q22" s="54" t="s">
        <v>51</v>
      </c>
      <c r="R22" s="54" t="s">
        <v>54</v>
      </c>
      <c r="S22" s="53" t="s">
        <v>18</v>
      </c>
    </row>
    <row r="23" spans="1:19">
      <c r="A23" s="82"/>
      <c r="B23" s="82"/>
      <c r="C23" s="82"/>
      <c r="D23" s="53" t="s">
        <v>28</v>
      </c>
      <c r="E23" s="53" t="s">
        <v>29</v>
      </c>
      <c r="F23" s="82"/>
      <c r="G23" s="82"/>
      <c r="H23" s="82"/>
      <c r="I23" s="53">
        <v>12960</v>
      </c>
      <c r="J23" s="82"/>
      <c r="K23" s="53">
        <v>50</v>
      </c>
      <c r="L23" s="82"/>
      <c r="M23" s="82"/>
      <c r="N23" s="85"/>
      <c r="O23" s="85"/>
      <c r="P23" s="84"/>
      <c r="Q23" s="54" t="s">
        <v>51</v>
      </c>
      <c r="R23" s="54" t="s">
        <v>54</v>
      </c>
      <c r="S23" s="53" t="s">
        <v>19</v>
      </c>
    </row>
    <row r="24" spans="1:19">
      <c r="A24" s="82"/>
      <c r="B24" s="82"/>
      <c r="C24" s="82"/>
      <c r="D24" s="53" t="s">
        <v>25</v>
      </c>
      <c r="E24" s="53" t="s">
        <v>29</v>
      </c>
      <c r="F24" s="82"/>
      <c r="G24" s="82"/>
      <c r="H24" s="82"/>
      <c r="I24" s="53">
        <v>6456</v>
      </c>
      <c r="J24" s="82"/>
      <c r="K24" s="53">
        <v>25</v>
      </c>
      <c r="L24" s="82"/>
      <c r="M24" s="82"/>
      <c r="N24" s="85"/>
      <c r="O24" s="85"/>
      <c r="P24" s="83" t="s">
        <v>100</v>
      </c>
      <c r="Q24" s="54" t="s">
        <v>51</v>
      </c>
      <c r="R24" s="54" t="s">
        <v>54</v>
      </c>
      <c r="S24" s="53" t="s">
        <v>20</v>
      </c>
    </row>
    <row r="25" spans="1:19">
      <c r="A25" s="82"/>
      <c r="B25" s="82"/>
      <c r="C25" s="82"/>
      <c r="D25" s="53" t="s">
        <v>28</v>
      </c>
      <c r="E25" s="53" t="s">
        <v>29</v>
      </c>
      <c r="F25" s="82"/>
      <c r="G25" s="82"/>
      <c r="H25" s="82"/>
      <c r="I25" s="53">
        <v>12960</v>
      </c>
      <c r="J25" s="82"/>
      <c r="K25" s="53">
        <v>50</v>
      </c>
      <c r="L25" s="82"/>
      <c r="M25" s="82"/>
      <c r="N25" s="85"/>
      <c r="O25" s="85"/>
      <c r="P25" s="84"/>
      <c r="Q25" s="54" t="s">
        <v>51</v>
      </c>
      <c r="R25" s="54" t="s">
        <v>54</v>
      </c>
      <c r="S25" s="53" t="s">
        <v>21</v>
      </c>
    </row>
    <row r="26" spans="1:19">
      <c r="A26" s="82"/>
      <c r="B26" s="82"/>
      <c r="C26" s="82" t="s">
        <v>86</v>
      </c>
      <c r="D26" s="53" t="s">
        <v>25</v>
      </c>
      <c r="E26" s="53" t="s">
        <v>29</v>
      </c>
      <c r="F26" s="82"/>
      <c r="G26" s="82"/>
      <c r="H26" s="82"/>
      <c r="I26" s="53">
        <v>6456</v>
      </c>
      <c r="J26" s="82"/>
      <c r="K26" s="53">
        <v>25</v>
      </c>
      <c r="L26" s="82"/>
      <c r="M26" s="82"/>
      <c r="N26" s="85"/>
      <c r="O26" s="85"/>
      <c r="P26" s="83" t="s">
        <v>48</v>
      </c>
      <c r="Q26" s="54" t="s">
        <v>52</v>
      </c>
      <c r="R26" s="54" t="s">
        <v>103</v>
      </c>
      <c r="S26" s="53" t="s">
        <v>22</v>
      </c>
    </row>
    <row r="27" spans="1:19">
      <c r="A27" s="82"/>
      <c r="B27" s="82"/>
      <c r="C27" s="82"/>
      <c r="D27" s="53" t="s">
        <v>28</v>
      </c>
      <c r="E27" s="53" t="s">
        <v>29</v>
      </c>
      <c r="F27" s="82"/>
      <c r="G27" s="82"/>
      <c r="H27" s="82"/>
      <c r="I27" s="53">
        <v>12960</v>
      </c>
      <c r="J27" s="82"/>
      <c r="K27" s="53">
        <v>50</v>
      </c>
      <c r="L27" s="82"/>
      <c r="M27" s="82"/>
      <c r="N27" s="85"/>
      <c r="O27" s="85"/>
      <c r="P27" s="85"/>
      <c r="Q27" s="54" t="s">
        <v>52</v>
      </c>
      <c r="R27" s="54" t="s">
        <v>103</v>
      </c>
      <c r="S27" s="53" t="s">
        <v>23</v>
      </c>
    </row>
    <row r="28" spans="1:19">
      <c r="A28" s="82"/>
      <c r="B28" s="82"/>
      <c r="C28" s="82" t="s">
        <v>91</v>
      </c>
      <c r="D28" s="53" t="s">
        <v>25</v>
      </c>
      <c r="E28" s="53" t="s">
        <v>29</v>
      </c>
      <c r="F28" s="82"/>
      <c r="G28" s="82"/>
      <c r="H28" s="82"/>
      <c r="I28" s="53">
        <v>6456</v>
      </c>
      <c r="J28" s="82"/>
      <c r="K28" s="53">
        <v>25</v>
      </c>
      <c r="L28" s="82"/>
      <c r="M28" s="82"/>
      <c r="N28" s="85"/>
      <c r="O28" s="85"/>
      <c r="P28" s="85"/>
      <c r="Q28" s="54" t="s">
        <v>51</v>
      </c>
      <c r="R28" s="54" t="s">
        <v>54</v>
      </c>
      <c r="S28" s="53" t="s">
        <v>18</v>
      </c>
    </row>
    <row r="29" spans="1:19" ht="12.75" customHeight="1">
      <c r="A29" s="82"/>
      <c r="B29" s="82"/>
      <c r="C29" s="82"/>
      <c r="D29" s="53" t="s">
        <v>28</v>
      </c>
      <c r="E29" s="53" t="s">
        <v>29</v>
      </c>
      <c r="F29" s="82"/>
      <c r="G29" s="82"/>
      <c r="H29" s="82"/>
      <c r="I29" s="53">
        <v>12960</v>
      </c>
      <c r="J29" s="82"/>
      <c r="K29" s="53">
        <v>50</v>
      </c>
      <c r="L29" s="82"/>
      <c r="M29" s="82"/>
      <c r="N29" s="84"/>
      <c r="O29" s="84"/>
      <c r="P29" s="84"/>
      <c r="Q29" s="54" t="s">
        <v>51</v>
      </c>
      <c r="R29" s="54" t="s">
        <v>54</v>
      </c>
      <c r="S29" s="53" t="s">
        <v>19</v>
      </c>
    </row>
    <row r="30" spans="1:19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</row>
    <row r="31" spans="1:19">
      <c r="A31" s="82"/>
      <c r="B31" s="82"/>
      <c r="C31" s="82" t="s">
        <v>85</v>
      </c>
      <c r="D31" s="53" t="s">
        <v>25</v>
      </c>
      <c r="E31" s="53" t="s">
        <v>29</v>
      </c>
      <c r="F31" s="82" t="s">
        <v>46</v>
      </c>
      <c r="G31" s="82" t="s">
        <v>40</v>
      </c>
      <c r="H31" s="82" t="s">
        <v>41</v>
      </c>
      <c r="I31" s="82">
        <v>872</v>
      </c>
      <c r="J31" s="82">
        <v>24</v>
      </c>
      <c r="K31" s="82">
        <v>10</v>
      </c>
      <c r="L31" s="82">
        <v>5</v>
      </c>
      <c r="M31" s="82">
        <v>3</v>
      </c>
      <c r="N31" s="83" t="s">
        <v>108</v>
      </c>
      <c r="O31" s="82" t="s">
        <v>109</v>
      </c>
      <c r="P31" s="82" t="s">
        <v>48</v>
      </c>
      <c r="Q31" s="54" t="s">
        <v>51</v>
      </c>
      <c r="R31" s="54" t="s">
        <v>54</v>
      </c>
      <c r="S31" s="83" t="s">
        <v>24</v>
      </c>
    </row>
    <row r="32" spans="1:19">
      <c r="A32" s="82"/>
      <c r="B32" s="82"/>
      <c r="C32" s="82"/>
      <c r="D32" s="53" t="s">
        <v>28</v>
      </c>
      <c r="E32" s="53" t="s">
        <v>29</v>
      </c>
      <c r="F32" s="82"/>
      <c r="G32" s="82"/>
      <c r="H32" s="82"/>
      <c r="I32" s="82"/>
      <c r="J32" s="82"/>
      <c r="K32" s="82"/>
      <c r="L32" s="82"/>
      <c r="M32" s="82"/>
      <c r="N32" s="85"/>
      <c r="O32" s="82"/>
      <c r="P32" s="82"/>
      <c r="Q32" s="54" t="s">
        <v>51</v>
      </c>
      <c r="R32" s="54" t="s">
        <v>54</v>
      </c>
      <c r="S32" s="84"/>
    </row>
    <row r="33" spans="1:19">
      <c r="A33" s="82"/>
      <c r="B33" s="82"/>
      <c r="C33" s="82" t="s">
        <v>86</v>
      </c>
      <c r="D33" s="53" t="s">
        <v>25</v>
      </c>
      <c r="E33" s="53" t="s">
        <v>29</v>
      </c>
      <c r="F33" s="82"/>
      <c r="G33" s="82"/>
      <c r="H33" s="82"/>
      <c r="I33" s="82"/>
      <c r="J33" s="82"/>
      <c r="K33" s="82"/>
      <c r="L33" s="82"/>
      <c r="M33" s="82"/>
      <c r="N33" s="85"/>
      <c r="O33" s="82" t="s">
        <v>110</v>
      </c>
      <c r="P33" s="82"/>
      <c r="Q33" s="54" t="s">
        <v>52</v>
      </c>
      <c r="R33" s="54" t="s">
        <v>103</v>
      </c>
      <c r="S33" s="53" t="s">
        <v>65</v>
      </c>
    </row>
    <row r="34" spans="1:19">
      <c r="A34" s="82"/>
      <c r="B34" s="82"/>
      <c r="C34" s="82"/>
      <c r="D34" s="53" t="s">
        <v>28</v>
      </c>
      <c r="E34" s="53" t="s">
        <v>29</v>
      </c>
      <c r="F34" s="82"/>
      <c r="G34" s="82"/>
      <c r="H34" s="82"/>
      <c r="I34" s="82"/>
      <c r="J34" s="82"/>
      <c r="K34" s="82"/>
      <c r="L34" s="82"/>
      <c r="M34" s="82"/>
      <c r="N34" s="85"/>
      <c r="O34" s="82"/>
      <c r="P34" s="82"/>
      <c r="Q34" s="54" t="s">
        <v>52</v>
      </c>
      <c r="R34" s="54" t="s">
        <v>103</v>
      </c>
      <c r="S34" s="53" t="s">
        <v>101</v>
      </c>
    </row>
    <row r="35" spans="1:19">
      <c r="A35" s="82"/>
      <c r="B35" s="82"/>
      <c r="C35" s="82" t="s">
        <v>91</v>
      </c>
      <c r="D35" s="53" t="s">
        <v>25</v>
      </c>
      <c r="E35" s="53" t="s">
        <v>29</v>
      </c>
      <c r="F35" s="82"/>
      <c r="G35" s="82"/>
      <c r="H35" s="82"/>
      <c r="I35" s="82"/>
      <c r="J35" s="82"/>
      <c r="K35" s="82"/>
      <c r="L35" s="82"/>
      <c r="M35" s="82"/>
      <c r="N35" s="85"/>
      <c r="O35" s="82" t="s">
        <v>111</v>
      </c>
      <c r="P35" s="82"/>
      <c r="Q35" s="54" t="s">
        <v>51</v>
      </c>
      <c r="R35" s="54" t="s">
        <v>54</v>
      </c>
      <c r="S35" s="53" t="s">
        <v>102</v>
      </c>
    </row>
    <row r="36" spans="1:19">
      <c r="A36" s="82"/>
      <c r="B36" s="82"/>
      <c r="C36" s="82"/>
      <c r="D36" s="53" t="s">
        <v>28</v>
      </c>
      <c r="E36" s="53" t="s">
        <v>29</v>
      </c>
      <c r="F36" s="82"/>
      <c r="G36" s="82"/>
      <c r="H36" s="82"/>
      <c r="I36" s="82"/>
      <c r="J36" s="82"/>
      <c r="K36" s="82"/>
      <c r="L36" s="82"/>
      <c r="M36" s="82"/>
      <c r="N36" s="84"/>
      <c r="O36" s="82"/>
      <c r="P36" s="82"/>
      <c r="Q36" s="54" t="s">
        <v>51</v>
      </c>
      <c r="R36" s="54" t="s">
        <v>54</v>
      </c>
      <c r="S36" s="53" t="s">
        <v>112</v>
      </c>
    </row>
    <row r="37" spans="1:19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</row>
    <row r="38" spans="1:19">
      <c r="A38" s="82"/>
      <c r="B38" s="82"/>
      <c r="C38" s="82" t="s">
        <v>91</v>
      </c>
      <c r="D38" s="53" t="s">
        <v>25</v>
      </c>
      <c r="E38" s="53" t="s">
        <v>64</v>
      </c>
      <c r="F38" s="82" t="s">
        <v>32</v>
      </c>
      <c r="G38" s="82" t="s">
        <v>40</v>
      </c>
      <c r="H38" s="82" t="s">
        <v>42</v>
      </c>
      <c r="I38" s="82">
        <v>40</v>
      </c>
      <c r="J38" s="82">
        <v>16</v>
      </c>
      <c r="K38" s="82">
        <v>6</v>
      </c>
      <c r="L38" s="82" t="s">
        <v>32</v>
      </c>
      <c r="M38" s="82">
        <v>0</v>
      </c>
      <c r="N38" s="83" t="s">
        <v>32</v>
      </c>
      <c r="O38" s="83" t="s">
        <v>32</v>
      </c>
      <c r="P38" s="82" t="s">
        <v>68</v>
      </c>
      <c r="Q38" s="89" t="s">
        <v>57</v>
      </c>
      <c r="R38" s="89" t="s">
        <v>58</v>
      </c>
      <c r="S38" s="82" t="s">
        <v>113</v>
      </c>
    </row>
    <row r="39" spans="1:19" ht="25.5" customHeight="1">
      <c r="A39" s="82"/>
      <c r="B39" s="82"/>
      <c r="C39" s="82"/>
      <c r="D39" s="53" t="s">
        <v>28</v>
      </c>
      <c r="E39" s="53" t="s">
        <v>64</v>
      </c>
      <c r="F39" s="82"/>
      <c r="G39" s="82"/>
      <c r="H39" s="82"/>
      <c r="I39" s="82"/>
      <c r="J39" s="82"/>
      <c r="K39" s="82"/>
      <c r="L39" s="82"/>
      <c r="M39" s="82"/>
      <c r="N39" s="84"/>
      <c r="O39" s="84"/>
      <c r="P39" s="82"/>
      <c r="Q39" s="89"/>
      <c r="R39" s="89"/>
      <c r="S39" s="82"/>
    </row>
    <row r="40" spans="1:19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</row>
    <row r="41" spans="1:19" ht="12.75" customHeight="1">
      <c r="A41" s="82" t="s">
        <v>55</v>
      </c>
      <c r="B41" s="53" t="s">
        <v>3</v>
      </c>
      <c r="C41" s="53" t="s">
        <v>87</v>
      </c>
      <c r="D41" s="53" t="s">
        <v>25</v>
      </c>
      <c r="E41" s="53" t="s">
        <v>26</v>
      </c>
      <c r="F41" s="53" t="s">
        <v>32</v>
      </c>
      <c r="G41" s="53" t="s">
        <v>40</v>
      </c>
      <c r="H41" s="53" t="s">
        <v>41</v>
      </c>
      <c r="I41" s="53">
        <v>232</v>
      </c>
      <c r="J41" s="53">
        <v>24</v>
      </c>
      <c r="K41" s="53">
        <v>2</v>
      </c>
      <c r="L41" s="53" t="s">
        <v>32</v>
      </c>
      <c r="M41" s="53">
        <v>0</v>
      </c>
      <c r="N41" s="53" t="s">
        <v>32</v>
      </c>
      <c r="O41" s="53" t="s">
        <v>32</v>
      </c>
      <c r="P41" s="53" t="s">
        <v>56</v>
      </c>
      <c r="Q41" s="53" t="s">
        <v>57</v>
      </c>
      <c r="R41" s="53" t="s">
        <v>58</v>
      </c>
      <c r="S41" s="53" t="s">
        <v>114</v>
      </c>
    </row>
    <row r="42" spans="1:19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</row>
    <row r="43" spans="1:19">
      <c r="A43" s="82"/>
      <c r="B43" s="82" t="s">
        <v>5</v>
      </c>
      <c r="C43" s="53" t="s">
        <v>88</v>
      </c>
      <c r="D43" s="53" t="s">
        <v>25</v>
      </c>
      <c r="E43" s="53" t="s">
        <v>29</v>
      </c>
      <c r="F43" s="82" t="s">
        <v>60</v>
      </c>
      <c r="G43" s="82" t="s">
        <v>40</v>
      </c>
      <c r="H43" s="82" t="s">
        <v>41</v>
      </c>
      <c r="I43" s="82">
        <v>328</v>
      </c>
      <c r="J43" s="82">
        <v>24</v>
      </c>
      <c r="K43" s="82">
        <v>2</v>
      </c>
      <c r="L43" s="82">
        <v>10</v>
      </c>
      <c r="M43" s="82">
        <v>3</v>
      </c>
      <c r="N43" s="83" t="s">
        <v>32</v>
      </c>
      <c r="O43" s="83" t="s">
        <v>32</v>
      </c>
      <c r="P43" s="82" t="s">
        <v>56</v>
      </c>
      <c r="Q43" s="82" t="s">
        <v>57</v>
      </c>
      <c r="R43" s="82" t="s">
        <v>58</v>
      </c>
      <c r="S43" s="82" t="s">
        <v>115</v>
      </c>
    </row>
    <row r="44" spans="1:19" ht="38.25" customHeight="1">
      <c r="A44" s="82"/>
      <c r="B44" s="82"/>
      <c r="C44" s="53" t="s">
        <v>88</v>
      </c>
      <c r="D44" s="53" t="s">
        <v>28</v>
      </c>
      <c r="E44" s="53" t="s">
        <v>29</v>
      </c>
      <c r="F44" s="82"/>
      <c r="G44" s="82"/>
      <c r="H44" s="82"/>
      <c r="I44" s="82"/>
      <c r="J44" s="82"/>
      <c r="K44" s="82"/>
      <c r="L44" s="82"/>
      <c r="M44" s="82"/>
      <c r="N44" s="84"/>
      <c r="O44" s="84"/>
      <c r="P44" s="82"/>
      <c r="Q44" s="82"/>
      <c r="R44" s="82"/>
      <c r="S44" s="82"/>
    </row>
    <row r="45" spans="1:19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</row>
    <row r="46" spans="1:19">
      <c r="A46" s="82" t="s">
        <v>61</v>
      </c>
      <c r="B46" s="53" t="s">
        <v>3</v>
      </c>
      <c r="C46" s="53" t="s">
        <v>89</v>
      </c>
      <c r="D46" s="53" t="s">
        <v>62</v>
      </c>
      <c r="E46" s="53" t="s">
        <v>26</v>
      </c>
      <c r="F46" s="53" t="s">
        <v>32</v>
      </c>
      <c r="G46" s="53" t="s">
        <v>40</v>
      </c>
      <c r="H46" s="53" t="s">
        <v>41</v>
      </c>
      <c r="I46" s="53">
        <v>232</v>
      </c>
      <c r="J46" s="53">
        <v>24</v>
      </c>
      <c r="K46" s="53">
        <v>2</v>
      </c>
      <c r="L46" s="53" t="s">
        <v>32</v>
      </c>
      <c r="M46" s="53">
        <v>3</v>
      </c>
      <c r="N46" s="53" t="s">
        <v>32</v>
      </c>
      <c r="O46" s="53" t="s">
        <v>32</v>
      </c>
      <c r="P46" s="53" t="s">
        <v>56</v>
      </c>
      <c r="Q46" s="53" t="s">
        <v>57</v>
      </c>
      <c r="R46" s="53" t="s">
        <v>58</v>
      </c>
      <c r="S46" s="53" t="s">
        <v>116</v>
      </c>
    </row>
    <row r="47" spans="1:19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</row>
    <row r="48" spans="1:19">
      <c r="A48" s="82"/>
      <c r="B48" s="82" t="s">
        <v>5</v>
      </c>
      <c r="C48" s="53" t="s">
        <v>90</v>
      </c>
      <c r="D48" s="53" t="s">
        <v>25</v>
      </c>
      <c r="E48" s="53" t="s">
        <v>29</v>
      </c>
      <c r="F48" s="82" t="s">
        <v>63</v>
      </c>
      <c r="G48" s="82" t="s">
        <v>43</v>
      </c>
      <c r="H48" s="82" t="s">
        <v>41</v>
      </c>
      <c r="I48" s="58">
        <v>15840</v>
      </c>
      <c r="J48" s="82">
        <v>24</v>
      </c>
      <c r="K48" s="53">
        <v>25</v>
      </c>
      <c r="L48" s="58">
        <v>27</v>
      </c>
      <c r="M48" s="82">
        <v>3</v>
      </c>
      <c r="N48" s="83" t="s">
        <v>32</v>
      </c>
      <c r="O48" s="83" t="s">
        <v>32</v>
      </c>
      <c r="P48" s="82" t="s">
        <v>56</v>
      </c>
      <c r="Q48" s="82" t="s">
        <v>57</v>
      </c>
      <c r="R48" s="82" t="s">
        <v>58</v>
      </c>
      <c r="S48" s="53" t="s">
        <v>117</v>
      </c>
    </row>
    <row r="49" spans="1:19">
      <c r="A49" s="82"/>
      <c r="B49" s="82"/>
      <c r="C49" s="53" t="s">
        <v>90</v>
      </c>
      <c r="D49" s="53" t="s">
        <v>28</v>
      </c>
      <c r="E49" s="53" t="s">
        <v>29</v>
      </c>
      <c r="F49" s="82"/>
      <c r="G49" s="82"/>
      <c r="H49" s="82"/>
      <c r="I49" s="53">
        <v>25456</v>
      </c>
      <c r="J49" s="82"/>
      <c r="K49" s="53">
        <v>50</v>
      </c>
      <c r="L49" s="53">
        <v>23</v>
      </c>
      <c r="M49" s="82"/>
      <c r="N49" s="84"/>
      <c r="O49" s="84"/>
      <c r="P49" s="82"/>
      <c r="Q49" s="82"/>
      <c r="R49" s="82"/>
      <c r="S49" s="53" t="s">
        <v>118</v>
      </c>
    </row>
    <row r="50" spans="1:19">
      <c r="A50" s="90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2"/>
    </row>
    <row r="51" spans="1:19" ht="38.25">
      <c r="A51" s="53" t="s">
        <v>66</v>
      </c>
      <c r="B51" s="82" t="s">
        <v>67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</row>
    <row r="53" spans="1:19">
      <c r="A53" s="55"/>
    </row>
    <row r="54" spans="1:19">
      <c r="A54" s="56"/>
      <c r="B54" s="56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</row>
    <row r="55" spans="1:19" ht="63" customHeight="1">
      <c r="A55" s="93" t="s">
        <v>125</v>
      </c>
      <c r="B55" s="94"/>
      <c r="C55" s="94"/>
      <c r="D55" s="94"/>
      <c r="E55" s="94"/>
      <c r="F55" s="9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</row>
  </sheetData>
  <customSheetViews>
    <customSheetView guid="{3B0523DB-E611-40F8-8BEA-34AF93C14ED3}" scale="85">
      <selection activeCell="B43" sqref="B43:B44"/>
      <pageMargins left="0.7" right="0.7" top="0.75" bottom="0.75" header="0.3" footer="0.3"/>
      <pageSetup orientation="portrait" r:id="rId1"/>
    </customSheetView>
    <customSheetView guid="{19810919-9F38-4106-8E1B-732635551136}" scale="85">
      <selection activeCell="B43" sqref="B43:B44"/>
      <pageMargins left="0.7" right="0.7" top="0.75" bottom="0.75" header="0.3" footer="0.3"/>
      <pageSetup orientation="portrait" r:id="rId2"/>
    </customSheetView>
  </customSheetViews>
  <mergeCells count="146">
    <mergeCell ref="A50:S50"/>
    <mergeCell ref="B51:S51"/>
    <mergeCell ref="A55:F55"/>
    <mergeCell ref="A45:S45"/>
    <mergeCell ref="A46:A49"/>
    <mergeCell ref="B47:S47"/>
    <mergeCell ref="B48:B49"/>
    <mergeCell ref="F48:F49"/>
    <mergeCell ref="G48:G49"/>
    <mergeCell ref="H48:H49"/>
    <mergeCell ref="J48:J49"/>
    <mergeCell ref="M48:M49"/>
    <mergeCell ref="N48:N49"/>
    <mergeCell ref="O48:O49"/>
    <mergeCell ref="P48:P49"/>
    <mergeCell ref="Q48:Q49"/>
    <mergeCell ref="R48:R49"/>
    <mergeCell ref="A40:S40"/>
    <mergeCell ref="A41:A44"/>
    <mergeCell ref="B42:S42"/>
    <mergeCell ref="B43:B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O31:O32"/>
    <mergeCell ref="P31:P36"/>
    <mergeCell ref="S31:S32"/>
    <mergeCell ref="O33:O34"/>
    <mergeCell ref="C35:C36"/>
    <mergeCell ref="O35:O36"/>
    <mergeCell ref="C37:S37"/>
    <mergeCell ref="C38:C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P15:P16"/>
    <mergeCell ref="S15:S16"/>
    <mergeCell ref="O17:O18"/>
    <mergeCell ref="P17:P18"/>
    <mergeCell ref="C19:C20"/>
    <mergeCell ref="O19:O20"/>
    <mergeCell ref="P19:P20"/>
    <mergeCell ref="C21:S21"/>
    <mergeCell ref="C22:C25"/>
    <mergeCell ref="F22:F29"/>
    <mergeCell ref="G22:G29"/>
    <mergeCell ref="H22:H29"/>
    <mergeCell ref="J22:J29"/>
    <mergeCell ref="L22:L29"/>
    <mergeCell ref="M22:M29"/>
    <mergeCell ref="N22:N29"/>
    <mergeCell ref="O22:O29"/>
    <mergeCell ref="P22:P23"/>
    <mergeCell ref="P24:P25"/>
    <mergeCell ref="P26:P29"/>
    <mergeCell ref="C28:C29"/>
    <mergeCell ref="C15:C16"/>
    <mergeCell ref="R1:R2"/>
    <mergeCell ref="S1:S2"/>
    <mergeCell ref="A3:A39"/>
    <mergeCell ref="O3:O4"/>
    <mergeCell ref="P3:P4"/>
    <mergeCell ref="B5:S5"/>
    <mergeCell ref="B6:B39"/>
    <mergeCell ref="O6:O11"/>
    <mergeCell ref="P6:P11"/>
    <mergeCell ref="C12:S12"/>
    <mergeCell ref="F13:F20"/>
    <mergeCell ref="G13:G20"/>
    <mergeCell ref="H13:H20"/>
    <mergeCell ref="I13:I20"/>
    <mergeCell ref="J13:J20"/>
    <mergeCell ref="K13:K20"/>
    <mergeCell ref="L13:L20"/>
    <mergeCell ref="M13:M20"/>
    <mergeCell ref="N13:N20"/>
    <mergeCell ref="O13:O14"/>
    <mergeCell ref="P13:P14"/>
    <mergeCell ref="S13:S14"/>
    <mergeCell ref="O15:O16"/>
    <mergeCell ref="A1:A2"/>
    <mergeCell ref="B3:B4"/>
    <mergeCell ref="E1:E2"/>
    <mergeCell ref="D1:D2"/>
    <mergeCell ref="C1:C2"/>
    <mergeCell ref="F1:O1"/>
    <mergeCell ref="F6:F11"/>
    <mergeCell ref="F3:F4"/>
    <mergeCell ref="C10:C11"/>
    <mergeCell ref="C8:C9"/>
    <mergeCell ref="L3:L4"/>
    <mergeCell ref="G3:G4"/>
    <mergeCell ref="H3:H4"/>
    <mergeCell ref="I3:I4"/>
    <mergeCell ref="J3:J4"/>
    <mergeCell ref="K3:K4"/>
    <mergeCell ref="G6:G11"/>
    <mergeCell ref="H6:H11"/>
    <mergeCell ref="J6:J11"/>
    <mergeCell ref="K6:K11"/>
    <mergeCell ref="Q1:Q2"/>
    <mergeCell ref="P1:P2"/>
    <mergeCell ref="M3:M4"/>
    <mergeCell ref="C33:C34"/>
    <mergeCell ref="N3:N4"/>
    <mergeCell ref="N6:N11"/>
    <mergeCell ref="B1:B2"/>
    <mergeCell ref="L6:L11"/>
    <mergeCell ref="C6:C7"/>
    <mergeCell ref="M6:M11"/>
    <mergeCell ref="C31:C32"/>
    <mergeCell ref="C26:C27"/>
    <mergeCell ref="C13:C14"/>
    <mergeCell ref="C30:S30"/>
    <mergeCell ref="F31:F36"/>
    <mergeCell ref="G31:G36"/>
    <mergeCell ref="H31:H36"/>
    <mergeCell ref="I31:I36"/>
    <mergeCell ref="J31:J36"/>
    <mergeCell ref="K31:K36"/>
    <mergeCell ref="L31:L36"/>
    <mergeCell ref="M31:M36"/>
    <mergeCell ref="N31:N36"/>
    <mergeCell ref="C17:C18"/>
  </mergeCells>
  <phoneticPr fontId="10" type="noConversion"/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2:Z53"/>
  <sheetViews>
    <sheetView zoomScale="85" zoomScaleNormal="85" workbookViewId="0">
      <selection activeCell="I37" sqref="I37"/>
    </sheetView>
  </sheetViews>
  <sheetFormatPr defaultColWidth="9.125" defaultRowHeight="12.75"/>
  <cols>
    <col min="1" max="1" width="9.125" style="6"/>
    <col min="2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78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22">
        <v>0.99977800000000006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59">
        <v>0.999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22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22">
        <v>0.99143300000000001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22">
        <v>0.98274399999999995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22">
        <v>0.96907699999999997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22">
        <v>0.94888799999999995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22">
        <v>0.92313199999999995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22">
        <v>0.88934299999999999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22">
        <v>0.84674300000000002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22">
        <v>0.79729799999999995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22">
        <v>0.74236400000000002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22">
        <v>0.68366300000000002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22">
        <v>0.62207400000000002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22">
        <v>0.55862800000000001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22">
        <v>0.495672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22">
        <v>0.43528299999999998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22">
        <v>0.37859300000000001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22">
        <v>0.32543699999999998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22">
        <v>0.27827000000000002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22">
        <v>0.236647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22">
        <v>0.200013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22">
        <v>0.16736899999999999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22">
        <v>0.140435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22">
        <v>0.11711199999999999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6.5</v>
      </c>
      <c r="C29" s="14"/>
      <c r="D29" s="22">
        <v>9.7378999999999993E-2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7</v>
      </c>
      <c r="C30" s="14"/>
      <c r="D30" s="22">
        <v>8.0234E-2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7.5</v>
      </c>
      <c r="C31" s="14"/>
      <c r="D31" s="22">
        <v>6.5478999999999996E-2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8</v>
      </c>
      <c r="C32" s="14"/>
      <c r="D32" s="22">
        <v>5.3733999999999997E-2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8.5</v>
      </c>
      <c r="C33" s="14"/>
      <c r="D33" s="22">
        <v>4.4156000000000001E-2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9</v>
      </c>
      <c r="C34" s="14"/>
      <c r="D34" s="22">
        <v>3.6123000000000002E-2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>
        <v>9.5</v>
      </c>
      <c r="C35" s="14"/>
      <c r="D35" s="22">
        <v>2.9123E-2</v>
      </c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>
        <v>10</v>
      </c>
      <c r="C36" s="14"/>
      <c r="D36" s="22">
        <v>2.3355999999999998E-2</v>
      </c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>
        <v>10.5</v>
      </c>
      <c r="C37" s="14"/>
      <c r="D37" s="22">
        <v>1.8544999999999999E-2</v>
      </c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>
        <v>11</v>
      </c>
      <c r="C38" s="14"/>
      <c r="D38" s="22">
        <v>1.4645E-2</v>
      </c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>
        <v>11.5</v>
      </c>
      <c r="C39" s="14"/>
      <c r="D39" s="22">
        <v>1.1478E-2</v>
      </c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>
        <v>12</v>
      </c>
      <c r="C40" s="14"/>
      <c r="D40" s="22">
        <v>9.2890000000000004E-3</v>
      </c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11.825723650621088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11.825723650621088</v>
      </c>
    </row>
  </sheetData>
  <customSheetViews>
    <customSheetView guid="{3B0523DB-E611-40F8-8BEA-34AF93C14ED3}" scale="85">
      <selection activeCell="I37" sqref="I37"/>
      <pageMargins left="0.7" right="0.7" top="0.75" bottom="0.75" header="0.3" footer="0.3"/>
    </customSheetView>
    <customSheetView guid="{19810919-9F38-4106-8E1B-732635551136}" scale="85">
      <selection activeCell="I37" sqref="I37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2:Z53"/>
  <sheetViews>
    <sheetView zoomScale="85" zoomScaleNormal="85" workbookViewId="0">
      <selection activeCell="D8" sqref="D5:D8"/>
    </sheetView>
  </sheetViews>
  <sheetFormatPr defaultColWidth="9.125" defaultRowHeight="12.75"/>
  <cols>
    <col min="1" max="1" width="9.125" style="6"/>
    <col min="2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84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22">
        <v>0.99977800000000006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59">
        <v>0.999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22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22">
        <v>0.99123300000000003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22">
        <v>0.98237799999999997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22">
        <v>0.96858900000000003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22">
        <v>0.948766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22">
        <v>0.923377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22">
        <v>0.89019899999999996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22">
        <v>0.84816499999999995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22">
        <v>0.79824200000000001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22">
        <v>0.74426400000000004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22">
        <v>0.68459599999999998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22">
        <v>0.62375100000000006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22">
        <v>0.56059499999999995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22">
        <v>0.49760599999999999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22">
        <v>0.43653799999999998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22">
        <v>0.37917099999999998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22">
        <v>0.32677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22">
        <v>0.27914800000000001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22">
        <v>0.23789199999999999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22">
        <v>0.20020199999999999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22">
        <v>0.16764599999999999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22">
        <v>0.14091300000000001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22">
        <v>0.117635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6.5</v>
      </c>
      <c r="C29" s="14"/>
      <c r="D29" s="22">
        <v>9.7800999999999999E-2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7</v>
      </c>
      <c r="C30" s="14"/>
      <c r="D30" s="22">
        <v>8.0300999999999997E-2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7.5</v>
      </c>
      <c r="C31" s="14"/>
      <c r="D31" s="22">
        <v>6.5800999999999998E-2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8</v>
      </c>
      <c r="C32" s="14"/>
      <c r="D32" s="22">
        <v>5.4156000000000003E-2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8.5</v>
      </c>
      <c r="C33" s="14"/>
      <c r="D33" s="22">
        <v>4.4356E-2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9</v>
      </c>
      <c r="C34" s="14"/>
      <c r="D34" s="22">
        <v>3.6323000000000001E-2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>
        <v>9.5</v>
      </c>
      <c r="C35" s="14"/>
      <c r="D35" s="22">
        <v>2.9066999999999999E-2</v>
      </c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>
        <v>10</v>
      </c>
      <c r="C36" s="14"/>
      <c r="D36" s="22">
        <v>2.3289000000000001E-2</v>
      </c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>
        <v>10.5</v>
      </c>
      <c r="C37" s="14"/>
      <c r="D37" s="22">
        <v>1.8488999999999998E-2</v>
      </c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>
        <v>11</v>
      </c>
      <c r="C38" s="14"/>
      <c r="D38" s="22">
        <v>1.4744999999999999E-2</v>
      </c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>
        <v>11.5</v>
      </c>
      <c r="C39" s="14"/>
      <c r="D39" s="22">
        <v>1.1722E-2</v>
      </c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>
        <v>12</v>
      </c>
      <c r="C40" s="14"/>
      <c r="D40" s="22">
        <v>9.5219999999999992E-3</v>
      </c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11.882181296516137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11.882181296516137</v>
      </c>
    </row>
  </sheetData>
  <customSheetViews>
    <customSheetView guid="{3B0523DB-E611-40F8-8BEA-34AF93C14ED3}" scale="85">
      <selection activeCell="D8" sqref="D5:D8"/>
      <pageMargins left="0.7" right="0.7" top="0.75" bottom="0.75" header="0.3" footer="0.3"/>
    </customSheetView>
    <customSheetView guid="{19810919-9F38-4106-8E1B-732635551136}" scale="85">
      <selection activeCell="D8" sqref="D5:D8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2:Z53"/>
  <sheetViews>
    <sheetView zoomScale="85" zoomScaleNormal="85" workbookViewId="0">
      <selection activeCell="D4" sqref="D4:D8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92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59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0.99123300000000003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0.98237799999999997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8">
        <v>0.968499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6">
        <v>0.94823100000000005</v>
      </c>
      <c r="E9" s="76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9">
        <v>0.91823100000000002</v>
      </c>
      <c r="E10" s="79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6">
        <v>0.87642900000000001</v>
      </c>
      <c r="E11" s="76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49">
        <v>0.82542800000000005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49">
        <v>0.761625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49">
        <v>0.68942300000000001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49">
        <v>0.60935399999999995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49">
        <v>0.52748399999999995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49">
        <v>0.448548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49">
        <v>0.37354599999999999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49">
        <v>0.30514400000000003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49">
        <v>0.24587500000000001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49">
        <v>0.19394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49">
        <v>0.15060499999999999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50">
        <v>0.113537</v>
      </c>
      <c r="E23" s="50"/>
      <c r="F23" s="29"/>
      <c r="G23" s="25"/>
      <c r="H23" s="37"/>
      <c r="I23" s="21"/>
      <c r="J23" s="21"/>
      <c r="K23" s="21"/>
      <c r="L23" s="19"/>
    </row>
    <row r="24" spans="2:12" ht="13.5">
      <c r="B24" s="21">
        <v>0</v>
      </c>
      <c r="C24" s="50"/>
      <c r="D24" s="32">
        <v>8.1803000000000001E-2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8">
        <v>6.0068999999999997E-2</v>
      </c>
      <c r="E25" s="78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8">
        <v>4.1935E-2</v>
      </c>
      <c r="E26" s="78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8">
        <v>2.9000999999999999E-2</v>
      </c>
      <c r="E27" s="78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8">
        <v>2.1333999999999999E-2</v>
      </c>
      <c r="E28" s="78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8">
        <v>1.4334E-2</v>
      </c>
      <c r="E29" s="78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8">
        <v>1.0267E-2</v>
      </c>
      <c r="E30" s="78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8">
        <v>6.5339999999999999E-3</v>
      </c>
      <c r="E31" s="78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8">
        <v>4.1330000000000004E-3</v>
      </c>
      <c r="E32" s="78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8">
        <v>2.333E-3</v>
      </c>
      <c r="E33" s="78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8">
        <v>1.8E-3</v>
      </c>
      <c r="E34" s="78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78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78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78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78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3.029153428138514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3.029153428138514</v>
      </c>
    </row>
  </sheetData>
  <customSheetViews>
    <customSheetView guid="{3B0523DB-E611-40F8-8BEA-34AF93C14ED3}" scale="85">
      <selection activeCell="D4" sqref="D4:D8"/>
      <pageMargins left="0.7" right="0.7" top="0.75" bottom="0.75" header="0.3" footer="0.3"/>
    </customSheetView>
    <customSheetView guid="{19810919-9F38-4106-8E1B-732635551136}" scale="85">
      <selection activeCell="D4" sqref="D4:D8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2:Z53"/>
  <sheetViews>
    <sheetView zoomScale="85" zoomScaleNormal="85" workbookViewId="0">
      <selection activeCell="M30" sqref="M30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93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59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0.99123300000000003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0.98237799999999997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8">
        <v>0.97423199999999999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8">
        <v>0.95089800000000002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8">
        <v>0.92349700000000001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8">
        <v>0.88516300000000003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8">
        <v>0.83516100000000004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8">
        <v>0.779026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8">
        <v>0.70889000000000002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8">
        <v>0.63515500000000003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8">
        <v>0.55995200000000001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8">
        <v>0.48094900000000002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8">
        <v>0.40228000000000003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8">
        <v>0.33074399999999998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8">
        <v>0.26594200000000001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8">
        <v>0.215007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8">
        <v>0.16620599999999999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8">
        <v>0.124804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8">
        <v>9.2535999999999993E-2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8">
        <v>6.7268999999999995E-2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8">
        <v>4.9202000000000003E-2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8">
        <v>3.5468E-2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8">
        <v>2.3734000000000002E-2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8">
        <v>1.6133999999999999E-2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8">
        <v>1.1067E-2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8">
        <v>7.1339999999999997E-3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8">
        <v>4.6670000000000001E-3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8">
        <v>3.2000000000000002E-3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8">
        <v>2.2669999999999999E-3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78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3.1154448024427195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3.1154448024427195</v>
      </c>
    </row>
  </sheetData>
  <customSheetViews>
    <customSheetView guid="{3B0523DB-E611-40F8-8BEA-34AF93C14ED3}" scale="85">
      <selection activeCell="M30" sqref="M30"/>
      <pageMargins left="0.7" right="0.7" top="0.75" bottom="0.75" header="0.3" footer="0.3"/>
    </customSheetView>
    <customSheetView guid="{19810919-9F38-4106-8E1B-732635551136}" scale="85">
      <selection activeCell="M30" sqref="M30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B2:Z53"/>
  <sheetViews>
    <sheetView tabSelected="1" topLeftCell="A16" zoomScale="85" zoomScaleNormal="85" workbookViewId="0">
      <selection activeCell="D4" sqref="D4:D34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94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8">
        <v>0.99977799999999994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0.99933300000000003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0.99733300000000003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0.99222200000000005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7">
        <v>0.96783200000000003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6">
        <v>0.94789800000000002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9">
        <v>0.91889699999999996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6">
        <v>0.87929599999999997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49">
        <v>0.82522799999999996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49">
        <v>0.75835900000000001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49">
        <v>0.68662299999999998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49">
        <v>0.61015399999999997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49">
        <v>0.53055099999999999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49">
        <v>0.454148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49">
        <v>0.37714599999999998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49">
        <v>0.30880999999999997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49">
        <v>0.24667500000000001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49">
        <v>0.19520699999999999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49">
        <v>0.14993799999999999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50">
        <v>0.11466999999999999</v>
      </c>
      <c r="E23" s="50"/>
      <c r="F23" s="29"/>
      <c r="G23" s="25"/>
      <c r="H23" s="37"/>
      <c r="I23" s="21"/>
      <c r="J23" s="21"/>
      <c r="K23" s="21"/>
      <c r="L23" s="19"/>
    </row>
    <row r="24" spans="2:12" ht="13.5">
      <c r="B24" s="21">
        <v>0</v>
      </c>
      <c r="C24" s="50"/>
      <c r="D24" s="32">
        <v>8.4536E-2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8">
        <v>6.0734999999999997E-2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8">
        <v>4.3667999999999998E-2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8">
        <v>3.1334000000000001E-2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8">
        <v>2.2533999999999998E-2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8">
        <v>1.4867E-2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8">
        <v>1.06E-2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8">
        <v>7.0000000000000001E-3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8">
        <v>4.7999999999999996E-3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8">
        <v>2.5330000000000001E-3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8">
        <v>1.467E-3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30.75">
      <c r="B52" s="40"/>
      <c r="C52" s="42" t="str">
        <f>C3</f>
        <v>Qualcomm</v>
      </c>
      <c r="D52" s="42" t="str">
        <f>D3</f>
        <v>Samsung</v>
      </c>
      <c r="E52" s="42" t="str">
        <f>E3</f>
        <v>Huawei</v>
      </c>
      <c r="F52" s="42" t="str">
        <f>F3</f>
        <v>Intel</v>
      </c>
      <c r="G52" s="42" t="str">
        <f>G3</f>
        <v>Ericsson</v>
      </c>
      <c r="H52" s="42" t="str">
        <f>H3</f>
        <v>ZTE</v>
      </c>
      <c r="I52" s="42" t="str">
        <f>I3</f>
        <v>LG</v>
      </c>
      <c r="J52" s="42" t="str">
        <f>J3</f>
        <v>Company</v>
      </c>
      <c r="K52" s="42" t="str">
        <f>K3</f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ca="1">IFERROR(FORECAST(LOG10($I$51),OFFSET($B$3,MATCH($I$51,D$4:D$46,-1),0,2,1),LOG10(OFFSET(D$3,MATCH($I$51,D$4:D$46,-1),0,2,1))),"")</f>
        <v>3.0702130033187842</v>
      </c>
      <c r="E53" s="46" t="str">
        <f ca="1">IFERROR(FORECAST(LOG10($I$51),OFFSET($B$3,MATCH($I$51,E$4:E$46,-1),0,2,1),LOG10(OFFSET(E$3,MATCH($I$51,E$4:E$46,-1),0,2,1))),"")</f>
        <v/>
      </c>
      <c r="F53" s="46" t="str">
        <f ca="1">IFERROR(FORECAST(LOG10($I$51),OFFSET($B$3,MATCH($I$51,F$4:F$46,-1),0,2,1),LOG10(OFFSET(F$3,MATCH($I$51,F$4:F$46,-1),0,2,1))),"")</f>
        <v/>
      </c>
      <c r="G53" s="46" t="str">
        <f ca="1">IFERROR(FORECAST(LOG10($I$51),OFFSET($B$3,MATCH($I$51,G$4:G$46,-1),0,2,1),LOG10(OFFSET(G$3,MATCH($I$51,G$4:G$46,-1),0,2,1))),"")</f>
        <v/>
      </c>
      <c r="H53" s="46" t="str">
        <f ca="1">IFERROR(FORECAST(LOG10($I$51),OFFSET($B$3,MATCH($I$51,H$4:H$46,-1),0,2,1),LOG10(OFFSET(H$3,MATCH($I$51,H$4:H$46,-1),0,2,1))),"")</f>
        <v/>
      </c>
      <c r="I53" s="46" t="str">
        <f ca="1">IFERROR(FORECAST(LOG10($I$51),OFFSET($B$3,MATCH($I$51,I$4:I$46,-1),0,2,1),LOG10(OFFSET(I$3,MATCH($I$51,I$4:I$46,-1),0,2,1))),"")</f>
        <v/>
      </c>
      <c r="J53" s="46" t="str">
        <f ca="1">IFERROR(FORECAST(LOG10($I$51),OFFSET($B$3,MATCH($I$51,J$4:J$46,-1),0,2,1),LOG10(OFFSET(J$3,MATCH($I$51,J$4:J$46,-1),0,2,1))),"")</f>
        <v/>
      </c>
      <c r="K53" s="46" t="str">
        <f ca="1">IFERROR(FORECAST(LOG10($I$51),OFFSET($B$3,MATCH($I$51,K$4:K$46,-1),0,2,1),LOG10(OFFSET(K$3,MATCH($I$51,K$4:K$46,-1),0,2,1))),"")</f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3.0702130033187842</v>
      </c>
    </row>
  </sheetData>
  <customSheetViews>
    <customSheetView guid="{3B0523DB-E611-40F8-8BEA-34AF93C14ED3}" scale="85">
      <selection activeCell="M17" sqref="M17"/>
      <pageMargins left="0.7" right="0.7" top="0.75" bottom="0.75" header="0.3" footer="0.3"/>
    </customSheetView>
    <customSheetView guid="{19810919-9F38-4106-8E1B-732635551136}" scale="85">
      <selection activeCell="M17" sqref="M17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B2:Z53"/>
  <sheetViews>
    <sheetView zoomScale="85" zoomScaleNormal="85" workbookViewId="0">
      <selection activeCell="T22" sqref="T22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95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8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8">
        <v>0.998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8">
        <v>0.995556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8">
        <v>0.98844399999999999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8">
        <v>0.97244399999999998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8">
        <v>0.94996499999999995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8">
        <v>0.92156400000000005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8">
        <v>0.88589600000000002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8">
        <v>0.83889499999999995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8">
        <v>0.78215900000000005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8">
        <v>0.71055699999999999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8">
        <v>0.63482099999999997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8">
        <v>0.56055200000000005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8">
        <v>0.47948299999999999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8">
        <v>0.40001300000000001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8">
        <v>0.33114399999999999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8">
        <v>0.266876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8">
        <v>0.21354000000000001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8">
        <v>0.16467200000000001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8">
        <v>0.12620400000000001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8">
        <v>9.3670000000000003E-2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8">
        <v>6.7535999999999999E-2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8">
        <v>4.9935E-2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8">
        <v>3.4800999999999999E-2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8">
        <v>2.4400999999999999E-2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2.5</v>
      </c>
      <c r="C29" s="14"/>
      <c r="D29" s="78">
        <v>1.5934E-2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3</v>
      </c>
      <c r="C30" s="14"/>
      <c r="D30" s="78">
        <v>1.0666999999999999E-2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3.5</v>
      </c>
      <c r="C31" s="14"/>
      <c r="D31" s="78">
        <v>6.7999999999999996E-3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4</v>
      </c>
      <c r="C32" s="14"/>
      <c r="D32" s="78">
        <v>4.333E-3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4.5</v>
      </c>
      <c r="C33" s="14"/>
      <c r="D33" s="78">
        <v>2.9329999999999998E-3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5</v>
      </c>
      <c r="C34" s="14"/>
      <c r="D34" s="78">
        <v>2E-3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78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78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78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78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3.0717071805048741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3.0717071805048741</v>
      </c>
    </row>
  </sheetData>
  <customSheetViews>
    <customSheetView guid="{3B0523DB-E611-40F8-8BEA-34AF93C14ED3}" scale="85">
      <selection activeCell="T22" sqref="T22"/>
      <pageMargins left="0.7" right="0.7" top="0.75" bottom="0.75" header="0.3" footer="0.3"/>
    </customSheetView>
    <customSheetView guid="{19810919-9F38-4106-8E1B-732635551136}" scale="85">
      <selection activeCell="T22" sqref="T22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/>
  <dimension ref="B2:Z53"/>
  <sheetViews>
    <sheetView zoomScale="85" zoomScaleNormal="85" workbookViewId="0">
      <selection activeCell="N24" sqref="N24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96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61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62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61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62">
        <v>1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60">
        <v>0.99977799999999994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60">
        <v>0.99933300000000003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60">
        <v>0.99733300000000003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60">
        <v>0.99222200000000005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60">
        <v>0.97755599999999998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60">
        <v>0.94688899999999998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60">
        <v>0.89888900000000005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60">
        <v>0.82088899999999998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60">
        <v>0.71911099999999994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60">
        <v>0.58911100000000005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60">
        <v>0.45733299999999999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60">
        <v>0.32244400000000001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60">
        <v>0.214222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60">
        <v>0.13311100000000001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60">
        <v>7.4443999999999996E-2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60">
        <v>4.0667000000000002E-2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60">
        <v>1.8667E-2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60">
        <v>7.3330000000000001E-3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60">
        <v>2.6670000000000001E-3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60">
        <v>1.333E-3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60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4.3340060482819718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4.3340060482819718</v>
      </c>
    </row>
  </sheetData>
  <customSheetViews>
    <customSheetView guid="{3B0523DB-E611-40F8-8BEA-34AF93C14ED3}" scale="85">
      <selection activeCell="N24" sqref="N24"/>
      <pageMargins left="0.7" right="0.7" top="0.75" bottom="0.75" header="0.3" footer="0.3"/>
    </customSheetView>
    <customSheetView guid="{19810919-9F38-4106-8E1B-732635551136}" scale="85">
      <selection activeCell="N24" sqref="N24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/>
  <dimension ref="B2:Z53"/>
  <sheetViews>
    <sheetView zoomScale="85" zoomScaleNormal="85" workbookViewId="0">
      <selection activeCell="D8" sqref="D8:D12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97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64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65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64">
        <v>0.99977800000000006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65">
        <v>0.99933300000000003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63">
        <v>0.99911099999999997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63">
        <v>0.998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63">
        <v>0.995556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63">
        <v>0.98844399999999999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63">
        <v>0.97244399999999998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63">
        <v>0.94244399999999995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63">
        <v>0.89755600000000002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63">
        <v>0.82977800000000002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63">
        <v>0.73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63">
        <v>0.60777800000000004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63">
        <v>0.47755599999999998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63">
        <v>0.35755599999999998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63">
        <v>0.24311099999999999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63">
        <v>0.153111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63">
        <v>8.6221999999999993E-2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63">
        <v>4.4666999999999998E-2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63">
        <v>1.9778E-2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63">
        <v>9.5560000000000003E-3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63">
        <v>4.444E-3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63">
        <v>2E-3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63">
        <v>1.333E-3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4.4687820989951597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4.4687820989951597</v>
      </c>
    </row>
  </sheetData>
  <customSheetViews>
    <customSheetView guid="{3B0523DB-E611-40F8-8BEA-34AF93C14ED3}" scale="85">
      <selection activeCell="D8" sqref="D8:D12"/>
      <pageMargins left="0.7" right="0.7" top="0.75" bottom="0.75" header="0.3" footer="0.3"/>
    </customSheetView>
    <customSheetView guid="{19810919-9F38-4106-8E1B-732635551136}" scale="85">
      <selection activeCell="D8" sqref="D8:D12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5"/>
  <dimension ref="B2:Z53"/>
  <sheetViews>
    <sheetView zoomScale="85" zoomScaleNormal="85" workbookViewId="0">
      <selection activeCell="S32" sqref="S32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98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66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-5.5</v>
      </c>
      <c r="C5" s="14"/>
      <c r="D5" s="66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</v>
      </c>
      <c r="C6" s="14"/>
      <c r="D6" s="66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-4.5</v>
      </c>
      <c r="C7" s="14"/>
      <c r="D7" s="66">
        <v>1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-4</v>
      </c>
      <c r="C8" s="14"/>
      <c r="D8" s="67">
        <v>0.99977799999999994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-3.5</v>
      </c>
      <c r="C9" s="14"/>
      <c r="D9" s="67">
        <v>0.99977799999999994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-3</v>
      </c>
      <c r="C10" s="14"/>
      <c r="D10" s="67">
        <v>0.99888900000000003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-2.5</v>
      </c>
      <c r="C11" s="14"/>
      <c r="D11" s="67">
        <v>0.998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-2</v>
      </c>
      <c r="C12" s="14"/>
      <c r="D12" s="67">
        <v>0.99311099999999997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-1.5</v>
      </c>
      <c r="C13" s="49"/>
      <c r="D13" s="67">
        <v>0.97688900000000001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-1</v>
      </c>
      <c r="C14" s="49"/>
      <c r="D14" s="67">
        <v>0.94555599999999995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-0.5</v>
      </c>
      <c r="C15" s="49"/>
      <c r="D15" s="67">
        <v>0.89266699999999999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67">
        <v>0.80666700000000002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0.5</v>
      </c>
      <c r="C17" s="49"/>
      <c r="D17" s="67">
        <v>0.69444399999999995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1</v>
      </c>
      <c r="C18" s="49"/>
      <c r="D18" s="67">
        <v>0.55222199999999999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1.5</v>
      </c>
      <c r="C19" s="49"/>
      <c r="D19" s="67">
        <v>0.40444400000000003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2</v>
      </c>
      <c r="C20" s="49"/>
      <c r="D20" s="67">
        <v>0.26888899999999999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2.5</v>
      </c>
      <c r="C21" s="49"/>
      <c r="D21" s="67">
        <v>0.16400000000000001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3</v>
      </c>
      <c r="C22" s="49"/>
      <c r="D22" s="67">
        <v>9.1332999999999998E-2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3.5</v>
      </c>
      <c r="C23" s="49"/>
      <c r="D23" s="67">
        <v>4.4221999999999997E-2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4</v>
      </c>
      <c r="C24" s="50"/>
      <c r="D24" s="67">
        <v>1.8667E-2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4.5</v>
      </c>
      <c r="C25" s="14"/>
      <c r="D25" s="67">
        <v>7.1110000000000001E-3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5</v>
      </c>
      <c r="C26" s="14"/>
      <c r="D26" s="67">
        <v>3.5560000000000001E-3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5.5</v>
      </c>
      <c r="C27" s="14"/>
      <c r="D27" s="67">
        <v>1.5560000000000001E-3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6</v>
      </c>
      <c r="C28" s="14"/>
      <c r="D28" s="67">
        <v>2.22E-4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4.3233669398094907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4.3233669398094907</v>
      </c>
    </row>
  </sheetData>
  <customSheetViews>
    <customSheetView guid="{3B0523DB-E611-40F8-8BEA-34AF93C14ED3}" scale="85">
      <selection activeCell="S32" sqref="S32"/>
      <pageMargins left="0.7" right="0.7" top="0.75" bottom="0.75" header="0.3" footer="0.3"/>
    </customSheetView>
    <customSheetView guid="{19810919-9F38-4106-8E1B-732635551136}" scale="85">
      <selection activeCell="S32" sqref="S32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6"/>
  <dimension ref="B2:Z53"/>
  <sheetViews>
    <sheetView zoomScale="85" zoomScaleNormal="85" workbookViewId="0">
      <selection activeCell="R23" sqref="R23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99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-3</v>
      </c>
      <c r="C4" s="14"/>
      <c r="D4" s="69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-2.5</v>
      </c>
      <c r="C5" s="14"/>
      <c r="D5" s="70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-2</v>
      </c>
      <c r="C6" s="14"/>
      <c r="D6" s="69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-1.5</v>
      </c>
      <c r="C7" s="14"/>
      <c r="D7" s="70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-1</v>
      </c>
      <c r="C8" s="14"/>
      <c r="D8" s="68">
        <v>0.95777800000000002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-0.5</v>
      </c>
      <c r="C9" s="14"/>
      <c r="D9" s="68">
        <v>0.91333299999999995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0</v>
      </c>
      <c r="C10" s="14"/>
      <c r="D10" s="68">
        <v>0.83199999999999996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0.5</v>
      </c>
      <c r="C11" s="14"/>
      <c r="D11" s="68">
        <v>0.72066699999999995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1</v>
      </c>
      <c r="C12" s="14"/>
      <c r="D12" s="68">
        <v>0.566222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1.5</v>
      </c>
      <c r="C13" s="49"/>
      <c r="D13" s="68">
        <v>0.40422200000000003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2</v>
      </c>
      <c r="C14" s="49"/>
      <c r="D14" s="68">
        <v>0.26355600000000001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2.5</v>
      </c>
      <c r="C15" s="49"/>
      <c r="D15" s="68">
        <v>0.159333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3</v>
      </c>
      <c r="C16" s="49"/>
      <c r="D16" s="68">
        <v>7.5555999999999998E-2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3.5</v>
      </c>
      <c r="C17" s="49"/>
      <c r="D17" s="68">
        <v>3.2000000000000001E-2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4</v>
      </c>
      <c r="C18" s="49"/>
      <c r="D18" s="68">
        <v>1.0888999999999999E-2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4.5</v>
      </c>
      <c r="C19" s="49"/>
      <c r="D19" s="68">
        <v>4.2220000000000001E-3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5</v>
      </c>
      <c r="C20" s="49"/>
      <c r="D20" s="68">
        <v>1.333E-3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5.5</v>
      </c>
      <c r="C21" s="49"/>
      <c r="D21" s="68">
        <v>4.44E-4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6</v>
      </c>
      <c r="C22" s="49"/>
      <c r="D22" s="68">
        <v>0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6.5</v>
      </c>
      <c r="C23" s="49"/>
      <c r="D23" s="68">
        <v>0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7</v>
      </c>
      <c r="C24" s="50"/>
      <c r="D24" s="68">
        <v>0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7.5</v>
      </c>
      <c r="C25" s="14"/>
      <c r="D25" s="68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8</v>
      </c>
      <c r="C26" s="14"/>
      <c r="D26" s="68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8.5</v>
      </c>
      <c r="C27" s="14"/>
      <c r="D27" s="68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9</v>
      </c>
      <c r="C28" s="14"/>
      <c r="D28" s="68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4.0449461912008822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4.0449461912008822</v>
      </c>
    </row>
  </sheetData>
  <customSheetViews>
    <customSheetView guid="{3B0523DB-E611-40F8-8BEA-34AF93C14ED3}" scale="85">
      <selection activeCell="R23" sqref="R23"/>
      <pageMargins left="0.7" right="0.7" top="0.75" bottom="0.75" header="0.3" footer="0.3"/>
    </customSheetView>
    <customSheetView guid="{19810919-9F38-4106-8E1B-732635551136}" scale="85">
      <selection activeCell="R23" sqref="R23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24"/>
  <dimension ref="B2:Z53"/>
  <sheetViews>
    <sheetView zoomScale="85" zoomScaleNormal="85" workbookViewId="0">
      <selection activeCell="H27" sqref="H27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119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2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3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2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3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2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1">
        <v>0.90333300000000005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1">
        <v>0.83422200000000002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1">
        <v>0.73911099999999996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1">
        <v>0.622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1">
        <v>0.497778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1">
        <v>0.37288900000000003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1">
        <v>0.26155600000000001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1">
        <v>0.17444399999999999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1">
        <v>0.104889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1">
        <v>6.4667000000000002E-2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1">
        <v>3.4667000000000003E-2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1">
        <v>1.4888999999999999E-2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1">
        <v>6.4440000000000001E-3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1">
        <v>2E-3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1">
        <v>4.44E-4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1">
        <v>4.44E-4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1">
        <v>0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1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1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1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-1.7623580176695057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-1.7623580176695057</v>
      </c>
    </row>
  </sheetData>
  <customSheetViews>
    <customSheetView guid="{3B0523DB-E611-40F8-8BEA-34AF93C14ED3}" scale="85">
      <selection activeCell="H27" sqref="H27"/>
      <pageMargins left="0.7" right="0.7" top="0.75" bottom="0.75" header="0.3" footer="0.3"/>
    </customSheetView>
    <customSheetView guid="{19810919-9F38-4106-8E1B-732635551136}" scale="85">
      <selection activeCell="H27" sqref="H27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25"/>
  <dimension ref="B2:Z53"/>
  <sheetViews>
    <sheetView zoomScale="85" zoomScaleNormal="85" workbookViewId="0">
      <selection activeCell="N26" sqref="N26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120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-10</v>
      </c>
      <c r="C4" s="14"/>
      <c r="D4" s="75">
        <v>0.99933300000000003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-9.5</v>
      </c>
      <c r="C5" s="14"/>
      <c r="D5" s="76">
        <v>0.99733300000000003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-9</v>
      </c>
      <c r="C6" s="14"/>
      <c r="D6" s="75">
        <v>0.99222200000000005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-8.5</v>
      </c>
      <c r="C7" s="14"/>
      <c r="D7" s="76">
        <v>0.97755599999999998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-8</v>
      </c>
      <c r="C8" s="14"/>
      <c r="D8" s="75">
        <v>0.94688899999999998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-7.5</v>
      </c>
      <c r="C9" s="14"/>
      <c r="D9" s="74">
        <v>0.90955600000000003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-7</v>
      </c>
      <c r="C10" s="14"/>
      <c r="D10" s="74">
        <v>0.84422200000000003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-6.5</v>
      </c>
      <c r="C11" s="14"/>
      <c r="D11" s="74">
        <v>0.75422199999999995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-6</v>
      </c>
      <c r="C12" s="14"/>
      <c r="D12" s="74">
        <v>0.63822199999999996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-5.5</v>
      </c>
      <c r="C13" s="49"/>
      <c r="D13" s="74">
        <v>0.50644400000000001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-5</v>
      </c>
      <c r="C14" s="49"/>
      <c r="D14" s="74">
        <v>0.37933299999999998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-4.5</v>
      </c>
      <c r="C15" s="49"/>
      <c r="D15" s="74">
        <v>0.26933299999999999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-4</v>
      </c>
      <c r="C16" s="49"/>
      <c r="D16" s="74">
        <v>0.16733300000000001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-3.5</v>
      </c>
      <c r="C17" s="49"/>
      <c r="D17" s="74">
        <v>0.1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-3</v>
      </c>
      <c r="C18" s="49"/>
      <c r="D18" s="74">
        <v>5.2666999999999999E-2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-2.5</v>
      </c>
      <c r="C19" s="49"/>
      <c r="D19" s="74">
        <v>2.3778000000000001E-2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74">
        <v>1.1556E-2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-1.5</v>
      </c>
      <c r="C21" s="49"/>
      <c r="D21" s="74">
        <v>4.8890000000000001E-3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</v>
      </c>
      <c r="C22" s="49"/>
      <c r="D22" s="74">
        <v>2E-3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-0.5</v>
      </c>
      <c r="C23" s="49"/>
      <c r="D23" s="74">
        <v>2.22E-4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0</v>
      </c>
      <c r="C24" s="50"/>
      <c r="D24" s="74">
        <v>2.22E-4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0.5</v>
      </c>
      <c r="C25" s="14"/>
      <c r="D25" s="74">
        <v>2.22E-4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1</v>
      </c>
      <c r="C26" s="14"/>
      <c r="D26" s="74">
        <v>0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1.5</v>
      </c>
      <c r="C27" s="14"/>
      <c r="D27" s="74">
        <v>0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2</v>
      </c>
      <c r="C28" s="14"/>
      <c r="D28" s="74">
        <v>0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-1.9159399955029914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-1.9159399955029914</v>
      </c>
    </row>
  </sheetData>
  <customSheetViews>
    <customSheetView guid="{3B0523DB-E611-40F8-8BEA-34AF93C14ED3}" scale="85">
      <selection activeCell="N26" sqref="N26"/>
      <pageMargins left="0.7" right="0.7" top="0.75" bottom="0.75" header="0.3" footer="0.3"/>
    </customSheetView>
    <customSheetView guid="{19810919-9F38-4106-8E1B-732635551136}" scale="85">
      <selection activeCell="N26" sqref="N26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6"/>
  <dimension ref="B2:Z53"/>
  <sheetViews>
    <sheetView zoomScale="85" zoomScaleNormal="85" workbookViewId="0">
      <selection activeCell="P24" sqref="P24"/>
    </sheetView>
  </sheetViews>
  <sheetFormatPr defaultColWidth="9.125" defaultRowHeight="12.75"/>
  <cols>
    <col min="1" max="1" width="9.125" style="6"/>
    <col min="2" max="2" width="4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121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-9</v>
      </c>
      <c r="C4" s="14"/>
      <c r="D4" s="79">
        <v>0.72356399999999998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-8.5</v>
      </c>
      <c r="C5" s="14"/>
      <c r="D5" s="77">
        <v>0.67023460000000001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-8</v>
      </c>
      <c r="C6" s="14"/>
      <c r="D6" s="77">
        <v>0.61824500000000004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-7.5</v>
      </c>
      <c r="C7" s="14"/>
      <c r="D7" s="80">
        <v>0.57232400000000005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-7</v>
      </c>
      <c r="C8" s="14"/>
      <c r="D8" s="78">
        <v>0.534667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-6.5</v>
      </c>
      <c r="C9" s="14"/>
      <c r="D9" s="78">
        <v>0.471111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-6</v>
      </c>
      <c r="C10" s="14"/>
      <c r="D10" s="78">
        <v>0.404889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-5.5</v>
      </c>
      <c r="C11" s="14"/>
      <c r="D11" s="78">
        <v>0.34577799999999997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-5</v>
      </c>
      <c r="C12" s="14"/>
      <c r="D12" s="78">
        <v>0.29644399999999999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-4.5</v>
      </c>
      <c r="C13" s="49"/>
      <c r="D13" s="78">
        <v>0.26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-4</v>
      </c>
      <c r="C14" s="49"/>
      <c r="D14" s="78">
        <v>0.220889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-3.5</v>
      </c>
      <c r="C15" s="49"/>
      <c r="D15" s="78">
        <v>0.184444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-3</v>
      </c>
      <c r="C16" s="49"/>
      <c r="D16" s="78">
        <v>0.155111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-2.5</v>
      </c>
      <c r="C17" s="49"/>
      <c r="D17" s="78">
        <v>0.127556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-2</v>
      </c>
      <c r="C18" s="49"/>
      <c r="D18" s="78">
        <v>0.105333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-1.5</v>
      </c>
      <c r="C19" s="49"/>
      <c r="D19" s="78">
        <v>8.3111000000000004E-2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-1</v>
      </c>
      <c r="C20" s="49"/>
      <c r="D20" s="78">
        <v>6.8444000000000005E-2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-0.5</v>
      </c>
      <c r="C21" s="49"/>
      <c r="D21" s="78">
        <v>0.06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0</v>
      </c>
      <c r="C22" s="49"/>
      <c r="D22" s="78">
        <v>4.8000000000000001E-2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0.5</v>
      </c>
      <c r="C23" s="49"/>
      <c r="D23" s="78">
        <v>3.8667E-2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1</v>
      </c>
      <c r="C24" s="50"/>
      <c r="D24" s="78">
        <v>2.9777999999999999E-2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1.5</v>
      </c>
      <c r="C25" s="14"/>
      <c r="D25" s="78">
        <v>2.1777999999999999E-2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2</v>
      </c>
      <c r="C26" s="14"/>
      <c r="D26" s="78">
        <v>1.7777999999999999E-2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2.5</v>
      </c>
      <c r="C27" s="14"/>
      <c r="D27" s="78">
        <v>1.2E-2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3</v>
      </c>
      <c r="C28" s="14"/>
      <c r="D28" s="78">
        <v>8.8889999999999993E-3</v>
      </c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>
        <v>3.5</v>
      </c>
      <c r="C29" s="14"/>
      <c r="D29" s="78">
        <v>7.5560000000000002E-3</v>
      </c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>
        <v>4</v>
      </c>
      <c r="C30" s="14"/>
      <c r="D30" s="78">
        <v>6.6670000000000002E-3</v>
      </c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>
        <v>4.5</v>
      </c>
      <c r="C31" s="14"/>
      <c r="D31" s="78">
        <v>3.5560000000000001E-3</v>
      </c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>
        <v>5</v>
      </c>
      <c r="C32" s="14"/>
      <c r="D32" s="78">
        <v>2.222E-3</v>
      </c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>
        <v>5.5</v>
      </c>
      <c r="C33" s="14"/>
      <c r="D33" s="78">
        <v>2.222E-3</v>
      </c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>
        <v>6</v>
      </c>
      <c r="C34" s="14"/>
      <c r="D34" s="78">
        <v>2.222E-3</v>
      </c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2.8037760096538733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2.8037760096538733</v>
      </c>
    </row>
  </sheetData>
  <customSheetViews>
    <customSheetView guid="{3B0523DB-E611-40F8-8BEA-34AF93C14ED3}" scale="85">
      <selection activeCell="P24" sqref="P24"/>
      <pageMargins left="0.7" right="0.7" top="0.75" bottom="0.75" header="0.3" footer="0.3"/>
    </customSheetView>
    <customSheetView guid="{19810919-9F38-4106-8E1B-732635551136}" scale="85">
      <selection activeCell="P24" sqref="P24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27"/>
  <dimension ref="B2:Z53"/>
  <sheetViews>
    <sheetView zoomScale="85" zoomScaleNormal="85" workbookViewId="0">
      <selection activeCell="D30" sqref="D30"/>
    </sheetView>
  </sheetViews>
  <sheetFormatPr defaultColWidth="9.125" defaultRowHeight="12.75"/>
  <cols>
    <col min="1" max="1" width="9.125" style="6"/>
    <col min="2" max="2" width="5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122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-3</v>
      </c>
      <c r="C4" s="14"/>
      <c r="D4" s="78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-2.75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-2.5</v>
      </c>
      <c r="C6" s="14"/>
      <c r="D6" s="78">
        <v>1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-2.25</v>
      </c>
      <c r="C7" s="14"/>
      <c r="D7" s="78">
        <v>0.99996700000000005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-2</v>
      </c>
      <c r="C8" s="14"/>
      <c r="D8" s="78">
        <v>1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-1.75</v>
      </c>
      <c r="C9" s="14"/>
      <c r="D9" s="78">
        <v>0.99960000000000004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-1.5</v>
      </c>
      <c r="C10" s="14"/>
      <c r="D10" s="78">
        <v>0.99650000000000005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-1.25</v>
      </c>
      <c r="C11" s="14"/>
      <c r="D11" s="78">
        <v>0.99339999999999995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-1</v>
      </c>
      <c r="C12" s="14"/>
      <c r="D12" s="78">
        <v>0.96776549999999995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-0.75</v>
      </c>
      <c r="C13" s="49"/>
      <c r="D13" s="78">
        <v>0.94213100000000005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-0.5</v>
      </c>
      <c r="C14" s="49"/>
      <c r="D14" s="78">
        <v>0.84349450000000004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-0.25</v>
      </c>
      <c r="C15" s="49"/>
      <c r="D15" s="78">
        <v>0.74485800000000002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0</v>
      </c>
      <c r="C16" s="49"/>
      <c r="D16" s="78">
        <v>0.57371899999999998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0.25</v>
      </c>
      <c r="C17" s="49"/>
      <c r="D17" s="78">
        <v>0.40257999999999999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0.5</v>
      </c>
      <c r="C18" s="49"/>
      <c r="D18" s="78">
        <v>0.26644200000000001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0.75</v>
      </c>
      <c r="C19" s="49"/>
      <c r="D19" s="78">
        <v>0.130304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1</v>
      </c>
      <c r="C20" s="49"/>
      <c r="D20" s="78">
        <v>6.1235999999999999E-2</v>
      </c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1.25</v>
      </c>
      <c r="C21" s="49"/>
      <c r="D21" s="78">
        <v>2.3033999999999999E-2</v>
      </c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1.5</v>
      </c>
      <c r="C22" s="49"/>
      <c r="D22" s="78">
        <v>9.2130000000000007E-3</v>
      </c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1.75</v>
      </c>
      <c r="C23" s="49"/>
      <c r="D23" s="78">
        <v>3.0999999999999999E-3</v>
      </c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2</v>
      </c>
      <c r="C24" s="50"/>
      <c r="D24" s="78">
        <v>9.8743000000000008E-4</v>
      </c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2.25</v>
      </c>
      <c r="C25" s="14"/>
      <c r="D25" s="78">
        <v>2.6699999999999998E-4</v>
      </c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2.5</v>
      </c>
      <c r="C26" s="14"/>
      <c r="D26" s="78">
        <v>8.0000000000000007E-5</v>
      </c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2.75</v>
      </c>
      <c r="C27" s="14"/>
      <c r="D27" s="78">
        <v>3.3000000000000003E-5</v>
      </c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3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1.4776370821419251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1.4776370821419251</v>
      </c>
    </row>
  </sheetData>
  <customSheetViews>
    <customSheetView guid="{3B0523DB-E611-40F8-8BEA-34AF93C14ED3}" scale="85">
      <selection activeCell="D30" sqref="D30"/>
      <pageMargins left="0.7" right="0.7" top="0.75" bottom="0.75" header="0.3" footer="0.3"/>
    </customSheetView>
    <customSheetView guid="{19810919-9F38-4106-8E1B-732635551136}" scale="85">
      <selection activeCell="D30" sqref="D30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28"/>
  <dimension ref="B2:Z53"/>
  <sheetViews>
    <sheetView zoomScale="85" zoomScaleNormal="85" workbookViewId="0">
      <selection activeCell="N8" sqref="N8"/>
    </sheetView>
  </sheetViews>
  <sheetFormatPr defaultColWidth="9.125" defaultRowHeight="12.75"/>
  <cols>
    <col min="1" max="1" width="9.125" style="6"/>
    <col min="2" max="2" width="5.875" style="6" customWidth="1"/>
    <col min="3" max="3" width="5.125" style="6" customWidth="1"/>
    <col min="4" max="4" width="6.75" style="6" customWidth="1"/>
    <col min="5" max="5" width="6.25" style="6" customWidth="1"/>
    <col min="6" max="6" width="5.75" style="6" customWidth="1"/>
    <col min="7" max="7" width="7" style="6" customWidth="1"/>
    <col min="8" max="8" width="6.625" style="6" customWidth="1"/>
    <col min="9" max="9" width="6.25" style="6" customWidth="1"/>
    <col min="10" max="10" width="6.75" style="6" customWidth="1"/>
    <col min="11" max="11" width="7.25" style="6" customWidth="1"/>
    <col min="12" max="12" width="9.125" style="20"/>
    <col min="13" max="14" width="9.125" style="6"/>
    <col min="15" max="15" width="9.25" style="6" customWidth="1"/>
    <col min="16" max="16" width="9.125" style="6"/>
    <col min="17" max="17" width="9.875" style="6" customWidth="1"/>
    <col min="18" max="18" width="9.25" style="6" customWidth="1"/>
    <col min="19" max="16384" width="9.125" style="6"/>
  </cols>
  <sheetData>
    <row r="2" spans="2:26">
      <c r="B2" s="96" t="s">
        <v>123</v>
      </c>
      <c r="C2" s="97"/>
      <c r="D2" s="97"/>
      <c r="E2" s="97"/>
      <c r="F2" s="97"/>
      <c r="G2" s="97"/>
      <c r="H2" s="97"/>
      <c r="I2" s="97"/>
      <c r="J2" s="97"/>
      <c r="K2" s="98"/>
      <c r="L2" s="6"/>
    </row>
    <row r="3" spans="2:26" ht="51">
      <c r="B3" s="13" t="s">
        <v>69</v>
      </c>
      <c r="C3" s="39" t="s">
        <v>70</v>
      </c>
      <c r="D3" s="39" t="s">
        <v>71</v>
      </c>
      <c r="E3" s="39" t="s">
        <v>72</v>
      </c>
      <c r="F3" s="39" t="s">
        <v>73</v>
      </c>
      <c r="G3" s="39" t="s">
        <v>74</v>
      </c>
      <c r="H3" s="39" t="s">
        <v>75</v>
      </c>
      <c r="I3" s="39" t="s">
        <v>76</v>
      </c>
      <c r="J3" s="39" t="s">
        <v>77</v>
      </c>
      <c r="K3" s="39" t="s">
        <v>77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2:26" ht="14.25">
      <c r="B4" s="21">
        <v>-6</v>
      </c>
      <c r="C4" s="14"/>
      <c r="D4" s="78">
        <v>1</v>
      </c>
      <c r="E4" s="23"/>
      <c r="F4" s="24"/>
      <c r="G4" s="25"/>
      <c r="H4" s="26"/>
      <c r="I4" s="27"/>
      <c r="J4" s="27"/>
      <c r="K4" s="27"/>
      <c r="L4" s="11"/>
      <c r="M4" s="11"/>
      <c r="N4" s="11"/>
      <c r="O4" s="11"/>
      <c r="P4" s="7"/>
      <c r="Q4" s="7"/>
      <c r="R4" s="7"/>
      <c r="S4" s="7"/>
      <c r="T4" s="7"/>
      <c r="U4" s="7"/>
      <c r="V4" s="7"/>
      <c r="W4" s="7"/>
      <c r="X4" s="11"/>
      <c r="Y4" s="11"/>
      <c r="Z4" s="11"/>
    </row>
    <row r="5" spans="2:26" ht="14.25">
      <c r="B5" s="21">
        <v>-5.75</v>
      </c>
      <c r="C5" s="14"/>
      <c r="D5" s="59">
        <v>1</v>
      </c>
      <c r="E5" s="28"/>
      <c r="F5" s="29"/>
      <c r="G5" s="25"/>
      <c r="H5" s="26"/>
      <c r="I5" s="27"/>
      <c r="J5" s="27"/>
      <c r="K5" s="27"/>
      <c r="L5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  <c r="Z5" s="9"/>
    </row>
    <row r="6" spans="2:26" ht="14.25">
      <c r="B6" s="21">
        <v>-5.5</v>
      </c>
      <c r="C6" s="14"/>
      <c r="D6" s="78">
        <v>0.99950000000000006</v>
      </c>
      <c r="E6" s="23"/>
      <c r="F6" s="29"/>
      <c r="G6" s="25"/>
      <c r="H6" s="26"/>
      <c r="I6" s="27"/>
      <c r="J6" s="27"/>
      <c r="K6" s="27"/>
      <c r="L6" s="15"/>
      <c r="N6" s="12"/>
      <c r="O6" s="12"/>
      <c r="P6" s="12"/>
      <c r="Q6" s="12"/>
      <c r="R6" s="12"/>
      <c r="S6" s="12"/>
      <c r="T6" s="12"/>
      <c r="U6" s="12"/>
      <c r="V6" s="12"/>
      <c r="W6" s="9"/>
      <c r="X6" s="9"/>
      <c r="Y6" s="9"/>
      <c r="Z6" s="9"/>
    </row>
    <row r="7" spans="2:26" ht="14.25">
      <c r="B7" s="21">
        <v>-5.25</v>
      </c>
      <c r="C7" s="14"/>
      <c r="D7" s="78">
        <v>0.99599800000000005</v>
      </c>
      <c r="E7" s="28"/>
      <c r="F7" s="29"/>
      <c r="G7" s="25"/>
      <c r="H7" s="26"/>
      <c r="I7" s="27"/>
      <c r="J7" s="27"/>
      <c r="K7" s="27"/>
      <c r="L7" s="15"/>
    </row>
    <row r="8" spans="2:26" ht="14.25">
      <c r="B8" s="21">
        <v>-5</v>
      </c>
      <c r="C8" s="14"/>
      <c r="D8" s="78">
        <v>0.99249600000000004</v>
      </c>
      <c r="E8" s="23"/>
      <c r="F8" s="29"/>
      <c r="G8" s="25"/>
      <c r="H8" s="26"/>
      <c r="I8" s="27"/>
      <c r="J8" s="27"/>
      <c r="K8" s="27"/>
      <c r="L8" s="15"/>
    </row>
    <row r="9" spans="2:26" ht="14.25">
      <c r="B9" s="21">
        <v>-4.75</v>
      </c>
      <c r="C9" s="14"/>
      <c r="D9" s="78">
        <v>0.94122050000000002</v>
      </c>
      <c r="E9" s="28"/>
      <c r="F9" s="29"/>
      <c r="G9" s="25"/>
      <c r="H9" s="26"/>
      <c r="I9" s="27"/>
      <c r="J9" s="27"/>
      <c r="K9" s="27"/>
      <c r="L9" s="15"/>
    </row>
    <row r="10" spans="2:26" ht="14.25">
      <c r="B10" s="21">
        <v>-4.5</v>
      </c>
      <c r="C10" s="14"/>
      <c r="D10" s="78">
        <v>0.88994499999999999</v>
      </c>
      <c r="E10" s="23"/>
      <c r="F10" s="29"/>
      <c r="G10" s="25"/>
      <c r="H10" s="26"/>
      <c r="I10" s="27"/>
      <c r="J10" s="27"/>
      <c r="K10" s="27"/>
      <c r="L10" s="15"/>
    </row>
    <row r="11" spans="2:26" ht="14.25">
      <c r="B11" s="21">
        <v>-4.25</v>
      </c>
      <c r="C11" s="14"/>
      <c r="D11" s="78">
        <v>0.70235099999999995</v>
      </c>
      <c r="E11" s="28"/>
      <c r="F11" s="29"/>
      <c r="G11" s="25"/>
      <c r="H11" s="30"/>
      <c r="I11" s="31"/>
      <c r="J11" s="31"/>
      <c r="K11" s="31"/>
      <c r="L11" s="16"/>
    </row>
    <row r="12" spans="2:26" ht="14.25">
      <c r="B12" s="21">
        <v>-4</v>
      </c>
      <c r="C12" s="14"/>
      <c r="D12" s="78">
        <v>0.51475700000000002</v>
      </c>
      <c r="E12" s="49"/>
      <c r="F12" s="33"/>
      <c r="G12" s="25"/>
      <c r="H12" s="30"/>
      <c r="I12" s="31"/>
      <c r="J12" s="31"/>
      <c r="K12" s="31"/>
      <c r="L12" s="16"/>
    </row>
    <row r="13" spans="2:26" ht="14.25">
      <c r="B13" s="21">
        <v>-3.75</v>
      </c>
      <c r="C13" s="49"/>
      <c r="D13" s="78">
        <v>0.318409</v>
      </c>
      <c r="E13" s="49"/>
      <c r="F13" s="33"/>
      <c r="G13" s="25"/>
      <c r="H13" s="30"/>
      <c r="I13" s="31"/>
      <c r="J13" s="31"/>
      <c r="K13" s="31"/>
      <c r="L13" s="16"/>
    </row>
    <row r="14" spans="2:26" ht="14.25">
      <c r="B14" s="21">
        <v>-3.5</v>
      </c>
      <c r="C14" s="49"/>
      <c r="D14" s="78">
        <v>0.122061</v>
      </c>
      <c r="E14" s="49"/>
      <c r="F14" s="33"/>
      <c r="G14" s="25"/>
      <c r="H14" s="30"/>
      <c r="I14" s="31"/>
      <c r="J14" s="31"/>
      <c r="K14" s="31"/>
      <c r="L14" s="16"/>
    </row>
    <row r="15" spans="2:26" ht="14.25">
      <c r="B15" s="21">
        <v>-3.25</v>
      </c>
      <c r="C15" s="49"/>
      <c r="D15" s="78">
        <v>3.5124000000000002E-2</v>
      </c>
      <c r="E15" s="49"/>
      <c r="F15" s="33"/>
      <c r="G15" s="25"/>
      <c r="H15" s="30"/>
      <c r="I15" s="31"/>
      <c r="J15" s="31"/>
      <c r="K15" s="31"/>
      <c r="L15" s="16"/>
    </row>
    <row r="16" spans="2:26" ht="14.25">
      <c r="B16" s="21">
        <v>-3</v>
      </c>
      <c r="C16" s="49"/>
      <c r="D16" s="78">
        <v>7.0039999999999998E-3</v>
      </c>
      <c r="E16" s="49"/>
      <c r="F16" s="33"/>
      <c r="G16" s="25"/>
      <c r="H16" s="30"/>
      <c r="I16" s="31"/>
      <c r="J16" s="31"/>
      <c r="K16" s="31"/>
      <c r="L16" s="16"/>
    </row>
    <row r="17" spans="2:12" ht="14.25">
      <c r="B17" s="21">
        <v>-2.75</v>
      </c>
      <c r="C17" s="49"/>
      <c r="D17" s="78">
        <v>5.3399999999999997E-4</v>
      </c>
      <c r="E17" s="49"/>
      <c r="F17" s="33"/>
      <c r="G17" s="25"/>
      <c r="H17" s="26"/>
      <c r="I17" s="27"/>
      <c r="J17" s="27"/>
      <c r="K17" s="27"/>
      <c r="L17" s="15"/>
    </row>
    <row r="18" spans="2:12" ht="14.25">
      <c r="B18" s="21">
        <v>-2.5</v>
      </c>
      <c r="C18" s="49"/>
      <c r="D18" s="78">
        <v>0</v>
      </c>
      <c r="E18" s="49"/>
      <c r="F18" s="29"/>
      <c r="G18" s="25"/>
      <c r="H18" s="34"/>
      <c r="I18" s="35"/>
      <c r="J18" s="35"/>
      <c r="K18" s="35"/>
      <c r="L18" s="17"/>
    </row>
    <row r="19" spans="2:12" ht="14.25">
      <c r="B19" s="21">
        <v>-2.25</v>
      </c>
      <c r="C19" s="49"/>
      <c r="D19" s="78">
        <v>0</v>
      </c>
      <c r="E19" s="49"/>
      <c r="F19" s="29"/>
      <c r="G19" s="25"/>
      <c r="H19" s="34"/>
      <c r="I19" s="35"/>
      <c r="J19" s="35"/>
      <c r="K19" s="35"/>
      <c r="L19" s="17"/>
    </row>
    <row r="20" spans="2:12" ht="14.25">
      <c r="B20" s="21">
        <v>-2</v>
      </c>
      <c r="C20" s="49"/>
      <c r="D20" s="22"/>
      <c r="E20" s="49"/>
      <c r="F20" s="29"/>
      <c r="G20" s="25"/>
      <c r="H20" s="34"/>
      <c r="I20" s="35"/>
      <c r="J20" s="35"/>
      <c r="K20" s="35"/>
      <c r="L20" s="17"/>
    </row>
    <row r="21" spans="2:12" ht="14.25">
      <c r="B21" s="21">
        <v>-1.75</v>
      </c>
      <c r="C21" s="49"/>
      <c r="D21" s="22"/>
      <c r="E21" s="49"/>
      <c r="F21" s="29"/>
      <c r="G21" s="25"/>
      <c r="H21" s="34"/>
      <c r="I21" s="36"/>
      <c r="J21" s="36"/>
      <c r="K21" s="36"/>
      <c r="L21" s="18"/>
    </row>
    <row r="22" spans="2:12" ht="14.25">
      <c r="B22" s="21">
        <v>-1.5</v>
      </c>
      <c r="C22" s="49"/>
      <c r="D22" s="22"/>
      <c r="E22" s="49"/>
      <c r="F22" s="29"/>
      <c r="G22" s="25"/>
      <c r="H22" s="37"/>
      <c r="I22" s="36"/>
      <c r="J22" s="36"/>
      <c r="K22" s="36"/>
      <c r="L22" s="18"/>
    </row>
    <row r="23" spans="2:12" ht="14.25">
      <c r="B23" s="21">
        <v>-1.25</v>
      </c>
      <c r="C23" s="49"/>
      <c r="D23" s="22"/>
      <c r="E23" s="50"/>
      <c r="F23" s="29"/>
      <c r="G23" s="25"/>
      <c r="H23" s="37"/>
      <c r="I23" s="21"/>
      <c r="J23" s="21"/>
      <c r="K23" s="21"/>
      <c r="L23" s="19"/>
    </row>
    <row r="24" spans="2:12" ht="14.25">
      <c r="B24" s="21">
        <v>-1</v>
      </c>
      <c r="C24" s="50"/>
      <c r="D24" s="22"/>
      <c r="E24" s="32"/>
      <c r="F24" s="38"/>
      <c r="G24" s="38"/>
      <c r="H24" s="38"/>
      <c r="I24" s="21"/>
      <c r="J24" s="21"/>
      <c r="K24" s="21"/>
      <c r="L24" s="19"/>
    </row>
    <row r="25" spans="2:12" ht="14.25">
      <c r="B25" s="21">
        <v>-0.75</v>
      </c>
      <c r="C25" s="14"/>
      <c r="D25" s="22"/>
      <c r="E25" s="22"/>
      <c r="F25" s="37"/>
      <c r="G25" s="37"/>
      <c r="H25" s="37"/>
      <c r="I25" s="21"/>
      <c r="J25" s="21"/>
      <c r="K25" s="21"/>
      <c r="L25" s="19"/>
    </row>
    <row r="26" spans="2:12" ht="14.25">
      <c r="B26" s="21">
        <v>-0.5</v>
      </c>
      <c r="C26" s="14"/>
      <c r="D26" s="22"/>
      <c r="E26" s="22"/>
      <c r="F26" s="37"/>
      <c r="G26" s="37"/>
      <c r="H26" s="37"/>
      <c r="I26" s="21"/>
      <c r="J26" s="21"/>
      <c r="K26" s="21"/>
      <c r="L26" s="19"/>
    </row>
    <row r="27" spans="2:12" ht="14.25">
      <c r="B27" s="21">
        <v>-0.25</v>
      </c>
      <c r="C27" s="14"/>
      <c r="D27" s="22"/>
      <c r="E27" s="22"/>
      <c r="F27" s="38"/>
      <c r="G27" s="38"/>
      <c r="H27" s="38"/>
      <c r="I27" s="21"/>
      <c r="J27" s="21"/>
      <c r="K27" s="21"/>
      <c r="L27" s="19"/>
    </row>
    <row r="28" spans="2:12" ht="14.25">
      <c r="B28" s="21">
        <v>0</v>
      </c>
      <c r="C28" s="14"/>
      <c r="D28" s="22"/>
      <c r="E28" s="22"/>
      <c r="F28" s="38"/>
      <c r="G28" s="38"/>
      <c r="H28" s="38"/>
      <c r="I28" s="21"/>
      <c r="J28" s="21"/>
      <c r="K28" s="21"/>
      <c r="L28" s="19"/>
    </row>
    <row r="29" spans="2:12" ht="14.25">
      <c r="B29" s="21"/>
      <c r="C29" s="14"/>
      <c r="D29" s="22"/>
      <c r="E29" s="22"/>
      <c r="F29" s="38"/>
      <c r="G29" s="38"/>
      <c r="H29" s="38"/>
      <c r="I29" s="21"/>
      <c r="J29" s="21"/>
      <c r="K29" s="21"/>
      <c r="L29" s="19"/>
    </row>
    <row r="30" spans="2:12" ht="14.25">
      <c r="B30" s="21"/>
      <c r="C30" s="14"/>
      <c r="D30" s="22"/>
      <c r="E30" s="22"/>
      <c r="F30" s="38"/>
      <c r="G30" s="38"/>
      <c r="H30" s="38"/>
      <c r="I30" s="21"/>
      <c r="J30" s="21"/>
      <c r="K30" s="21"/>
      <c r="L30" s="19"/>
    </row>
    <row r="31" spans="2:12" ht="14.25">
      <c r="B31" s="21"/>
      <c r="C31" s="14"/>
      <c r="D31" s="22"/>
      <c r="E31" s="22"/>
      <c r="F31" s="38"/>
      <c r="G31" s="38"/>
      <c r="H31" s="38"/>
      <c r="I31" s="21"/>
      <c r="J31" s="21"/>
      <c r="K31" s="21"/>
      <c r="L31" s="19"/>
    </row>
    <row r="32" spans="2:12" ht="14.25">
      <c r="B32" s="21"/>
      <c r="C32" s="14"/>
      <c r="D32" s="22"/>
      <c r="E32" s="22"/>
      <c r="F32" s="38"/>
      <c r="G32" s="38"/>
      <c r="H32" s="38"/>
      <c r="I32" s="21"/>
      <c r="J32" s="21"/>
      <c r="K32" s="21"/>
      <c r="L32" s="19"/>
    </row>
    <row r="33" spans="2:12" ht="14.25">
      <c r="B33" s="21"/>
      <c r="C33" s="14"/>
      <c r="D33" s="22"/>
      <c r="E33" s="22"/>
      <c r="F33" s="38"/>
      <c r="G33" s="38"/>
      <c r="H33" s="38"/>
      <c r="I33" s="21"/>
      <c r="J33" s="21"/>
      <c r="K33" s="21"/>
      <c r="L33" s="19"/>
    </row>
    <row r="34" spans="2:12" ht="14.25">
      <c r="B34" s="21"/>
      <c r="C34" s="14"/>
      <c r="D34" s="22"/>
      <c r="E34" s="22"/>
      <c r="F34" s="38"/>
      <c r="G34" s="38"/>
      <c r="H34" s="38"/>
      <c r="I34" s="21"/>
      <c r="J34" s="21"/>
      <c r="K34" s="21"/>
      <c r="L34" s="19"/>
    </row>
    <row r="35" spans="2:12" ht="14.25">
      <c r="B35" s="21"/>
      <c r="C35" s="14"/>
      <c r="D35" s="22"/>
      <c r="E35" s="22"/>
      <c r="F35" s="38"/>
      <c r="G35" s="38"/>
      <c r="H35" s="38"/>
      <c r="I35" s="21"/>
      <c r="J35" s="21"/>
      <c r="K35" s="21"/>
      <c r="L35" s="19"/>
    </row>
    <row r="36" spans="2:12" ht="14.25">
      <c r="B36" s="21"/>
      <c r="C36" s="14"/>
      <c r="D36" s="22"/>
      <c r="E36" s="22"/>
      <c r="F36" s="38"/>
      <c r="G36" s="38"/>
      <c r="H36" s="38"/>
      <c r="I36" s="21"/>
      <c r="J36" s="21"/>
      <c r="K36" s="21"/>
      <c r="L36" s="19"/>
    </row>
    <row r="37" spans="2:12" ht="14.25">
      <c r="B37" s="21"/>
      <c r="C37" s="14"/>
      <c r="D37" s="22"/>
      <c r="E37" s="22"/>
      <c r="F37" s="38"/>
      <c r="G37" s="38"/>
      <c r="H37" s="38"/>
      <c r="I37" s="21"/>
      <c r="J37" s="21"/>
      <c r="K37" s="21"/>
      <c r="L37" s="19"/>
    </row>
    <row r="38" spans="2:12" ht="14.25">
      <c r="B38" s="21"/>
      <c r="C38" s="14"/>
      <c r="D38" s="22"/>
      <c r="E38" s="22"/>
      <c r="F38" s="38"/>
      <c r="G38" s="38"/>
      <c r="H38" s="38"/>
      <c r="I38" s="21"/>
      <c r="J38" s="21"/>
      <c r="K38" s="21"/>
      <c r="L38" s="19"/>
    </row>
    <row r="39" spans="2:12" ht="14.25">
      <c r="B39" s="21"/>
      <c r="C39" s="14"/>
      <c r="D39" s="22"/>
      <c r="E39" s="22"/>
      <c r="F39" s="38"/>
      <c r="G39" s="38"/>
      <c r="H39" s="38"/>
      <c r="I39" s="21"/>
      <c r="J39" s="21"/>
      <c r="K39" s="21"/>
      <c r="L39" s="19"/>
    </row>
    <row r="40" spans="2:12" ht="14.25">
      <c r="B40" s="21"/>
      <c r="C40" s="14"/>
      <c r="D40" s="22"/>
      <c r="E40" s="22"/>
      <c r="F40" s="38"/>
      <c r="G40" s="38"/>
      <c r="H40" s="38"/>
      <c r="I40" s="21"/>
      <c r="J40" s="21"/>
      <c r="K40" s="21"/>
      <c r="L40" s="19"/>
    </row>
    <row r="41" spans="2:12" ht="14.25">
      <c r="B41" s="21"/>
      <c r="C41" s="14"/>
      <c r="D41" s="22"/>
      <c r="E41" s="22"/>
      <c r="F41" s="38"/>
      <c r="G41" s="38"/>
      <c r="H41" s="38"/>
      <c r="I41" s="21"/>
      <c r="J41" s="21"/>
      <c r="K41" s="21"/>
      <c r="L41" s="19"/>
    </row>
    <row r="42" spans="2:12" ht="14.25">
      <c r="B42" s="21"/>
      <c r="C42" s="14"/>
      <c r="D42" s="22"/>
      <c r="E42" s="22"/>
      <c r="F42" s="38"/>
      <c r="G42" s="38"/>
      <c r="H42" s="38"/>
      <c r="I42" s="21"/>
      <c r="J42" s="21"/>
      <c r="K42" s="21"/>
      <c r="L42" s="19"/>
    </row>
    <row r="43" spans="2:12" ht="14.25">
      <c r="B43" s="21"/>
      <c r="C43" s="14"/>
      <c r="D43" s="22"/>
      <c r="E43" s="22"/>
      <c r="F43" s="38"/>
      <c r="G43" s="38"/>
      <c r="H43" s="38"/>
      <c r="I43" s="21"/>
      <c r="J43" s="21"/>
      <c r="K43" s="21"/>
      <c r="L43" s="19"/>
    </row>
    <row r="44" spans="2:12" ht="14.25">
      <c r="B44" s="21"/>
      <c r="C44" s="14"/>
      <c r="D44" s="22"/>
      <c r="E44" s="22"/>
      <c r="F44" s="38"/>
      <c r="G44" s="38"/>
      <c r="H44" s="38"/>
      <c r="I44" s="21"/>
      <c r="J44" s="21"/>
      <c r="K44" s="21"/>
      <c r="L44" s="19"/>
    </row>
    <row r="45" spans="2:12" ht="14.25">
      <c r="B45" s="21"/>
      <c r="C45" s="14"/>
      <c r="D45" s="22"/>
      <c r="E45" s="22"/>
      <c r="F45" s="38"/>
      <c r="G45" s="38"/>
      <c r="H45" s="38"/>
      <c r="I45" s="21"/>
      <c r="J45" s="21"/>
      <c r="K45" s="21"/>
      <c r="L45" s="19"/>
    </row>
    <row r="46" spans="2:12" ht="14.25">
      <c r="B46" s="21"/>
      <c r="C46" s="14"/>
      <c r="D46" s="22"/>
      <c r="E46" s="22"/>
      <c r="F46" s="38"/>
      <c r="G46" s="38"/>
      <c r="H46" s="38"/>
      <c r="I46" s="21"/>
      <c r="J46" s="21"/>
      <c r="K46" s="21"/>
      <c r="L46" s="19"/>
    </row>
    <row r="51" spans="2:14" ht="15" thickBot="1">
      <c r="B51" s="40" t="s">
        <v>83</v>
      </c>
      <c r="C51" s="41"/>
      <c r="D51" s="41"/>
      <c r="E51" s="41"/>
      <c r="F51" s="40" t="s">
        <v>79</v>
      </c>
      <c r="G51" s="40"/>
      <c r="H51" s="40"/>
      <c r="I51" s="48">
        <v>0.01</v>
      </c>
      <c r="J51" s="41"/>
      <c r="K51" s="41"/>
      <c r="L51" s="41"/>
      <c r="M51" s="41"/>
      <c r="N51" s="41"/>
    </row>
    <row r="52" spans="2:14" ht="51">
      <c r="B52" s="40"/>
      <c r="C52" s="42" t="str">
        <f>C3</f>
        <v>Qualcomm</v>
      </c>
      <c r="D52" s="42" t="str">
        <f t="shared" ref="D52:K52" si="0">D3</f>
        <v>Samsung</v>
      </c>
      <c r="E52" s="42" t="str">
        <f t="shared" si="0"/>
        <v>Huawei</v>
      </c>
      <c r="F52" s="42" t="str">
        <f t="shared" si="0"/>
        <v>Intel</v>
      </c>
      <c r="G52" s="42" t="str">
        <f t="shared" si="0"/>
        <v>Ericsson</v>
      </c>
      <c r="H52" s="42" t="str">
        <f t="shared" si="0"/>
        <v>ZTE</v>
      </c>
      <c r="I52" s="42" t="str">
        <f t="shared" si="0"/>
        <v>LG</v>
      </c>
      <c r="J52" s="42" t="str">
        <f t="shared" si="0"/>
        <v>Company</v>
      </c>
      <c r="K52" s="42" t="str">
        <f t="shared" si="0"/>
        <v>Company</v>
      </c>
      <c r="L52" s="43" t="s">
        <v>80</v>
      </c>
      <c r="M52" s="44" t="s">
        <v>81</v>
      </c>
      <c r="N52" s="45" t="s">
        <v>82</v>
      </c>
    </row>
    <row r="53" spans="2:14" ht="14.25">
      <c r="B53" s="14"/>
      <c r="C53" s="46" t="str">
        <f ca="1">IFERROR(FORECAST(LOG10($I$51),OFFSET($B$3,MATCH($I$51,C$4:C$46,-1),0,2,1),LOG10(OFFSET(C$3,MATCH($I$51,C$4:C$46,-1),0,2,1))),"")</f>
        <v/>
      </c>
      <c r="D53" s="46">
        <f t="shared" ref="D53:K53" ca="1" si="1">IFERROR(FORECAST(LOG10($I$51),OFFSET($B$3,MATCH($I$51,D$4:D$46,-1),0,2,1),LOG10(OFFSET(D$3,MATCH($I$51,D$4:D$46,-1),0,2,1))),"")</f>
        <v>-3.0552131856748668</v>
      </c>
      <c r="E53" s="46" t="str">
        <f t="shared" ca="1" si="1"/>
        <v/>
      </c>
      <c r="F53" s="46" t="str">
        <f t="shared" ca="1" si="1"/>
        <v/>
      </c>
      <c r="G53" s="46" t="str">
        <f t="shared" ca="1" si="1"/>
        <v/>
      </c>
      <c r="H53" s="46" t="str">
        <f t="shared" ca="1" si="1"/>
        <v/>
      </c>
      <c r="I53" s="46" t="str">
        <f t="shared" ca="1" si="1"/>
        <v/>
      </c>
      <c r="J53" s="46" t="str">
        <f t="shared" ca="1" si="1"/>
        <v/>
      </c>
      <c r="K53" s="46" t="str">
        <f t="shared" ca="1" si="1"/>
        <v/>
      </c>
      <c r="L53" s="47" t="e">
        <f ca="1">STDEV(C53:K53)</f>
        <v>#DIV/0!</v>
      </c>
      <c r="M53" s="47">
        <f ca="1">MAX(C53:K53)-MIN(C53:K53)</f>
        <v>0</v>
      </c>
      <c r="N53" s="47">
        <f ca="1">AVERAGE(C52:K53)</f>
        <v>-3.0552131856748668</v>
      </c>
    </row>
  </sheetData>
  <customSheetViews>
    <customSheetView guid="{3B0523DB-E611-40F8-8BEA-34AF93C14ED3}" scale="85">
      <selection activeCell="N8" sqref="N8"/>
      <pageMargins left="0.7" right="0.7" top="0.75" bottom="0.75" header="0.3" footer="0.3"/>
    </customSheetView>
    <customSheetView guid="{19810919-9F38-4106-8E1B-732635551136}" scale="85">
      <selection activeCell="N8" sqref="N8"/>
      <pageMargins left="0.7" right="0.7" top="0.75" bottom="0.75" header="0.3" footer="0.3"/>
    </customSheetView>
  </customSheetViews>
  <mergeCells count="1">
    <mergeCell ref="B2:K2"/>
  </mergeCells>
  <phoneticPr fontId="1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17</vt:i4>
      </vt:variant>
      <vt:variant>
        <vt:lpstr>命名范围</vt:lpstr>
      </vt:variant>
      <vt:variant>
        <vt:i4>15</vt:i4>
      </vt:variant>
    </vt:vector>
  </HeadingPairs>
  <TitlesOfParts>
    <vt:vector size="32" baseType="lpstr">
      <vt:lpstr>Cover Sheet</vt:lpstr>
      <vt:lpstr>Simulation Cases</vt:lpstr>
      <vt:lpstr>Case 1</vt:lpstr>
      <vt:lpstr>Case 2</vt:lpstr>
      <vt:lpstr>Case 3</vt:lpstr>
      <vt:lpstr>Case 4</vt:lpstr>
      <vt:lpstr>Case 5</vt:lpstr>
      <vt:lpstr>Case 6</vt:lpstr>
      <vt:lpstr>Case 9</vt:lpstr>
      <vt:lpstr>Case 10</vt:lpstr>
      <vt:lpstr>Case 13</vt:lpstr>
      <vt:lpstr>Case 14</vt:lpstr>
      <vt:lpstr>Case 22</vt:lpstr>
      <vt:lpstr>Case 23</vt:lpstr>
      <vt:lpstr>Case 24</vt:lpstr>
      <vt:lpstr>Case 25</vt:lpstr>
      <vt:lpstr>Case 26</vt:lpstr>
      <vt:lpstr>'Case 1'!Case1</vt:lpstr>
      <vt:lpstr>'Case 10'!Case10</vt:lpstr>
      <vt:lpstr>'Case 13'!Case13</vt:lpstr>
      <vt:lpstr>'Case 14'!Case14</vt:lpstr>
      <vt:lpstr>'Case 2'!Case2</vt:lpstr>
      <vt:lpstr>'Case 22'!Case22</vt:lpstr>
      <vt:lpstr>'Case 23'!Case23</vt:lpstr>
      <vt:lpstr>'Case 24'!Case24</vt:lpstr>
      <vt:lpstr>'Case 25'!Case25</vt:lpstr>
      <vt:lpstr>'Case 26'!Case26</vt:lpstr>
      <vt:lpstr>'Case 3'!Case3</vt:lpstr>
      <vt:lpstr>'Case 4'!Case4</vt:lpstr>
      <vt:lpstr>'Case 5'!Case5</vt:lpstr>
      <vt:lpstr>'Case 6'!Case6</vt:lpstr>
      <vt:lpstr>'Case 9'!Case9</vt:lpstr>
    </vt:vector>
  </TitlesOfParts>
  <Company>Qualcomm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Djin</cp:lastModifiedBy>
  <dcterms:created xsi:type="dcterms:W3CDTF">2015-07-09T19:52:04Z</dcterms:created>
  <dcterms:modified xsi:type="dcterms:W3CDTF">2015-10-12T08:29:49Z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