
<file path=[Content_Types].xml><?xml version="1.0" encoding="utf-8"?>
<Types xmlns="http://schemas.openxmlformats.org/package/2006/content-types"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drawings/drawing17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drawings/drawing13.xml" ContentType="application/vnd.openxmlformats-officedocument.drawing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harts/chart56.xml" ContentType="application/vnd.openxmlformats-officedocument.drawingml.chart+xml"/>
  <Override PartName="/xl/charts/chart65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54.xml" ContentType="application/vnd.openxmlformats-officedocument.drawingml.chart+xml"/>
  <Override PartName="/xl/charts/chart63.xml" ContentType="application/vnd.openxmlformats-officedocument.drawingml.char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52.xml" ContentType="application/vnd.openxmlformats-officedocument.drawingml.chart+xml"/>
  <Override PartName="/xl/charts/chart61.xml" ContentType="application/vnd.openxmlformats-officedocument.drawingml.chart+xml"/>
  <Override PartName="/xl/charts/chart70.xml" ContentType="application/vnd.openxmlformats-officedocument.drawingml.chart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charts/chart59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drawings/drawing16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drawings/drawing14.xml" ContentType="application/vnd.openxmlformats-officedocument.drawing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drawings/drawing12.xml" ContentType="application/vnd.openxmlformats-officedocument.drawing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worksheets/sheet17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69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drawings/drawing15.xml" ContentType="application/vnd.openxmlformats-officedocument.drawing+xml"/>
  <Override PartName="/xl/charts/chart5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296" windowHeight="10896" tabRatio="880"/>
  </bookViews>
  <sheets>
    <sheet name="Cover Page" sheetId="33" r:id="rId1"/>
    <sheet name="test1_MCS8" sheetId="19" r:id="rId2"/>
    <sheet name="test1_MCS9" sheetId="96" r:id="rId3"/>
    <sheet name="test2_MCS5" sheetId="97" r:id="rId4"/>
    <sheet name="test2_MCS8" sheetId="98" r:id="rId5"/>
    <sheet name="test3_MCS8" sheetId="99" r:id="rId6"/>
    <sheet name="test3_MCS9" sheetId="100" r:id="rId7"/>
    <sheet name="test4_MCS5" sheetId="101" r:id="rId8"/>
    <sheet name="test4_MCS8" sheetId="102" r:id="rId9"/>
    <sheet name="test5_MCS8" sheetId="95" r:id="rId10"/>
    <sheet name="test5_MCS9" sheetId="103" r:id="rId11"/>
    <sheet name="test6" sheetId="73" r:id="rId12"/>
    <sheet name="TM10_MCS8" sheetId="81" r:id="rId13"/>
    <sheet name="TM10_MCS9" sheetId="82" r:id="rId14"/>
    <sheet name="TM933_MCS5_2x2" sheetId="83" r:id="rId15"/>
    <sheet name="TM933_MCS5_4x2" sheetId="84" r:id="rId16"/>
    <sheet name="test1_MCS8_EVA_for_Interf" sheetId="80" r:id="rId17"/>
    <sheet name="test1_MCS9_EVA_for_Interf" sheetId="85" r:id="rId18"/>
    <sheet name="test3_MCS8_EVA_for_allCells" sheetId="86" r:id="rId19"/>
    <sheet name="test3_MCS9_EVA_for_allCells" sheetId="87" r:id="rId20"/>
  </sheets>
  <calcPr calcId="125725"/>
</workbook>
</file>

<file path=xl/calcChain.xml><?xml version="1.0" encoding="utf-8"?>
<calcChain xmlns="http://schemas.openxmlformats.org/spreadsheetml/2006/main">
  <c r="F56" i="73"/>
  <c r="AC53" i="100" l="1"/>
  <c r="N53"/>
  <c r="AC53" i="99"/>
  <c r="N53"/>
  <c r="AC53" i="96"/>
  <c r="N53"/>
  <c r="AC53" i="19"/>
  <c r="N53"/>
  <c r="X56" i="86" l="1"/>
  <c r="J56"/>
  <c r="I53" i="80"/>
  <c r="X53"/>
  <c r="J53"/>
  <c r="U56" i="83"/>
  <c r="H56"/>
  <c r="W56" i="73"/>
  <c r="I56"/>
  <c r="Z53" i="103"/>
  <c r="L53"/>
  <c r="Z53" i="95"/>
  <c r="K53"/>
  <c r="Z53" i="102"/>
  <c r="L53"/>
  <c r="Z53" i="101"/>
  <c r="L53"/>
  <c r="AA53" i="100"/>
  <c r="L53"/>
  <c r="AA53" i="99"/>
  <c r="L53"/>
  <c r="Y53" i="98"/>
  <c r="L53"/>
  <c r="Y53" i="97"/>
  <c r="L53"/>
  <c r="AA44" i="96"/>
  <c r="AA43"/>
  <c r="AA42"/>
  <c r="L53"/>
  <c r="AA53" i="19"/>
  <c r="L53"/>
  <c r="AA53" i="96" l="1"/>
  <c r="X53" i="102"/>
  <c r="AA53" i="103"/>
  <c r="Y53"/>
  <c r="X53"/>
  <c r="W53"/>
  <c r="U53"/>
  <c r="T53"/>
  <c r="S53"/>
  <c r="R53"/>
  <c r="Q53"/>
  <c r="P53"/>
  <c r="M53"/>
  <c r="K53"/>
  <c r="J53"/>
  <c r="I53"/>
  <c r="G53"/>
  <c r="F53"/>
  <c r="E53"/>
  <c r="D53"/>
  <c r="C53"/>
  <c r="B53"/>
  <c r="AA53" i="102"/>
  <c r="Y53"/>
  <c r="W53"/>
  <c r="U53"/>
  <c r="T53"/>
  <c r="S53"/>
  <c r="R53"/>
  <c r="Q53"/>
  <c r="P53"/>
  <c r="M53"/>
  <c r="K53"/>
  <c r="J53"/>
  <c r="I53"/>
  <c r="G53"/>
  <c r="F53"/>
  <c r="E53"/>
  <c r="D53"/>
  <c r="C53"/>
  <c r="B53"/>
  <c r="AA53" i="101"/>
  <c r="Y53"/>
  <c r="X53"/>
  <c r="W53"/>
  <c r="U53"/>
  <c r="T53"/>
  <c r="S53"/>
  <c r="R53"/>
  <c r="Q53"/>
  <c r="P53"/>
  <c r="M53"/>
  <c r="K53"/>
  <c r="J53"/>
  <c r="I53"/>
  <c r="G53"/>
  <c r="F53"/>
  <c r="E53"/>
  <c r="D53"/>
  <c r="C53"/>
  <c r="B53"/>
  <c r="AB53" i="100"/>
  <c r="Z53"/>
  <c r="Y53"/>
  <c r="X53"/>
  <c r="V53"/>
  <c r="U53"/>
  <c r="T53"/>
  <c r="S53"/>
  <c r="R53"/>
  <c r="Q53"/>
  <c r="M53"/>
  <c r="K53"/>
  <c r="J53"/>
  <c r="I53"/>
  <c r="G53"/>
  <c r="F53"/>
  <c r="E53"/>
  <c r="D53"/>
  <c r="C53"/>
  <c r="B53"/>
  <c r="AB53" i="99"/>
  <c r="Z53"/>
  <c r="Y53"/>
  <c r="X53"/>
  <c r="V53"/>
  <c r="U53"/>
  <c r="T53"/>
  <c r="S53"/>
  <c r="R53"/>
  <c r="Q53"/>
  <c r="M53"/>
  <c r="K53"/>
  <c r="J53"/>
  <c r="I53"/>
  <c r="G53"/>
  <c r="F53"/>
  <c r="E53"/>
  <c r="D53"/>
  <c r="C53"/>
  <c r="B53"/>
  <c r="AA53" i="98"/>
  <c r="Z53"/>
  <c r="X53"/>
  <c r="W53"/>
  <c r="U53"/>
  <c r="T53"/>
  <c r="S53"/>
  <c r="R53"/>
  <c r="Q53"/>
  <c r="P53"/>
  <c r="M53"/>
  <c r="K53"/>
  <c r="J53"/>
  <c r="I53"/>
  <c r="G53"/>
  <c r="F53"/>
  <c r="E53"/>
  <c r="D53"/>
  <c r="C53"/>
  <c r="B53"/>
  <c r="AA53" i="97"/>
  <c r="Z53"/>
  <c r="X53"/>
  <c r="W53"/>
  <c r="U53"/>
  <c r="T53"/>
  <c r="S53"/>
  <c r="R53"/>
  <c r="Q53"/>
  <c r="P53"/>
  <c r="M53"/>
  <c r="K53"/>
  <c r="J53"/>
  <c r="I53"/>
  <c r="G53"/>
  <c r="F53"/>
  <c r="E53"/>
  <c r="D53"/>
  <c r="C53"/>
  <c r="B53"/>
  <c r="AB53" i="96"/>
  <c r="Z53"/>
  <c r="Y53"/>
  <c r="X53"/>
  <c r="V53"/>
  <c r="U53"/>
  <c r="T53"/>
  <c r="S53"/>
  <c r="R53"/>
  <c r="Q53"/>
  <c r="M53"/>
  <c r="K53"/>
  <c r="J53"/>
  <c r="I53"/>
  <c r="G53"/>
  <c r="F53"/>
  <c r="E53"/>
  <c r="D53"/>
  <c r="C53"/>
  <c r="B53"/>
  <c r="AA53" i="95"/>
  <c r="Y53"/>
  <c r="X53"/>
  <c r="W53"/>
  <c r="U53"/>
  <c r="T53"/>
  <c r="S53"/>
  <c r="R53"/>
  <c r="Q53"/>
  <c r="P53"/>
  <c r="M53"/>
  <c r="L53"/>
  <c r="J53"/>
  <c r="I53"/>
  <c r="G53"/>
  <c r="F53"/>
  <c r="E53"/>
  <c r="D53"/>
  <c r="C53"/>
  <c r="B53"/>
  <c r="R5" i="96" l="1"/>
  <c r="S5"/>
  <c r="T5"/>
  <c r="D5"/>
  <c r="C5"/>
  <c r="B5"/>
  <c r="C5" i="100"/>
  <c r="B5"/>
  <c r="D5"/>
  <c r="R5"/>
  <c r="S5"/>
  <c r="T5"/>
  <c r="R5" i="99"/>
  <c r="S5"/>
  <c r="T5"/>
  <c r="B5"/>
  <c r="C5"/>
  <c r="D5"/>
  <c r="Q5" i="101"/>
  <c r="R5" i="97"/>
  <c r="C5" i="102"/>
  <c r="B5" i="101"/>
  <c r="C5" i="97"/>
  <c r="R5" i="102"/>
  <c r="D5"/>
  <c r="D5" i="98"/>
  <c r="S5"/>
  <c r="D5" i="103"/>
  <c r="Q5"/>
  <c r="C5"/>
  <c r="S5"/>
  <c r="B5"/>
  <c r="R5"/>
  <c r="S5" i="102"/>
  <c r="Q5"/>
  <c r="B5"/>
  <c r="R5" i="101"/>
  <c r="C5"/>
  <c r="D5"/>
  <c r="S5"/>
  <c r="Q5" i="98"/>
  <c r="R5"/>
  <c r="C5"/>
  <c r="B5"/>
  <c r="D5" i="97"/>
  <c r="S5"/>
  <c r="Q5"/>
  <c r="B5"/>
  <c r="S5" i="95"/>
  <c r="R5"/>
  <c r="Q5"/>
  <c r="B5"/>
  <c r="C5"/>
  <c r="D5"/>
  <c r="I5" i="101" l="1"/>
  <c r="I5" i="100"/>
  <c r="I5" i="102"/>
  <c r="I5" i="98"/>
  <c r="I5" i="97"/>
  <c r="I5" i="99"/>
  <c r="I5" i="95"/>
  <c r="I5" i="103"/>
  <c r="I5" i="96"/>
  <c r="Y53" i="19" l="1"/>
  <c r="Z53"/>
  <c r="AB53"/>
  <c r="X53"/>
  <c r="J53"/>
  <c r="S53"/>
  <c r="K53"/>
  <c r="M53"/>
  <c r="I53"/>
  <c r="D53" l="1"/>
  <c r="AA56" i="87" l="1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C56"/>
  <c r="B56"/>
  <c r="C5" s="1"/>
  <c r="AA56" i="86"/>
  <c r="Z56"/>
  <c r="Y56"/>
  <c r="W56"/>
  <c r="U56"/>
  <c r="T56"/>
  <c r="S56"/>
  <c r="R56"/>
  <c r="Q56"/>
  <c r="P56"/>
  <c r="M56"/>
  <c r="L56"/>
  <c r="K56"/>
  <c r="I56"/>
  <c r="G56"/>
  <c r="F56"/>
  <c r="E56"/>
  <c r="D56"/>
  <c r="C56"/>
  <c r="B56"/>
  <c r="AA56" i="85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3" i="80"/>
  <c r="Z53"/>
  <c r="Y53"/>
  <c r="W53"/>
  <c r="U53"/>
  <c r="T53"/>
  <c r="S53"/>
  <c r="R53"/>
  <c r="Q53"/>
  <c r="P53"/>
  <c r="M53"/>
  <c r="L53"/>
  <c r="K53"/>
  <c r="G53"/>
  <c r="F53"/>
  <c r="E53"/>
  <c r="D53"/>
  <c r="C53"/>
  <c r="B53"/>
  <c r="AA56" i="84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83"/>
  <c r="Z56"/>
  <c r="Y56"/>
  <c r="X56"/>
  <c r="W56"/>
  <c r="V56"/>
  <c r="S56"/>
  <c r="R56"/>
  <c r="Q56"/>
  <c r="P56"/>
  <c r="M56"/>
  <c r="L56"/>
  <c r="K56"/>
  <c r="J56"/>
  <c r="I56"/>
  <c r="F56"/>
  <c r="E56"/>
  <c r="D56"/>
  <c r="C56"/>
  <c r="B56"/>
  <c r="AA56" i="82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81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R5"/>
  <c r="AA56" i="73"/>
  <c r="Z56"/>
  <c r="Y56"/>
  <c r="X56"/>
  <c r="U56"/>
  <c r="T56"/>
  <c r="S56"/>
  <c r="R56"/>
  <c r="Q56"/>
  <c r="P56"/>
  <c r="M56"/>
  <c r="L56"/>
  <c r="K56"/>
  <c r="J56"/>
  <c r="G56"/>
  <c r="E56"/>
  <c r="D56"/>
  <c r="C56"/>
  <c r="B56"/>
  <c r="V53" i="19"/>
  <c r="U53"/>
  <c r="T53"/>
  <c r="R53"/>
  <c r="Q53"/>
  <c r="G53"/>
  <c r="F53"/>
  <c r="E53"/>
  <c r="C53"/>
  <c r="B53"/>
  <c r="T5" l="1"/>
  <c r="S5"/>
  <c r="R5"/>
  <c r="C5"/>
  <c r="D5"/>
  <c r="B5"/>
  <c r="B5" i="80"/>
  <c r="D5"/>
  <c r="Q5"/>
  <c r="D5" i="82"/>
  <c r="S5"/>
  <c r="D5" i="85"/>
  <c r="S5"/>
  <c r="C5" i="86"/>
  <c r="R5"/>
  <c r="S5" i="73"/>
  <c r="C5" i="84"/>
  <c r="R5"/>
  <c r="S5" i="87"/>
  <c r="B5" i="73"/>
  <c r="B5" i="81"/>
  <c r="S5"/>
  <c r="Q5" i="82"/>
  <c r="B5" i="84"/>
  <c r="S5" i="80"/>
  <c r="C5"/>
  <c r="R5"/>
  <c r="B5" i="86"/>
  <c r="Q5"/>
  <c r="R5" i="87"/>
  <c r="Q5"/>
  <c r="Q5" i="73"/>
  <c r="C5" i="82"/>
  <c r="R5"/>
  <c r="B5" i="85"/>
  <c r="Q5"/>
  <c r="D5" i="87"/>
  <c r="C5" i="73"/>
  <c r="R5"/>
  <c r="C5" i="81"/>
  <c r="Q5"/>
  <c r="B5" i="82"/>
  <c r="D5" i="83"/>
  <c r="S5"/>
  <c r="Q5" i="84"/>
  <c r="C5" i="85"/>
  <c r="R5"/>
  <c r="B5" i="87"/>
  <c r="I5" s="1"/>
  <c r="D5" i="86"/>
  <c r="S5"/>
  <c r="D5" i="73"/>
  <c r="C5" i="83"/>
  <c r="R5"/>
  <c r="D5" i="84"/>
  <c r="S5"/>
  <c r="D5" i="81"/>
  <c r="B5" i="83"/>
  <c r="Q5"/>
  <c r="I5" i="81" l="1"/>
  <c r="I5" i="80"/>
  <c r="I5" i="73"/>
  <c r="I5" i="19"/>
  <c r="I5" i="82"/>
  <c r="I5" i="83"/>
  <c r="I5" i="85"/>
  <c r="I5" i="86"/>
  <c r="I5" i="84"/>
</calcChain>
</file>

<file path=xl/sharedStrings.xml><?xml version="1.0" encoding="utf-8"?>
<sst xmlns="http://schemas.openxmlformats.org/spreadsheetml/2006/main" count="794" uniqueCount="55">
  <si>
    <t>Mbps</t>
    <phoneticPr fontId="4" type="noConversion"/>
  </si>
  <si>
    <t>SNR [dB]</t>
  </si>
  <si>
    <t>AVE</t>
  </si>
  <si>
    <t>STD</t>
  </si>
  <si>
    <t>SPAN</t>
  </si>
  <si>
    <t>company 6</t>
  </si>
  <si>
    <t>company 8</t>
    <phoneticPr fontId="4" type="noConversion"/>
  </si>
  <si>
    <t>company 9</t>
    <phoneticPr fontId="4" type="noConversion"/>
  </si>
  <si>
    <t>company 10</t>
    <phoneticPr fontId="4" type="noConversion"/>
  </si>
  <si>
    <t>company 7</t>
    <phoneticPr fontId="4" type="noConversion"/>
  </si>
  <si>
    <t>MTK</t>
  </si>
  <si>
    <t>MMSE-IRC</t>
  </si>
  <si>
    <t>NAICS receiver</t>
  </si>
  <si>
    <t>Source: Mediatek</t>
  </si>
  <si>
    <t xml:space="preserve">Agenda item: </t>
  </si>
  <si>
    <t>MaxTput</t>
  </si>
  <si>
    <t>85% TP</t>
  </si>
  <si>
    <t>6.6.1</t>
  </si>
  <si>
    <t xml:space="preserve"> </t>
  </si>
  <si>
    <t>TSG RAN4 meeting #75</t>
  </si>
  <si>
    <t>AVG gain</t>
  </si>
  <si>
    <t>MTK - 100%</t>
  </si>
  <si>
    <t>MTK - 50%</t>
  </si>
  <si>
    <t>MTK TM9 50%</t>
  </si>
  <si>
    <t>MTK TM9 100%</t>
  </si>
  <si>
    <t>MTK TM10 50%</t>
  </si>
  <si>
    <t>KTK TM10 50%</t>
  </si>
  <si>
    <t>MTK_IRC</t>
  </si>
  <si>
    <t>SINR(dB)</t>
  </si>
  <si>
    <t>Mbps</t>
    <phoneticPr fontId="4" type="noConversion"/>
  </si>
  <si>
    <t>SNR(dB)</t>
  </si>
  <si>
    <t>MK_100%loading</t>
  </si>
  <si>
    <t>company 8</t>
    <phoneticPr fontId="4" type="noConversion"/>
  </si>
  <si>
    <t>company 7</t>
    <phoneticPr fontId="4" type="noConversion"/>
  </si>
  <si>
    <t>company 9</t>
    <phoneticPr fontId="4" type="noConversion"/>
  </si>
  <si>
    <t>company 10</t>
    <phoneticPr fontId="4" type="noConversion"/>
  </si>
  <si>
    <t>MTK_100%loading</t>
  </si>
  <si>
    <t>100%loading</t>
  </si>
  <si>
    <t>100% loading</t>
  </si>
  <si>
    <t>100 % loading</t>
  </si>
  <si>
    <t>Title: NAICS Company Simulation Results</t>
  </si>
  <si>
    <t>Intel</t>
  </si>
  <si>
    <t>SINR (dB)</t>
  </si>
  <si>
    <t>Huawei</t>
    <phoneticPr fontId="4" type="noConversion"/>
  </si>
  <si>
    <t>huawei</t>
    <phoneticPr fontId="4" type="noConversion"/>
  </si>
  <si>
    <t>huawei</t>
    <phoneticPr fontId="4" type="noConversion"/>
  </si>
  <si>
    <t xml:space="preserve"> </t>
    <phoneticPr fontId="7" type="noConversion"/>
  </si>
  <si>
    <t>Qualcomm</t>
  </si>
  <si>
    <t>Ericsson</t>
  </si>
  <si>
    <t>Samsung</t>
    <phoneticPr fontId="4" type="noConversion"/>
  </si>
  <si>
    <t>LG</t>
    <phoneticPr fontId="7" type="noConversion"/>
  </si>
  <si>
    <t>LG</t>
    <phoneticPr fontId="50" type="noConversion"/>
  </si>
  <si>
    <t>LG</t>
    <phoneticPr fontId="4" type="noConversion"/>
  </si>
  <si>
    <t>LG</t>
    <phoneticPr fontId="50" type="noConversion"/>
  </si>
  <si>
    <t>CATT</t>
    <phoneticPr fontId="4" type="noConversion"/>
  </si>
</sst>
</file>

<file path=xl/styles.xml><?xml version="1.0" encoding="utf-8"?>
<styleSheet xmlns="http://schemas.openxmlformats.org/spreadsheetml/2006/main">
  <numFmts count="5">
    <numFmt numFmtId="164" formatCode="0.00_ "/>
    <numFmt numFmtId="165" formatCode="0.0"/>
    <numFmt numFmtId="166" formatCode="0_ "/>
    <numFmt numFmtId="167" formatCode="0.000_ "/>
    <numFmt numFmtId="168" formatCode="0.0000_ 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b/>
      <sz val="18"/>
      <color indexed="56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20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56"/>
      <name val="ＭＳ Ｐゴシック"/>
      <family val="2"/>
    </font>
    <font>
      <b/>
      <sz val="13"/>
      <color indexed="56"/>
      <name val="ＭＳ Ｐゴシック"/>
      <family val="2"/>
    </font>
    <font>
      <b/>
      <sz val="11"/>
      <color indexed="56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9"/>
      <name val="Calibri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4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/>
    <xf numFmtId="0" fontId="27" fillId="0" borderId="0"/>
    <xf numFmtId="0" fontId="6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3" borderId="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8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0"/>
    <xf numFmtId="0" fontId="6" fillId="0" borderId="0"/>
    <xf numFmtId="0" fontId="16" fillId="13" borderId="5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3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" fillId="0" borderId="0"/>
    <xf numFmtId="0" fontId="32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3" borderId="1" applyNumberForma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9" fillId="13" borderId="5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13" borderId="7" applyNumberFormat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7" borderId="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</cellStyleXfs>
  <cellXfs count="97"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0" fontId="5" fillId="0" borderId="0" xfId="21" applyFont="1"/>
    <xf numFmtId="0" fontId="6" fillId="0" borderId="0" xfId="21"/>
    <xf numFmtId="166" fontId="6" fillId="0" borderId="0" xfId="21" applyNumberFormat="1"/>
    <xf numFmtId="0" fontId="6" fillId="0" borderId="0" xfId="21" applyFont="1"/>
    <xf numFmtId="0" fontId="8" fillId="0" borderId="0" xfId="34" applyFont="1"/>
    <xf numFmtId="0" fontId="6" fillId="0" borderId="0" xfId="21" applyFont="1" applyAlignment="1">
      <alignment horizontal="right"/>
    </xf>
    <xf numFmtId="2" fontId="6" fillId="0" borderId="0" xfId="21" applyNumberFormat="1" applyFont="1" applyAlignment="1">
      <alignment horizontal="right"/>
    </xf>
    <xf numFmtId="9" fontId="6" fillId="0" borderId="0" xfId="21" applyNumberFormat="1" applyFont="1" applyAlignment="1">
      <alignment horizontal="right"/>
    </xf>
    <xf numFmtId="165" fontId="6" fillId="0" borderId="0" xfId="21" applyNumberFormat="1"/>
    <xf numFmtId="9" fontId="5" fillId="0" borderId="0" xfId="21" applyNumberFormat="1" applyFont="1"/>
    <xf numFmtId="0" fontId="6" fillId="0" borderId="0" xfId="21" applyFont="1" applyAlignment="1">
      <alignment horizontal="right" textRotation="90" wrapText="1"/>
    </xf>
    <xf numFmtId="0" fontId="6" fillId="0" borderId="0" xfId="34" applyAlignment="1">
      <alignment textRotation="90"/>
    </xf>
    <xf numFmtId="0" fontId="6" fillId="0" borderId="0" xfId="21" applyAlignment="1">
      <alignment textRotation="90"/>
    </xf>
    <xf numFmtId="0" fontId="6" fillId="0" borderId="0" xfId="34"/>
    <xf numFmtId="0" fontId="6" fillId="0" borderId="0" xfId="34" applyFont="1"/>
    <xf numFmtId="1" fontId="6" fillId="0" borderId="0" xfId="21" applyNumberFormat="1"/>
    <xf numFmtId="0" fontId="6" fillId="0" borderId="0" xfId="34" applyFill="1"/>
    <xf numFmtId="9" fontId="6" fillId="0" borderId="0" xfId="34" applyNumberFormat="1" applyFont="1" applyAlignment="1">
      <alignment horizontal="right"/>
    </xf>
    <xf numFmtId="165" fontId="6" fillId="0" borderId="0" xfId="21" applyNumberFormat="1" applyFont="1" applyBorder="1"/>
    <xf numFmtId="166" fontId="6" fillId="0" borderId="0" xfId="21" applyNumberFormat="1" applyAlignment="1"/>
    <xf numFmtId="0" fontId="6" fillId="0" borderId="0" xfId="21" applyFill="1"/>
    <xf numFmtId="166" fontId="6" fillId="0" borderId="0" xfId="21" applyNumberFormat="1" applyFill="1"/>
    <xf numFmtId="166" fontId="6" fillId="0" borderId="0" xfId="21" applyNumberFormat="1" applyFont="1" applyFill="1" applyBorder="1"/>
    <xf numFmtId="0" fontId="9" fillId="0" borderId="0" xfId="21" applyFont="1" applyFill="1"/>
    <xf numFmtId="0" fontId="6" fillId="0" borderId="0" xfId="21" applyAlignment="1">
      <alignment horizontal="right"/>
    </xf>
    <xf numFmtId="0" fontId="6" fillId="24" borderId="0" xfId="21" applyFill="1"/>
    <xf numFmtId="165" fontId="6" fillId="24" borderId="0" xfId="21" applyNumberFormat="1" applyFill="1"/>
    <xf numFmtId="0" fontId="0" fillId="0" borderId="0" xfId="0" applyAlignment="1"/>
    <xf numFmtId="0" fontId="6" fillId="0" borderId="0" xfId="34" applyFont="1" applyFill="1"/>
    <xf numFmtId="1" fontId="6" fillId="0" borderId="0" xfId="21" applyNumberFormat="1" applyFill="1"/>
    <xf numFmtId="1" fontId="6" fillId="0" borderId="0" xfId="34" applyNumberFormat="1" applyFill="1"/>
    <xf numFmtId="167" fontId="0" fillId="0" borderId="0" xfId="0" applyNumberFormat="1" applyAlignment="1"/>
    <xf numFmtId="0" fontId="0" fillId="0" borderId="0" xfId="0" applyFill="1" applyAlignment="1"/>
    <xf numFmtId="0" fontId="5" fillId="0" borderId="0" xfId="47" applyFont="1" applyAlignment="1">
      <alignment vertical="center"/>
    </xf>
    <xf numFmtId="0" fontId="6" fillId="0" borderId="0" xfId="47" applyAlignment="1">
      <alignment vertical="center"/>
    </xf>
    <xf numFmtId="0" fontId="6" fillId="0" borderId="0" xfId="47" applyAlignment="1">
      <alignment horizontal="center" vertical="center"/>
    </xf>
    <xf numFmtId="0" fontId="29" fillId="0" borderId="0" xfId="47" applyFont="1" applyAlignment="1">
      <alignment vertical="center"/>
    </xf>
    <xf numFmtId="0" fontId="30" fillId="0" borderId="0" xfId="47" applyFont="1" applyAlignment="1">
      <alignment vertical="center"/>
    </xf>
    <xf numFmtId="0" fontId="30" fillId="0" borderId="0" xfId="47" applyFont="1" applyAlignment="1">
      <alignment horizontal="center" vertical="center"/>
    </xf>
    <xf numFmtId="0" fontId="30" fillId="0" borderId="0" xfId="19" applyFont="1"/>
    <xf numFmtId="0" fontId="29" fillId="0" borderId="0" xfId="47" applyFont="1" applyAlignment="1">
      <alignment horizontal="center" vertical="center"/>
    </xf>
    <xf numFmtId="164" fontId="0" fillId="0" borderId="0" xfId="0" applyNumberFormat="1" applyAlignment="1"/>
    <xf numFmtId="2" fontId="6" fillId="0" borderId="0" xfId="21" applyNumberFormat="1" applyAlignment="1">
      <alignment horizontal="center" vertical="center"/>
    </xf>
    <xf numFmtId="165" fontId="6" fillId="0" borderId="0" xfId="21" applyNumberFormat="1" applyFont="1" applyBorder="1"/>
    <xf numFmtId="2" fontId="6" fillId="0" borderId="0" xfId="21" applyNumberFormat="1" applyAlignment="1">
      <alignment horizontal="center" vertical="center"/>
    </xf>
    <xf numFmtId="168" fontId="28" fillId="0" borderId="0" xfId="0" applyNumberFormat="1" applyFont="1" applyAlignment="1">
      <alignment horizontal="center" vertical="center"/>
    </xf>
    <xf numFmtId="0" fontId="5" fillId="0" borderId="0" xfId="21" applyFont="1" applyFill="1"/>
    <xf numFmtId="2" fontId="6" fillId="0" borderId="0" xfId="21" applyNumberFormat="1"/>
    <xf numFmtId="2" fontId="6" fillId="0" borderId="0" xfId="21" applyNumberFormat="1" applyFont="1" applyBorder="1"/>
    <xf numFmtId="0" fontId="6" fillId="0" borderId="0" xfId="21"/>
    <xf numFmtId="0" fontId="6" fillId="0" borderId="0" xfId="34" applyAlignment="1">
      <alignment textRotation="90"/>
    </xf>
    <xf numFmtId="0" fontId="6" fillId="0" borderId="0" xfId="21" applyFill="1"/>
    <xf numFmtId="0" fontId="6" fillId="0" borderId="0" xfId="21" applyAlignment="1">
      <alignment horizontal="center" vertical="center"/>
    </xf>
    <xf numFmtId="0" fontId="27" fillId="0" borderId="0" xfId="57" applyFont="1" applyAlignment="1"/>
    <xf numFmtId="165" fontId="6" fillId="0" borderId="0" xfId="21" applyNumberFormat="1" applyAlignment="1">
      <alignment horizontal="center" vertical="center"/>
    </xf>
    <xf numFmtId="165" fontId="0" fillId="0" borderId="0" xfId="21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6" fillId="0" borderId="0" xfId="21" applyNumberFormat="1" applyFill="1" applyAlignment="1">
      <alignment horizontal="center" vertical="center"/>
    </xf>
    <xf numFmtId="2" fontId="6" fillId="0" borderId="0" xfId="34" applyNumberFormat="1"/>
    <xf numFmtId="2" fontId="0" fillId="0" borderId="0" xfId="0" applyNumberFormat="1" applyAlignment="1"/>
    <xf numFmtId="168" fontId="6" fillId="0" borderId="0" xfId="34" applyNumberFormat="1"/>
    <xf numFmtId="168" fontId="6" fillId="0" borderId="0" xfId="21" applyNumberFormat="1"/>
    <xf numFmtId="0" fontId="1" fillId="0" borderId="0" xfId="104" applyAlignment="1">
      <alignment horizontal="center" vertical="center"/>
    </xf>
    <xf numFmtId="0" fontId="1" fillId="0" borderId="0" xfId="113" applyAlignment="1">
      <alignment horizontal="center" vertical="center"/>
    </xf>
    <xf numFmtId="0" fontId="6" fillId="0" borderId="0" xfId="21"/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6" fillId="0" borderId="0" xfId="21"/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6" fillId="0" borderId="0" xfId="21"/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1" fillId="0" borderId="0" xfId="113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52" fillId="0" borderId="0" xfId="0" applyFont="1" applyAlignment="1">
      <alignment horizontal="right"/>
    </xf>
    <xf numFmtId="0" fontId="51" fillId="0" borderId="0" xfId="0" applyFont="1" applyBorder="1" applyAlignment="1">
      <alignment horizontal="right" vertical="center"/>
    </xf>
    <xf numFmtId="0" fontId="51" fillId="0" borderId="10" xfId="0" applyFont="1" applyBorder="1" applyAlignment="1">
      <alignment horizontal="right" vertical="center"/>
    </xf>
    <xf numFmtId="0" fontId="29" fillId="0" borderId="0" xfId="47" applyFont="1" applyAlignment="1">
      <alignment horizontal="left" vertical="center"/>
    </xf>
  </cellXfs>
  <cellStyles count="114">
    <cellStyle name="20% - アクセント 1" xfId="1"/>
    <cellStyle name="20% - アクセント 1 2" xfId="58"/>
    <cellStyle name="20% - アクセント 2" xfId="2"/>
    <cellStyle name="20% - アクセント 2 2" xfId="59"/>
    <cellStyle name="20% - アクセント 3" xfId="3"/>
    <cellStyle name="20% - アクセント 3 2" xfId="60"/>
    <cellStyle name="20% - アクセント 4" xfId="4"/>
    <cellStyle name="20% - アクセント 4 2" xfId="61"/>
    <cellStyle name="20% - アクセント 5" xfId="5"/>
    <cellStyle name="20% - アクセント 5 2" xfId="62"/>
    <cellStyle name="20% - アクセント 6" xfId="6"/>
    <cellStyle name="20% - アクセント 6 2" xfId="63"/>
    <cellStyle name="40% - アクセント 1" xfId="7"/>
    <cellStyle name="40% - アクセント 1 2" xfId="64"/>
    <cellStyle name="40% - アクセント 2" xfId="8"/>
    <cellStyle name="40% - アクセント 2 2" xfId="65"/>
    <cellStyle name="40% - アクセント 3" xfId="9"/>
    <cellStyle name="40% - アクセント 3 2" xfId="66"/>
    <cellStyle name="40% - アクセント 4" xfId="10"/>
    <cellStyle name="40% - アクセント 4 2" xfId="67"/>
    <cellStyle name="40% - アクセント 5" xfId="11"/>
    <cellStyle name="40% - アクセント 5 2" xfId="68"/>
    <cellStyle name="40% - アクセント 6" xfId="12"/>
    <cellStyle name="40% - アクセント 6 2" xfId="69"/>
    <cellStyle name="60% - アクセント 1" xfId="13"/>
    <cellStyle name="60% - アクセント 1 2" xfId="70"/>
    <cellStyle name="60% - アクセント 2" xfId="14"/>
    <cellStyle name="60% - アクセント 2 2" xfId="71"/>
    <cellStyle name="60% - アクセント 3" xfId="15"/>
    <cellStyle name="60% - アクセント 3 2" xfId="72"/>
    <cellStyle name="60% - アクセント 4" xfId="16"/>
    <cellStyle name="60% - アクセント 4 2" xfId="73"/>
    <cellStyle name="60% - アクセント 5" xfId="17"/>
    <cellStyle name="60% - アクセント 5 2" xfId="74"/>
    <cellStyle name="60% - アクセント 6" xfId="18"/>
    <cellStyle name="60% - アクセント 6 2" xfId="75"/>
    <cellStyle name="Normal" xfId="0" builtinId="0"/>
    <cellStyle name="Normal 2" xfId="19"/>
    <cellStyle name="Normal 2 2" xfId="50"/>
    <cellStyle name="Normal 2 2 2" xfId="76"/>
    <cellStyle name="Normal 2 2 2 2" xfId="107"/>
    <cellStyle name="Normal 3" xfId="20"/>
    <cellStyle name="Normal 3 2" xfId="77"/>
    <cellStyle name="Normal 3 2 2" xfId="108"/>
    <cellStyle name="Normal 4" xfId="54"/>
    <cellStyle name="Normal 4 2" xfId="78"/>
    <cellStyle name="Normal 4 2 2" xfId="109"/>
    <cellStyle name="Normal 5" xfId="55"/>
    <cellStyle name="Normal 5 2" xfId="79"/>
    <cellStyle name="Normal 5 2 2" xfId="110"/>
    <cellStyle name="Normal 6" xfId="49"/>
    <cellStyle name="Normal 7" xfId="48"/>
    <cellStyle name="Normal 7 2" xfId="56"/>
    <cellStyle name="Normal 7 2 2" xfId="81"/>
    <cellStyle name="Normal 7 2 2 2" xfId="112"/>
    <cellStyle name="Normal 7 3" xfId="80"/>
    <cellStyle name="Normal 7 3 2" xfId="111"/>
    <cellStyle name="Normal 8" xfId="57"/>
    <cellStyle name="Normal 8 2" xfId="106"/>
    <cellStyle name="Normal_Chan_est_experiments_Cases 46.1 - 46.5" xfId="21"/>
    <cellStyle name="Normal_Cover page" xfId="47"/>
    <cellStyle name="アクセント 1" xfId="22"/>
    <cellStyle name="アクセント 1 2" xfId="82"/>
    <cellStyle name="アクセント 2" xfId="23"/>
    <cellStyle name="アクセント 2 2" xfId="83"/>
    <cellStyle name="アクセント 3" xfId="24"/>
    <cellStyle name="アクセント 3 2" xfId="84"/>
    <cellStyle name="アクセント 4" xfId="25"/>
    <cellStyle name="アクセント 4 2" xfId="85"/>
    <cellStyle name="アクセント 5" xfId="26"/>
    <cellStyle name="アクセント 5 2" xfId="86"/>
    <cellStyle name="アクセント 6" xfId="27"/>
    <cellStyle name="アクセント 6 2" xfId="87"/>
    <cellStyle name="タイトル" xfId="28"/>
    <cellStyle name="タイトル 2" xfId="88"/>
    <cellStyle name="チェック セル" xfId="29"/>
    <cellStyle name="チェック セル 2" xfId="89"/>
    <cellStyle name="どちらでもない" xfId="30"/>
    <cellStyle name="どちらでもない 2" xfId="90"/>
    <cellStyle name="メモ" xfId="31"/>
    <cellStyle name="リンク セル" xfId="32"/>
    <cellStyle name="リンク セル 2" xfId="91"/>
    <cellStyle name="표준 2" xfId="113"/>
    <cellStyle name="표준 3" xfId="105"/>
    <cellStyle name="표준 4" xfId="104"/>
    <cellStyle name="入力" xfId="45"/>
    <cellStyle name="入力 2" xfId="102"/>
    <cellStyle name="出力" xfId="35"/>
    <cellStyle name="出力 2" xfId="92"/>
    <cellStyle name="常规 2" xfId="34"/>
    <cellStyle name="悪い" xfId="36"/>
    <cellStyle name="悪い 2" xfId="93"/>
    <cellStyle name="標準 4" xfId="51"/>
    <cellStyle name="標準 4 2" xfId="52"/>
    <cellStyle name="標準 4_Summary" xfId="53"/>
    <cellStyle name="標準_Sheet1" xfId="33"/>
    <cellStyle name="良い" xfId="44"/>
    <cellStyle name="良い 2" xfId="101"/>
    <cellStyle name="見出し 1" xfId="39"/>
    <cellStyle name="見出し 1 2" xfId="96"/>
    <cellStyle name="見出し 2" xfId="40"/>
    <cellStyle name="見出し 2 2" xfId="97"/>
    <cellStyle name="見出し 3" xfId="41"/>
    <cellStyle name="見出し 3 2" xfId="98"/>
    <cellStyle name="見出し 4" xfId="42"/>
    <cellStyle name="見出し 4 2" xfId="99"/>
    <cellStyle name="計算" xfId="38"/>
    <cellStyle name="計算 2" xfId="95"/>
    <cellStyle name="説明文" xfId="46"/>
    <cellStyle name="説明文 2" xfId="103"/>
    <cellStyle name="警告文" xfId="43"/>
    <cellStyle name="警告文 2" xfId="100"/>
    <cellStyle name="集計" xfId="37"/>
    <cellStyle name="集計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test1_MCS8!$B$36:$B$49</c:f>
              <c:numCache>
                <c:formatCode>General</c:formatCode>
                <c:ptCount val="14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test1_MCS8!$C$36:$C$49</c:f>
              <c:numCache>
                <c:formatCode>General</c:formatCode>
                <c:ptCount val="14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test1_MCS8!$D$35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test1_MCS8!$I$36:$I$49</c:f>
              <c:numCache>
                <c:formatCode>0.0</c:formatCode>
                <c:ptCount val="14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</c:ser>
        <c:ser>
          <c:idx val="8"/>
          <c:order val="7"/>
          <c:tx>
            <c:strRef>
              <c:f>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test1_MCS8!$J$36:$J$49</c:f>
              <c:numCache>
                <c:formatCode>0.0000_ </c:formatCode>
                <c:ptCount val="14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8"/>
          <c:tx>
            <c:strRef>
              <c:f>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test1_MCS8!$K$36:$K$49</c:f>
              <c:numCache>
                <c:formatCode>General</c:formatCode>
                <c:ptCount val="14"/>
                <c:pt idx="1">
                  <c:v>0.45550000000000002</c:v>
                </c:pt>
                <c:pt idx="2">
                  <c:v>1.0952</c:v>
                </c:pt>
                <c:pt idx="3">
                  <c:v>1.9416</c:v>
                </c:pt>
                <c:pt idx="4">
                  <c:v>2.7490000000000001</c:v>
                </c:pt>
                <c:pt idx="5">
                  <c:v>3.6406999999999998</c:v>
                </c:pt>
                <c:pt idx="6">
                  <c:v>4.5651000000000002</c:v>
                </c:pt>
                <c:pt idx="7">
                  <c:v>5.2272999999999996</c:v>
                </c:pt>
                <c:pt idx="8">
                  <c:v>5.4874000000000001</c:v>
                </c:pt>
                <c:pt idx="9">
                  <c:v>5.5542999999999996</c:v>
                </c:pt>
              </c:numCache>
            </c:numRef>
          </c:yVal>
        </c:ser>
        <c:ser>
          <c:idx val="10"/>
          <c:order val="9"/>
          <c:tx>
            <c:strRef>
              <c:f>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test1_MCS8!$L$36:$L$49</c:f>
              <c:numCache>
                <c:formatCode>General</c:formatCode>
                <c:ptCount val="14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</c:ser>
        <c:ser>
          <c:idx val="6"/>
          <c:order val="10"/>
          <c:tx>
            <c:strRef>
              <c:f>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test1_MCS8!$M$36:$M$49</c:f>
              <c:numCache>
                <c:formatCode>General</c:formatCode>
                <c:ptCount val="14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</c:ser>
        <c:ser>
          <c:idx val="11"/>
          <c:order val="11"/>
          <c:tx>
            <c:strRef>
              <c:f>test1_MCS8!$N$35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test1_MCS8!$H$37:$H$46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test1_MCS8!$N$37:$N$46</c:f>
              <c:numCache>
                <c:formatCode>General</c:formatCode>
                <c:ptCount val="10"/>
                <c:pt idx="0">
                  <c:v>0.44776790930244104</c:v>
                </c:pt>
                <c:pt idx="1">
                  <c:v>1.1021713946234999</c:v>
                </c:pt>
                <c:pt idx="2">
                  <c:v>1.89904648744987</c:v>
                </c:pt>
                <c:pt idx="3">
                  <c:v>2.6769483637803901</c:v>
                </c:pt>
                <c:pt idx="4">
                  <c:v>3.6187098371206496</c:v>
                </c:pt>
                <c:pt idx="5">
                  <c:v>4.52390474775979</c:v>
                </c:pt>
                <c:pt idx="6">
                  <c:v>5.1996962225852803</c:v>
                </c:pt>
                <c:pt idx="7">
                  <c:v>5.4877441457497902</c:v>
                </c:pt>
                <c:pt idx="8">
                  <c:v>5.5737662573897193</c:v>
                </c:pt>
                <c:pt idx="9">
                  <c:v>5.5737662573897193</c:v>
                </c:pt>
              </c:numCache>
            </c:numRef>
          </c:yVal>
        </c:ser>
        <c:axId val="262172672"/>
        <c:axId val="262174592"/>
      </c:scatterChart>
      <c:valAx>
        <c:axId val="26217267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62174592"/>
        <c:crosses val="autoZero"/>
        <c:crossBetween val="midCat"/>
        <c:majorUnit val="2"/>
      </c:valAx>
      <c:valAx>
        <c:axId val="2621745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6217267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3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test1_MCS8!$Q$36:$Q$49</c:f>
              <c:numCache>
                <c:formatCode>General</c:formatCode>
                <c:ptCount val="14"/>
                <c:pt idx="0">
                  <c:v>0.34420000000000001</c:v>
                </c:pt>
                <c:pt idx="1">
                  <c:v>0.90859999999999996</c:v>
                </c:pt>
                <c:pt idx="2">
                  <c:v>1.7573000000000001</c:v>
                </c:pt>
                <c:pt idx="3">
                  <c:v>2.7092000000000001</c:v>
                </c:pt>
                <c:pt idx="4">
                  <c:v>3.6093999999999999</c:v>
                </c:pt>
                <c:pt idx="5">
                  <c:v>4.4302999999999999</c:v>
                </c:pt>
                <c:pt idx="6">
                  <c:v>5.0907999999999998</c:v>
                </c:pt>
                <c:pt idx="7">
                  <c:v>5.3863000000000003</c:v>
                </c:pt>
                <c:pt idx="8">
                  <c:v>5.5103</c:v>
                </c:pt>
                <c:pt idx="9">
                  <c:v>5.5492999999999997</c:v>
                </c:pt>
                <c:pt idx="10">
                  <c:v>5.5632999999999999</c:v>
                </c:pt>
              </c:numCache>
            </c:numRef>
          </c:yVal>
        </c:ser>
        <c:ser>
          <c:idx val="1"/>
          <c:order val="1"/>
          <c:tx>
            <c:strRef>
              <c:f>test1_MCS8!$R$35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test1_MCS8!$R$36:$R$49</c:f>
              <c:numCache>
                <c:formatCode>General</c:formatCode>
                <c:ptCount val="14"/>
                <c:pt idx="0">
                  <c:v>0.2495</c:v>
                </c:pt>
                <c:pt idx="1">
                  <c:v>0.7651</c:v>
                </c:pt>
                <c:pt idx="2">
                  <c:v>1.5664</c:v>
                </c:pt>
                <c:pt idx="3">
                  <c:v>2.5878999999999999</c:v>
                </c:pt>
                <c:pt idx="4">
                  <c:v>3.5619999999999998</c:v>
                </c:pt>
                <c:pt idx="5">
                  <c:v>4.4275000000000002</c:v>
                </c:pt>
                <c:pt idx="6">
                  <c:v>5.0838999999999999</c:v>
                </c:pt>
                <c:pt idx="7">
                  <c:v>5.3876999999999997</c:v>
                </c:pt>
                <c:pt idx="8">
                  <c:v>5.5088999999999997</c:v>
                </c:pt>
                <c:pt idx="9">
                  <c:v>5.5465</c:v>
                </c:pt>
                <c:pt idx="10">
                  <c:v>5.5632999999999999</c:v>
                </c:pt>
              </c:numCache>
            </c:numRef>
          </c:yVal>
        </c:ser>
        <c:ser>
          <c:idx val="2"/>
          <c:order val="2"/>
          <c:tx>
            <c:strRef>
              <c:f>test1_MCS8!$S$35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test1_MCS8!$S$36:$S$49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test1_MCS8!$T$35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test1_MCS8!$T$36:$T$49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test1_MCS8!$U$35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test1_MCS8!$U$36:$U$49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test1_MCS8!$V$35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test1_MCS8!$V$36:$V$49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test1_MCS8!$X$35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test1_MCS8!$X$36:$X$49</c:f>
              <c:numCache>
                <c:formatCode>0.0</c:formatCode>
                <c:ptCount val="14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7"/>
          <c:tx>
            <c:strRef>
              <c:f>test1_MCS8!$Y$35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test1_MCS8!$Y$36:$Y$49</c:f>
              <c:numCache>
                <c:formatCode>0.0000_ </c:formatCode>
                <c:ptCount val="14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8"/>
          <c:tx>
            <c:strRef>
              <c:f>test1_MCS8!$Z$35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test1_MCS8!$Z$36:$Z$49</c:f>
              <c:numCache>
                <c:formatCode>General</c:formatCode>
                <c:ptCount val="14"/>
                <c:pt idx="1">
                  <c:v>1.9646999999999999</c:v>
                </c:pt>
                <c:pt idx="2">
                  <c:v>2.6019999999999999</c:v>
                </c:pt>
                <c:pt idx="3">
                  <c:v>3.3542000000000001</c:v>
                </c:pt>
                <c:pt idx="4">
                  <c:v>4.2877000000000001</c:v>
                </c:pt>
                <c:pt idx="5">
                  <c:v>5.0976999999999997</c:v>
                </c:pt>
                <c:pt idx="6">
                  <c:v>5.4695</c:v>
                </c:pt>
                <c:pt idx="7">
                  <c:v>5.5465</c:v>
                </c:pt>
                <c:pt idx="8">
                  <c:v>5.57</c:v>
                </c:pt>
                <c:pt idx="9">
                  <c:v>5.57</c:v>
                </c:pt>
              </c:numCache>
            </c:numRef>
          </c:yVal>
        </c:ser>
        <c:ser>
          <c:idx val="10"/>
          <c:order val="9"/>
          <c:tx>
            <c:strRef>
              <c:f>test1_MCS8!$AA$35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test1_MCS8!$AA$36:$AA$49</c:f>
              <c:numCache>
                <c:formatCode>General</c:formatCode>
                <c:ptCount val="14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</c:ser>
        <c:ser>
          <c:idx val="6"/>
          <c:order val="10"/>
          <c:tx>
            <c:strRef>
              <c:f>test1_MCS8!$AB$35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test1_MCS8!$AB$36:$AB$49</c:f>
              <c:numCache>
                <c:formatCode>General</c:formatCode>
                <c:ptCount val="14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</c:ser>
        <c:ser>
          <c:idx val="11"/>
          <c:order val="11"/>
          <c:tx>
            <c:strRef>
              <c:f>test1_MCS8!$AC$35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test1_MCS8!$W$37:$W$46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test1_MCS8!$AC$37:$AC$46</c:f>
              <c:numCache>
                <c:formatCode>General</c:formatCode>
                <c:ptCount val="10"/>
                <c:pt idx="0">
                  <c:v>1.98321857517699</c:v>
                </c:pt>
                <c:pt idx="1">
                  <c:v>2.7907876627555801</c:v>
                </c:pt>
                <c:pt idx="2">
                  <c:v>3.6908080598049402</c:v>
                </c:pt>
                <c:pt idx="3">
                  <c:v>4.5666807267686496</c:v>
                </c:pt>
                <c:pt idx="4">
                  <c:v>5.1917619684142799</c:v>
                </c:pt>
                <c:pt idx="5">
                  <c:v>5.4680809941086199</c:v>
                </c:pt>
                <c:pt idx="6">
                  <c:v>5.55259804940839</c:v>
                </c:pt>
                <c:pt idx="7">
                  <c:v>5.5737662573897193</c:v>
                </c:pt>
                <c:pt idx="8">
                  <c:v>5.5737662573897193</c:v>
                </c:pt>
                <c:pt idx="9">
                  <c:v>5.5737662573897193</c:v>
                </c:pt>
              </c:numCache>
            </c:numRef>
          </c:yVal>
        </c:ser>
        <c:axId val="76192768"/>
        <c:axId val="76199040"/>
      </c:scatterChart>
      <c:valAx>
        <c:axId val="7619276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6199040"/>
        <c:crosses val="autoZero"/>
        <c:crossBetween val="midCat"/>
        <c:majorUnit val="2"/>
      </c:valAx>
      <c:valAx>
        <c:axId val="76199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61927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251"/>
          <c:h val="0.818910822514834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test1_MCS9!$B$36:$B$49</c:f>
              <c:numCache>
                <c:formatCode>General</c:formatCode>
                <c:ptCount val="14"/>
                <c:pt idx="0">
                  <c:v>5.7500000000000002E-2</c:v>
                </c:pt>
                <c:pt idx="1">
                  <c:v>0.28770000000000001</c:v>
                </c:pt>
                <c:pt idx="2">
                  <c:v>0.84079999999999999</c:v>
                </c:pt>
                <c:pt idx="3">
                  <c:v>1.6527000000000001</c:v>
                </c:pt>
                <c:pt idx="4">
                  <c:v>2.5701999999999998</c:v>
                </c:pt>
                <c:pt idx="5">
                  <c:v>3.5996000000000001</c:v>
                </c:pt>
                <c:pt idx="6">
                  <c:v>4.5490000000000004</c:v>
                </c:pt>
                <c:pt idx="7">
                  <c:v>5.5831999999999997</c:v>
                </c:pt>
                <c:pt idx="8">
                  <c:v>6.1395</c:v>
                </c:pt>
                <c:pt idx="9">
                  <c:v>6.3185000000000002</c:v>
                </c:pt>
                <c:pt idx="10">
                  <c:v>6.3743999999999996</c:v>
                </c:pt>
              </c:numCache>
            </c:numRef>
          </c:yVal>
        </c:ser>
        <c:ser>
          <c:idx val="1"/>
          <c:order val="1"/>
          <c:tx>
            <c:strRef>
              <c:f>test1_MCS9!$C$35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test1_MCS9!$C$36:$C$49</c:f>
              <c:numCache>
                <c:formatCode>General</c:formatCode>
                <c:ptCount val="14"/>
                <c:pt idx="0">
                  <c:v>4.3200000000000002E-2</c:v>
                </c:pt>
                <c:pt idx="1">
                  <c:v>0.25569999999999998</c:v>
                </c:pt>
                <c:pt idx="2">
                  <c:v>0.76559999999999995</c:v>
                </c:pt>
                <c:pt idx="3">
                  <c:v>1.5568</c:v>
                </c:pt>
                <c:pt idx="4">
                  <c:v>2.5078999999999998</c:v>
                </c:pt>
                <c:pt idx="5">
                  <c:v>3.5804</c:v>
                </c:pt>
                <c:pt idx="6">
                  <c:v>4.5411000000000001</c:v>
                </c:pt>
                <c:pt idx="7">
                  <c:v>5.5831999999999997</c:v>
                </c:pt>
                <c:pt idx="8">
                  <c:v>6.1395</c:v>
                </c:pt>
                <c:pt idx="9">
                  <c:v>6.3185000000000002</c:v>
                </c:pt>
                <c:pt idx="10">
                  <c:v>6.3760000000000003</c:v>
                </c:pt>
              </c:numCache>
            </c:numRef>
          </c:yVal>
        </c:ser>
        <c:ser>
          <c:idx val="2"/>
          <c:order val="2"/>
          <c:tx>
            <c:strRef>
              <c:f>test1_MCS9!$D$35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test1_MCS9!$E$35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test1_MCS9!$F$35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test1_MCS9!$G$35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test1_MCS9!$I$35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test1_MCS9!$I$36:$I$49</c:f>
              <c:numCache>
                <c:formatCode>0.0</c:formatCode>
                <c:ptCount val="14"/>
                <c:pt idx="1">
                  <c:v>0.14332</c:v>
                </c:pt>
                <c:pt idx="2">
                  <c:v>0.56530000000000002</c:v>
                </c:pt>
                <c:pt idx="3">
                  <c:v>1.3351999999999999</c:v>
                </c:pt>
                <c:pt idx="4">
                  <c:v>2.3906999999999998</c:v>
                </c:pt>
                <c:pt idx="5">
                  <c:v>3.4339</c:v>
                </c:pt>
                <c:pt idx="6">
                  <c:v>4.6364000000000001</c:v>
                </c:pt>
                <c:pt idx="7">
                  <c:v>5.5602999999999998</c:v>
                </c:pt>
                <c:pt idx="8">
                  <c:v>6.1266999999999996</c:v>
                </c:pt>
                <c:pt idx="9">
                  <c:v>6.3174000000000001</c:v>
                </c:pt>
                <c:pt idx="10">
                  <c:v>6.3712</c:v>
                </c:pt>
              </c:numCache>
            </c:numRef>
          </c:yVal>
        </c:ser>
        <c:ser>
          <c:idx val="8"/>
          <c:order val="7"/>
          <c:tx>
            <c:strRef>
              <c:f>test1_MCS9!$J$35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test1_MCS9!$J$36:$J$49</c:f>
              <c:numCache>
                <c:formatCode>General</c:formatCode>
                <c:ptCount val="14"/>
                <c:pt idx="1">
                  <c:v>0.04</c:v>
                </c:pt>
                <c:pt idx="2">
                  <c:v>0.52749999999999997</c:v>
                </c:pt>
                <c:pt idx="3">
                  <c:v>1.5544</c:v>
                </c:pt>
                <c:pt idx="4">
                  <c:v>2.3616000000000001</c:v>
                </c:pt>
                <c:pt idx="5">
                  <c:v>3.1448999999999998</c:v>
                </c:pt>
                <c:pt idx="6">
                  <c:v>4.2557</c:v>
                </c:pt>
                <c:pt idx="7">
                  <c:v>5.6184000000000003</c:v>
                </c:pt>
                <c:pt idx="8">
                  <c:v>6.2298</c:v>
                </c:pt>
                <c:pt idx="9">
                  <c:v>6.3936000000000002</c:v>
                </c:pt>
                <c:pt idx="10">
                  <c:v>6.3936000000000002</c:v>
                </c:pt>
              </c:numCache>
            </c:numRef>
          </c:yVal>
        </c:ser>
        <c:ser>
          <c:idx val="9"/>
          <c:order val="8"/>
          <c:tx>
            <c:strRef>
              <c:f>test1_MCS9!$K$35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test1_MCS9!$K$36:$K$49</c:f>
              <c:numCache>
                <c:formatCode>General</c:formatCode>
                <c:ptCount val="14"/>
                <c:pt idx="1">
                  <c:v>0.36749999999999999</c:v>
                </c:pt>
                <c:pt idx="2">
                  <c:v>0.98629999999999995</c:v>
                </c:pt>
                <c:pt idx="3">
                  <c:v>1.8658999999999999</c:v>
                </c:pt>
                <c:pt idx="4">
                  <c:v>2.702</c:v>
                </c:pt>
                <c:pt idx="5">
                  <c:v>3.6276999999999999</c:v>
                </c:pt>
                <c:pt idx="6">
                  <c:v>4.5811000000000002</c:v>
                </c:pt>
                <c:pt idx="7">
                  <c:v>5.5933999999999999</c:v>
                </c:pt>
                <c:pt idx="8">
                  <c:v>6.1534000000000004</c:v>
                </c:pt>
                <c:pt idx="9">
                  <c:v>6.3273999999999999</c:v>
                </c:pt>
              </c:numCache>
            </c:numRef>
          </c:yVal>
        </c:ser>
        <c:ser>
          <c:idx val="10"/>
          <c:order val="9"/>
          <c:tx>
            <c:strRef>
              <c:f>test1_MCS9!$L$35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test1_MCS9!$L$36:$L$49</c:f>
              <c:numCache>
                <c:formatCode>0.00_ </c:formatCode>
                <c:ptCount val="14"/>
                <c:pt idx="1">
                  <c:v>0.25950000000000001</c:v>
                </c:pt>
                <c:pt idx="2">
                  <c:v>0.97860000000000003</c:v>
                </c:pt>
                <c:pt idx="3">
                  <c:v>1.7789999999999999</c:v>
                </c:pt>
                <c:pt idx="4">
                  <c:v>2.5960000000000001</c:v>
                </c:pt>
                <c:pt idx="5">
                  <c:v>3.6259999999999999</c:v>
                </c:pt>
                <c:pt idx="6">
                  <c:v>4.8049999999999997</c:v>
                </c:pt>
                <c:pt idx="7">
                  <c:v>5.5720000000000001</c:v>
                </c:pt>
                <c:pt idx="8">
                  <c:v>6.101</c:v>
                </c:pt>
              </c:numCache>
            </c:numRef>
          </c:yVal>
        </c:ser>
        <c:ser>
          <c:idx val="6"/>
          <c:order val="10"/>
          <c:tx>
            <c:strRef>
              <c:f>test1_MCS9!$M$35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test1_MCS9!$M$36:$M$49</c:f>
              <c:numCache>
                <c:formatCode>General</c:formatCode>
                <c:ptCount val="14"/>
                <c:pt idx="1">
                  <c:v>0.71719999999999995</c:v>
                </c:pt>
                <c:pt idx="2">
                  <c:v>1.611</c:v>
                </c:pt>
                <c:pt idx="3">
                  <c:v>2.4275000000000002</c:v>
                </c:pt>
                <c:pt idx="4">
                  <c:v>3.2759</c:v>
                </c:pt>
                <c:pt idx="5">
                  <c:v>4.1666999999999996</c:v>
                </c:pt>
                <c:pt idx="6">
                  <c:v>5.1346999999999996</c:v>
                </c:pt>
                <c:pt idx="7">
                  <c:v>5.9370000000000003</c:v>
                </c:pt>
                <c:pt idx="8">
                  <c:v>6.2874999999999996</c:v>
                </c:pt>
                <c:pt idx="9">
                  <c:v>6.3673000000000002</c:v>
                </c:pt>
              </c:numCache>
            </c:numRef>
          </c:yVal>
        </c:ser>
        <c:ser>
          <c:idx val="11"/>
          <c:order val="11"/>
          <c:tx>
            <c:strRef>
              <c:f>test1_MCS9!$N$35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test1_MCS9!$H$37:$H$46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test1_MCS9!$N$37:$N$46</c:f>
              <c:numCache>
                <c:formatCode>General</c:formatCode>
                <c:ptCount val="10"/>
                <c:pt idx="0">
                  <c:v>0.39605881479281196</c:v>
                </c:pt>
                <c:pt idx="1">
                  <c:v>1.04771602554582</c:v>
                </c:pt>
                <c:pt idx="2">
                  <c:v>1.84299896034457</c:v>
                </c:pt>
                <c:pt idx="3">
                  <c:v>2.6845744838853403</c:v>
                </c:pt>
                <c:pt idx="4">
                  <c:v>3.6329790583692301</c:v>
                </c:pt>
                <c:pt idx="5">
                  <c:v>4.6549769790583699</c:v>
                </c:pt>
                <c:pt idx="6">
                  <c:v>5.4807259765334901</c:v>
                </c:pt>
                <c:pt idx="7">
                  <c:v>6.1153696717659303</c:v>
                </c:pt>
                <c:pt idx="8">
                  <c:v>6.3317974157136492</c:v>
                </c:pt>
                <c:pt idx="9">
                  <c:v>6.3776943413040295</c:v>
                </c:pt>
              </c:numCache>
            </c:numRef>
          </c:yVal>
        </c:ser>
        <c:axId val="76470144"/>
        <c:axId val="76476416"/>
      </c:scatterChart>
      <c:valAx>
        <c:axId val="7647014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6476416"/>
        <c:crosses val="autoZero"/>
        <c:crossBetween val="midCat"/>
        <c:majorUnit val="2"/>
      </c:valAx>
      <c:valAx>
        <c:axId val="764764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7647014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257282191726719"/>
          <c:h val="0.723443369167450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test1_MCS9!$Q$36:$Q$49</c:f>
              <c:numCache>
                <c:formatCode>General</c:formatCode>
                <c:ptCount val="14"/>
                <c:pt idx="0">
                  <c:v>0.31330000000000002</c:v>
                </c:pt>
                <c:pt idx="1">
                  <c:v>0.87270000000000003</c:v>
                </c:pt>
                <c:pt idx="2">
                  <c:v>1.7645999999999999</c:v>
                </c:pt>
                <c:pt idx="3">
                  <c:v>2.7061000000000002</c:v>
                </c:pt>
                <c:pt idx="4">
                  <c:v>3.5884</c:v>
                </c:pt>
                <c:pt idx="5">
                  <c:v>4.4642999999999997</c:v>
                </c:pt>
                <c:pt idx="6">
                  <c:v>5.3147000000000002</c:v>
                </c:pt>
                <c:pt idx="7">
                  <c:v>5.9955999999999996</c:v>
                </c:pt>
                <c:pt idx="8">
                  <c:v>6.2257999999999996</c:v>
                </c:pt>
                <c:pt idx="9">
                  <c:v>6.3361000000000001</c:v>
                </c:pt>
                <c:pt idx="10">
                  <c:v>6.3727999999999998</c:v>
                </c:pt>
              </c:numCache>
            </c:numRef>
          </c:yVal>
        </c:ser>
        <c:ser>
          <c:idx val="1"/>
          <c:order val="1"/>
          <c:tx>
            <c:strRef>
              <c:f>test1_MCS9!$R$35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test1_MCS9!$R$36:$R$49</c:f>
              <c:numCache>
                <c:formatCode>General</c:formatCode>
                <c:ptCount val="14"/>
                <c:pt idx="0">
                  <c:v>0.2238</c:v>
                </c:pt>
                <c:pt idx="1">
                  <c:v>0.74650000000000005</c:v>
                </c:pt>
                <c:pt idx="2">
                  <c:v>1.5680000000000001</c:v>
                </c:pt>
                <c:pt idx="3">
                  <c:v>2.5686</c:v>
                </c:pt>
                <c:pt idx="4">
                  <c:v>3.5341</c:v>
                </c:pt>
                <c:pt idx="5">
                  <c:v>4.4466999999999999</c:v>
                </c:pt>
                <c:pt idx="6">
                  <c:v>5.3114999999999997</c:v>
                </c:pt>
                <c:pt idx="7">
                  <c:v>5.9923999999999999</c:v>
                </c:pt>
                <c:pt idx="8">
                  <c:v>6.2274000000000003</c:v>
                </c:pt>
                <c:pt idx="9">
                  <c:v>6.3376999999999999</c:v>
                </c:pt>
                <c:pt idx="10">
                  <c:v>6.3743999999999996</c:v>
                </c:pt>
              </c:numCache>
            </c:numRef>
          </c:yVal>
        </c:ser>
        <c:ser>
          <c:idx val="2"/>
          <c:order val="2"/>
          <c:tx>
            <c:strRef>
              <c:f>test1_MCS9!$S$35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test1_MCS9!$S$36:$S$49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test1_MCS9!$T$35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test1_MCS9!$T$36:$T$49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test1_MCS9!$U$35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test1_MCS9!$U$36:$U$49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test1_MCS9!$V$35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test1_MCS9!$V$36:$V$49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test1_MCS9!$X$35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test1_MCS9!$X$36:$X$49</c:f>
              <c:numCache>
                <c:formatCode>0.0</c:formatCode>
                <c:ptCount val="14"/>
                <c:pt idx="1">
                  <c:v>0.27545999999999998</c:v>
                </c:pt>
                <c:pt idx="2">
                  <c:v>0.97236</c:v>
                </c:pt>
                <c:pt idx="3">
                  <c:v>2.2031000000000001</c:v>
                </c:pt>
                <c:pt idx="4">
                  <c:v>3.6497000000000002</c:v>
                </c:pt>
                <c:pt idx="5">
                  <c:v>4.9912999999999998</c:v>
                </c:pt>
                <c:pt idx="6">
                  <c:v>5.8597000000000001</c:v>
                </c:pt>
                <c:pt idx="7">
                  <c:v>6.1852999999999998</c:v>
                </c:pt>
                <c:pt idx="8">
                  <c:v>6.3392999999999997</c:v>
                </c:pt>
                <c:pt idx="9">
                  <c:v>6.3787000000000003</c:v>
                </c:pt>
                <c:pt idx="10">
                  <c:v>6.3914999999999997</c:v>
                </c:pt>
              </c:numCache>
            </c:numRef>
          </c:yVal>
        </c:ser>
        <c:ser>
          <c:idx val="8"/>
          <c:order val="7"/>
          <c:tx>
            <c:strRef>
              <c:f>test1_MCS9!$Y$35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test1_MCS9!$Y$36:$Y$49</c:f>
              <c:numCache>
                <c:formatCode>0.0000_ </c:formatCode>
                <c:ptCount val="14"/>
                <c:pt idx="1">
                  <c:v>1.3586</c:v>
                </c:pt>
                <c:pt idx="2">
                  <c:v>2.2258</c:v>
                </c:pt>
                <c:pt idx="3">
                  <c:v>2.9809999999999999</c:v>
                </c:pt>
                <c:pt idx="4">
                  <c:v>3.8721000000000001</c:v>
                </c:pt>
                <c:pt idx="5">
                  <c:v>5.1707999999999998</c:v>
                </c:pt>
                <c:pt idx="6">
                  <c:v>6.1098999999999997</c:v>
                </c:pt>
                <c:pt idx="7">
                  <c:v>6.3936000000000002</c:v>
                </c:pt>
                <c:pt idx="8">
                  <c:v>6.3936000000000002</c:v>
                </c:pt>
                <c:pt idx="9">
                  <c:v>6.3936000000000002</c:v>
                </c:pt>
                <c:pt idx="10">
                  <c:v>6.3936000000000002</c:v>
                </c:pt>
              </c:numCache>
            </c:numRef>
          </c:yVal>
        </c:ser>
        <c:ser>
          <c:idx val="9"/>
          <c:order val="8"/>
          <c:tx>
            <c:strRef>
              <c:f>test1_MCS9!$Z$35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test1_MCS9!$Z$36:$Z$49</c:f>
              <c:numCache>
                <c:formatCode>General</c:formatCode>
                <c:ptCount val="14"/>
                <c:pt idx="1">
                  <c:v>1.9263999999999999</c:v>
                </c:pt>
                <c:pt idx="2">
                  <c:v>2.6181999999999999</c:v>
                </c:pt>
                <c:pt idx="3">
                  <c:v>3.2625000000000002</c:v>
                </c:pt>
                <c:pt idx="4">
                  <c:v>4.1459000000000001</c:v>
                </c:pt>
                <c:pt idx="5">
                  <c:v>5.1729000000000003</c:v>
                </c:pt>
                <c:pt idx="6">
                  <c:v>6.016</c:v>
                </c:pt>
                <c:pt idx="7">
                  <c:v>6.3052000000000001</c:v>
                </c:pt>
                <c:pt idx="8">
                  <c:v>6.3665000000000003</c:v>
                </c:pt>
                <c:pt idx="9">
                  <c:v>6.39</c:v>
                </c:pt>
              </c:numCache>
            </c:numRef>
          </c:yVal>
        </c:ser>
        <c:ser>
          <c:idx val="10"/>
          <c:order val="9"/>
          <c:tx>
            <c:strRef>
              <c:f>test1_MCS9!$AA$35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test1_MCS9!$AA$36:$AA$49</c:f>
              <c:numCache>
                <c:formatCode>0.00_ </c:formatCode>
                <c:ptCount val="14"/>
                <c:pt idx="1">
                  <c:v>1.107</c:v>
                </c:pt>
                <c:pt idx="2">
                  <c:v>2.0070000000000001</c:v>
                </c:pt>
                <c:pt idx="3">
                  <c:v>2.843</c:v>
                </c:pt>
                <c:pt idx="4">
                  <c:v>3.5859999999999999</c:v>
                </c:pt>
                <c:pt idx="5">
                  <c:v>4.4329999999999998</c:v>
                </c:pt>
                <c:pt idx="6">
                  <c:v>5.0999999999999996</c:v>
                </c:pt>
                <c:pt idx="7">
                  <c:v>5.7222000000000008</c:v>
                </c:pt>
                <c:pt idx="8">
                  <c:v>6.1312199999999999</c:v>
                </c:pt>
              </c:numCache>
            </c:numRef>
          </c:yVal>
        </c:ser>
        <c:ser>
          <c:idx val="6"/>
          <c:order val="10"/>
          <c:tx>
            <c:strRef>
              <c:f>test1_MCS9!$AB$35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test1_MCS9!$AB$36:$AB$49</c:f>
              <c:numCache>
                <c:formatCode>General</c:formatCode>
                <c:ptCount val="14"/>
                <c:pt idx="1">
                  <c:v>2.1318999999999999</c:v>
                </c:pt>
                <c:pt idx="2">
                  <c:v>2.8721000000000001</c:v>
                </c:pt>
                <c:pt idx="3">
                  <c:v>3.5059999999999998</c:v>
                </c:pt>
                <c:pt idx="4">
                  <c:v>4.2545000000000002</c:v>
                </c:pt>
                <c:pt idx="5">
                  <c:v>5.0113000000000003</c:v>
                </c:pt>
                <c:pt idx="6">
                  <c:v>5.7263999999999999</c:v>
                </c:pt>
                <c:pt idx="7">
                  <c:v>6.2013999999999996</c:v>
                </c:pt>
                <c:pt idx="8">
                  <c:v>6.3533999999999997</c:v>
                </c:pt>
                <c:pt idx="9">
                  <c:v>6.3886000000000003</c:v>
                </c:pt>
              </c:numCache>
            </c:numRef>
          </c:yVal>
        </c:ser>
        <c:ser>
          <c:idx val="11"/>
          <c:order val="11"/>
          <c:tx>
            <c:strRef>
              <c:f>test1_MCS9!$AC$35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test1_MCS9!$W$37:$W$46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test1_MCS9!$AC$37:$AC$46</c:f>
              <c:numCache>
                <c:formatCode>General</c:formatCode>
                <c:ptCount val="10"/>
                <c:pt idx="0">
                  <c:v>1.9953292737264201</c:v>
                </c:pt>
                <c:pt idx="1">
                  <c:v>2.8008994504678499</c:v>
                </c:pt>
                <c:pt idx="2">
                  <c:v>3.46442655577009</c:v>
                </c:pt>
                <c:pt idx="3">
                  <c:v>4.3823650675775996</c:v>
                </c:pt>
                <c:pt idx="4">
                  <c:v>5.3283956631516407</c:v>
                </c:pt>
                <c:pt idx="5">
                  <c:v>5.9638306846873599</c:v>
                </c:pt>
                <c:pt idx="6">
                  <c:v>6.2732392692707597</c:v>
                </c:pt>
                <c:pt idx="7">
                  <c:v>6.36265914154166</c:v>
                </c:pt>
                <c:pt idx="8">
                  <c:v>6.3812553096687994</c:v>
                </c:pt>
                <c:pt idx="9">
                  <c:v>6.3928731241473393</c:v>
                </c:pt>
              </c:numCache>
            </c:numRef>
          </c:yVal>
        </c:ser>
        <c:axId val="77517184"/>
        <c:axId val="77519104"/>
      </c:scatterChart>
      <c:valAx>
        <c:axId val="7751718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7519104"/>
        <c:crosses val="autoZero"/>
        <c:crossBetween val="midCat"/>
        <c:majorUnit val="2"/>
      </c:valAx>
      <c:valAx>
        <c:axId val="775191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751718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099207379148442"/>
          <c:h val="0.723443369167450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test2_MCS5!$B$35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test2_MCS5!$A$36:$A$49</c:f>
              <c:numCache>
                <c:formatCode>General</c:formatCode>
                <c:ptCount val="14"/>
                <c:pt idx="0">
                  <c:v>-12.31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test2_MCS5!$B$36:$B$49</c:f>
              <c:numCache>
                <c:formatCode>General</c:formatCode>
                <c:ptCount val="14"/>
                <c:pt idx="0">
                  <c:v>0.13619999999999999</c:v>
                </c:pt>
                <c:pt idx="1">
                  <c:v>0.44359999999999999</c:v>
                </c:pt>
                <c:pt idx="2">
                  <c:v>1.0787</c:v>
                </c:pt>
                <c:pt idx="3">
                  <c:v>1.8323</c:v>
                </c:pt>
                <c:pt idx="4">
                  <c:v>2.5474000000000001</c:v>
                </c:pt>
                <c:pt idx="5">
                  <c:v>3.2008999999999999</c:v>
                </c:pt>
                <c:pt idx="6">
                  <c:v>3.4855</c:v>
                </c:pt>
                <c:pt idx="7">
                  <c:v>3.5127000000000002</c:v>
                </c:pt>
                <c:pt idx="8">
                  <c:v>3.5135999999999998</c:v>
                </c:pt>
                <c:pt idx="9">
                  <c:v>3.5135999999999998</c:v>
                </c:pt>
                <c:pt idx="10">
                  <c:v>3.5135999999999998</c:v>
                </c:pt>
              </c:numCache>
            </c:numRef>
          </c:yVal>
        </c:ser>
        <c:ser>
          <c:idx val="1"/>
          <c:order val="1"/>
          <c:tx>
            <c:strRef>
              <c:f>test2_MCS5!$C$35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test2_MCS5!$A$36:$A$49</c:f>
              <c:numCache>
                <c:formatCode>General</c:formatCode>
                <c:ptCount val="14"/>
                <c:pt idx="0">
                  <c:v>-12.31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test2_MCS5!$C$36:$C$49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test2_MCS5!$D$35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test2_MCS5!$A$36:$A$49</c:f>
              <c:numCache>
                <c:formatCode>General</c:formatCode>
                <c:ptCount val="14"/>
                <c:pt idx="0">
                  <c:v>-12.31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test2_MCS5!$D$36:$D$49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test2_MCS5!$E$35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test2_MCS5!$A$36:$A$49</c:f>
              <c:numCache>
                <c:formatCode>General</c:formatCode>
                <c:ptCount val="14"/>
                <c:pt idx="0">
                  <c:v>-12.31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test2_MCS5!$E$36:$E$49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test2_MCS5!$F$35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test2_MCS5!$A$36:$A$49</c:f>
              <c:numCache>
                <c:formatCode>General</c:formatCode>
                <c:ptCount val="14"/>
                <c:pt idx="0">
                  <c:v>-12.31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test2_MCS5!$F$36:$F$49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test2_MCS5!$G$35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test2_MCS5!$A$36:$A$49</c:f>
              <c:numCache>
                <c:formatCode>General</c:formatCode>
                <c:ptCount val="14"/>
                <c:pt idx="0">
                  <c:v>-12.31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test2_MCS5!$G$36:$G$49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test2_MCS5!$I$35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test2_MCS5!$I$36:$I$49</c:f>
              <c:numCache>
                <c:formatCode>0.0</c:formatCode>
                <c:ptCount val="14"/>
                <c:pt idx="0">
                  <c:v>4.9189999999999998E-2</c:v>
                </c:pt>
                <c:pt idx="1">
                  <c:v>0.29031000000000001</c:v>
                </c:pt>
                <c:pt idx="2">
                  <c:v>0.93374000000000001</c:v>
                </c:pt>
                <c:pt idx="3">
                  <c:v>1.7695000000000001</c:v>
                </c:pt>
                <c:pt idx="4">
                  <c:v>2.6482000000000001</c:v>
                </c:pt>
                <c:pt idx="5">
                  <c:v>3.2606000000000002</c:v>
                </c:pt>
                <c:pt idx="6">
                  <c:v>3.4554</c:v>
                </c:pt>
                <c:pt idx="7">
                  <c:v>3.5030999999999999</c:v>
                </c:pt>
                <c:pt idx="8">
                  <c:v>3.5135999999999998</c:v>
                </c:pt>
                <c:pt idx="9">
                  <c:v>3.5135999999999998</c:v>
                </c:pt>
                <c:pt idx="10">
                  <c:v>3.5135999999999998</c:v>
                </c:pt>
              </c:numCache>
            </c:numRef>
          </c:yVal>
        </c:ser>
        <c:ser>
          <c:idx val="8"/>
          <c:order val="7"/>
          <c:tx>
            <c:strRef>
              <c:f>test2_MCS5!$J$35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test2_MCS5!$J$36:$J$49</c:f>
              <c:numCache>
                <c:formatCode>General</c:formatCode>
                <c:ptCount val="14"/>
                <c:pt idx="3" formatCode="0.0000_ ">
                  <c:v>1.6798999999999999</c:v>
                </c:pt>
                <c:pt idx="4" formatCode="0.0000_ ">
                  <c:v>2.4859</c:v>
                </c:pt>
                <c:pt idx="5" formatCode="0.0000_ ">
                  <c:v>3.2084000000000001</c:v>
                </c:pt>
                <c:pt idx="6" formatCode="0.0000_ ">
                  <c:v>3.4630999999999998</c:v>
                </c:pt>
                <c:pt idx="7" formatCode="0.0000_ ">
                  <c:v>3.5135999999999998</c:v>
                </c:pt>
                <c:pt idx="8" formatCode="0.0000_ ">
                  <c:v>3.5135999999999998</c:v>
                </c:pt>
                <c:pt idx="9" formatCode="0.0000_ ">
                  <c:v>3.5135999999999998</c:v>
                </c:pt>
              </c:numCache>
            </c:numRef>
          </c:yVal>
        </c:ser>
        <c:ser>
          <c:idx val="9"/>
          <c:order val="8"/>
          <c:tx>
            <c:strRef>
              <c:f>test2_MCS5!$K$35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test2_MCS5!$K$36:$K$49</c:f>
              <c:numCache>
                <c:formatCode>General</c:formatCode>
                <c:ptCount val="14"/>
                <c:pt idx="0">
                  <c:v>0.30990000000000001</c:v>
                </c:pt>
                <c:pt idx="1">
                  <c:v>0.77769999999999995</c:v>
                </c:pt>
                <c:pt idx="2">
                  <c:v>1.4159999999999999</c:v>
                </c:pt>
                <c:pt idx="3">
                  <c:v>2.1168</c:v>
                </c:pt>
                <c:pt idx="4">
                  <c:v>2.8538999999999999</c:v>
                </c:pt>
                <c:pt idx="5">
                  <c:v>3.3229000000000002</c:v>
                </c:pt>
                <c:pt idx="6">
                  <c:v>3.4895</c:v>
                </c:pt>
                <c:pt idx="7">
                  <c:v>3.51</c:v>
                </c:pt>
                <c:pt idx="8">
                  <c:v>3.51</c:v>
                </c:pt>
                <c:pt idx="9">
                  <c:v>3.51</c:v>
                </c:pt>
                <c:pt idx="10">
                  <c:v>3.51</c:v>
                </c:pt>
              </c:numCache>
            </c:numRef>
          </c:yVal>
        </c:ser>
        <c:ser>
          <c:idx val="10"/>
          <c:order val="9"/>
          <c:tx>
            <c:strRef>
              <c:f>test2_MCS5!$L$35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test2_MCS5!$L$36:$L$49</c:f>
              <c:numCache>
                <c:formatCode>General</c:formatCode>
                <c:ptCount val="14"/>
                <c:pt idx="4">
                  <c:v>2.8620000000000001</c:v>
                </c:pt>
                <c:pt idx="5">
                  <c:v>3.2719999999999998</c:v>
                </c:pt>
                <c:pt idx="6">
                  <c:v>3.47</c:v>
                </c:pt>
                <c:pt idx="7">
                  <c:v>3.5089999999999999</c:v>
                </c:pt>
                <c:pt idx="8">
                  <c:v>3.5129999999999999</c:v>
                </c:pt>
              </c:numCache>
            </c:numRef>
          </c:yVal>
        </c:ser>
        <c:ser>
          <c:idx val="6"/>
          <c:order val="10"/>
          <c:tx>
            <c:strRef>
              <c:f>test2_MCS5!$M$35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test2_MCS5!$M$36:$M$49</c:f>
              <c:numCache>
                <c:formatCode>General</c:formatCode>
                <c:ptCount val="14"/>
                <c:pt idx="0">
                  <c:v>0.34704584612337902</c:v>
                </c:pt>
                <c:pt idx="1">
                  <c:v>0.88474914599732701</c:v>
                </c:pt>
                <c:pt idx="2">
                  <c:v>1.48248210307441</c:v>
                </c:pt>
                <c:pt idx="3">
                  <c:v>2.2198092974899701</c:v>
                </c:pt>
                <c:pt idx="4">
                  <c:v>2.93604515075004</c:v>
                </c:pt>
                <c:pt idx="5">
                  <c:v>3.3550452992722399</c:v>
                </c:pt>
                <c:pt idx="6">
                  <c:v>3.4874641318877204</c:v>
                </c:pt>
                <c:pt idx="7">
                  <c:v>3.5118170206445898</c:v>
                </c:pt>
                <c:pt idx="8">
                  <c:v>3.5132005457025897</c:v>
                </c:pt>
                <c:pt idx="9">
                  <c:v>3.5132005457025897</c:v>
                </c:pt>
              </c:numCache>
            </c:numRef>
          </c:yVal>
        </c:ser>
        <c:axId val="77773056"/>
        <c:axId val="77787520"/>
      </c:scatterChart>
      <c:valAx>
        <c:axId val="7777305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7787520"/>
        <c:crosses val="autoZero"/>
        <c:crossBetween val="midCat"/>
        <c:majorUnit val="2"/>
      </c:valAx>
      <c:valAx>
        <c:axId val="777875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7777305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3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test2_MCS5!$P$35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test2_MCS5!$O$36:$O$49</c:f>
              <c:numCache>
                <c:formatCode>General</c:formatCode>
                <c:ptCount val="14"/>
                <c:pt idx="0">
                  <c:v>-12.964983708952529</c:v>
                </c:pt>
                <c:pt idx="1">
                  <c:v>-10.964983708952531</c:v>
                </c:pt>
                <c:pt idx="2">
                  <c:v>-8.9649837089525288</c:v>
                </c:pt>
                <c:pt idx="3">
                  <c:v>-6.9649837089525288</c:v>
                </c:pt>
                <c:pt idx="4">
                  <c:v>-4.9649837089525288</c:v>
                </c:pt>
                <c:pt idx="5">
                  <c:v>-2.9649837089525275</c:v>
                </c:pt>
                <c:pt idx="6">
                  <c:v>-0.9649837089525285</c:v>
                </c:pt>
                <c:pt idx="7">
                  <c:v>1.0350162910474729</c:v>
                </c:pt>
                <c:pt idx="8">
                  <c:v>3.0350162910474712</c:v>
                </c:pt>
                <c:pt idx="9">
                  <c:v>5.0350162910474712</c:v>
                </c:pt>
                <c:pt idx="10">
                  <c:v>7.0350162910474703</c:v>
                </c:pt>
              </c:numCache>
            </c:numRef>
          </c:xVal>
          <c:yVal>
            <c:numRef>
              <c:f>test2_MCS5!$P$36:$P$49</c:f>
              <c:numCache>
                <c:formatCode>General</c:formatCode>
                <c:ptCount val="14"/>
                <c:pt idx="0">
                  <c:v>6.4100000000000004E-2</c:v>
                </c:pt>
                <c:pt idx="1">
                  <c:v>0.31269999999999998</c:v>
                </c:pt>
                <c:pt idx="2">
                  <c:v>0.77300000000000002</c:v>
                </c:pt>
                <c:pt idx="3">
                  <c:v>1.4836</c:v>
                </c:pt>
                <c:pt idx="4">
                  <c:v>2.2408000000000001</c:v>
                </c:pt>
                <c:pt idx="5">
                  <c:v>2.9645999999999999</c:v>
                </c:pt>
                <c:pt idx="6">
                  <c:v>3.4214000000000002</c:v>
                </c:pt>
                <c:pt idx="7">
                  <c:v>3.5057</c:v>
                </c:pt>
                <c:pt idx="8">
                  <c:v>3.5135999999999998</c:v>
                </c:pt>
                <c:pt idx="9">
                  <c:v>3.5135999999999998</c:v>
                </c:pt>
                <c:pt idx="10">
                  <c:v>3.5135999999999998</c:v>
                </c:pt>
              </c:numCache>
            </c:numRef>
          </c:yVal>
        </c:ser>
        <c:ser>
          <c:idx val="1"/>
          <c:order val="1"/>
          <c:tx>
            <c:strRef>
              <c:f>test2_MCS5!$Q$35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test2_MCS5!$O$36:$O$49</c:f>
              <c:numCache>
                <c:formatCode>General</c:formatCode>
                <c:ptCount val="14"/>
                <c:pt idx="0">
                  <c:v>-12.964983708952529</c:v>
                </c:pt>
                <c:pt idx="1">
                  <c:v>-10.964983708952531</c:v>
                </c:pt>
                <c:pt idx="2">
                  <c:v>-8.9649837089525288</c:v>
                </c:pt>
                <c:pt idx="3">
                  <c:v>-6.9649837089525288</c:v>
                </c:pt>
                <c:pt idx="4">
                  <c:v>-4.9649837089525288</c:v>
                </c:pt>
                <c:pt idx="5">
                  <c:v>-2.9649837089525275</c:v>
                </c:pt>
                <c:pt idx="6">
                  <c:v>-0.9649837089525285</c:v>
                </c:pt>
                <c:pt idx="7">
                  <c:v>1.0350162910474729</c:v>
                </c:pt>
                <c:pt idx="8">
                  <c:v>3.0350162910474712</c:v>
                </c:pt>
                <c:pt idx="9">
                  <c:v>5.0350162910474712</c:v>
                </c:pt>
                <c:pt idx="10">
                  <c:v>7.0350162910474703</c:v>
                </c:pt>
              </c:numCache>
            </c:numRef>
          </c:xVal>
          <c:yVal>
            <c:numRef>
              <c:f>test2_MCS5!$Q$36:$Q$49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test2_MCS5!$R$35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test2_MCS5!$O$36:$O$49</c:f>
              <c:numCache>
                <c:formatCode>General</c:formatCode>
                <c:ptCount val="14"/>
                <c:pt idx="0">
                  <c:v>-12.964983708952529</c:v>
                </c:pt>
                <c:pt idx="1">
                  <c:v>-10.964983708952531</c:v>
                </c:pt>
                <c:pt idx="2">
                  <c:v>-8.9649837089525288</c:v>
                </c:pt>
                <c:pt idx="3">
                  <c:v>-6.9649837089525288</c:v>
                </c:pt>
                <c:pt idx="4">
                  <c:v>-4.9649837089525288</c:v>
                </c:pt>
                <c:pt idx="5">
                  <c:v>-2.9649837089525275</c:v>
                </c:pt>
                <c:pt idx="6">
                  <c:v>-0.9649837089525285</c:v>
                </c:pt>
                <c:pt idx="7">
                  <c:v>1.0350162910474729</c:v>
                </c:pt>
                <c:pt idx="8">
                  <c:v>3.0350162910474712</c:v>
                </c:pt>
                <c:pt idx="9">
                  <c:v>5.0350162910474712</c:v>
                </c:pt>
                <c:pt idx="10">
                  <c:v>7.0350162910474703</c:v>
                </c:pt>
              </c:numCache>
            </c:numRef>
          </c:xVal>
          <c:yVal>
            <c:numRef>
              <c:f>test2_MCS5!$R$36:$R$49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test2_MCS5!$S$35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test2_MCS5!$O$36:$O$49</c:f>
              <c:numCache>
                <c:formatCode>General</c:formatCode>
                <c:ptCount val="14"/>
                <c:pt idx="0">
                  <c:v>-12.964983708952529</c:v>
                </c:pt>
                <c:pt idx="1">
                  <c:v>-10.964983708952531</c:v>
                </c:pt>
                <c:pt idx="2">
                  <c:v>-8.9649837089525288</c:v>
                </c:pt>
                <c:pt idx="3">
                  <c:v>-6.9649837089525288</c:v>
                </c:pt>
                <c:pt idx="4">
                  <c:v>-4.9649837089525288</c:v>
                </c:pt>
                <c:pt idx="5">
                  <c:v>-2.9649837089525275</c:v>
                </c:pt>
                <c:pt idx="6">
                  <c:v>-0.9649837089525285</c:v>
                </c:pt>
                <c:pt idx="7">
                  <c:v>1.0350162910474729</c:v>
                </c:pt>
                <c:pt idx="8">
                  <c:v>3.0350162910474712</c:v>
                </c:pt>
                <c:pt idx="9">
                  <c:v>5.0350162910474712</c:v>
                </c:pt>
                <c:pt idx="10">
                  <c:v>7.0350162910474703</c:v>
                </c:pt>
              </c:numCache>
            </c:numRef>
          </c:xVal>
          <c:yVal>
            <c:numRef>
              <c:f>test2_MCS5!$S$36:$S$49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test2_MCS5!$T$35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test2_MCS5!$O$36:$O$49</c:f>
              <c:numCache>
                <c:formatCode>General</c:formatCode>
                <c:ptCount val="14"/>
                <c:pt idx="0">
                  <c:v>-12.964983708952529</c:v>
                </c:pt>
                <c:pt idx="1">
                  <c:v>-10.964983708952531</c:v>
                </c:pt>
                <c:pt idx="2">
                  <c:v>-8.9649837089525288</c:v>
                </c:pt>
                <c:pt idx="3">
                  <c:v>-6.9649837089525288</c:v>
                </c:pt>
                <c:pt idx="4">
                  <c:v>-4.9649837089525288</c:v>
                </c:pt>
                <c:pt idx="5">
                  <c:v>-2.9649837089525275</c:v>
                </c:pt>
                <c:pt idx="6">
                  <c:v>-0.9649837089525285</c:v>
                </c:pt>
                <c:pt idx="7">
                  <c:v>1.0350162910474729</c:v>
                </c:pt>
                <c:pt idx="8">
                  <c:v>3.0350162910474712</c:v>
                </c:pt>
                <c:pt idx="9">
                  <c:v>5.0350162910474712</c:v>
                </c:pt>
                <c:pt idx="10">
                  <c:v>7.0350162910474703</c:v>
                </c:pt>
              </c:numCache>
            </c:numRef>
          </c:xVal>
          <c:yVal>
            <c:numRef>
              <c:f>test2_MCS5!$T$36:$T$49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test2_MCS5!$U$35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test2_MCS5!$O$36:$O$49</c:f>
              <c:numCache>
                <c:formatCode>General</c:formatCode>
                <c:ptCount val="14"/>
                <c:pt idx="0">
                  <c:v>-12.964983708952529</c:v>
                </c:pt>
                <c:pt idx="1">
                  <c:v>-10.964983708952531</c:v>
                </c:pt>
                <c:pt idx="2">
                  <c:v>-8.9649837089525288</c:v>
                </c:pt>
                <c:pt idx="3">
                  <c:v>-6.9649837089525288</c:v>
                </c:pt>
                <c:pt idx="4">
                  <c:v>-4.9649837089525288</c:v>
                </c:pt>
                <c:pt idx="5">
                  <c:v>-2.9649837089525275</c:v>
                </c:pt>
                <c:pt idx="6">
                  <c:v>-0.9649837089525285</c:v>
                </c:pt>
                <c:pt idx="7">
                  <c:v>1.0350162910474729</c:v>
                </c:pt>
                <c:pt idx="8">
                  <c:v>3.0350162910474712</c:v>
                </c:pt>
                <c:pt idx="9">
                  <c:v>5.0350162910474712</c:v>
                </c:pt>
                <c:pt idx="10">
                  <c:v>7.0350162910474703</c:v>
                </c:pt>
              </c:numCache>
            </c:numRef>
          </c:xVal>
          <c:yVal>
            <c:numRef>
              <c:f>test2_MCS5!$U$36:$U$49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test2_MCS5!$W$35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test2_MCS5!$W$36:$W$49</c:f>
              <c:numCache>
                <c:formatCode>0.0</c:formatCode>
                <c:ptCount val="14"/>
                <c:pt idx="0">
                  <c:v>5.8414000000000001E-2</c:v>
                </c:pt>
                <c:pt idx="1">
                  <c:v>0.31226999999999999</c:v>
                </c:pt>
                <c:pt idx="2">
                  <c:v>0.98665999999999998</c:v>
                </c:pt>
                <c:pt idx="3">
                  <c:v>1.8516999999999999</c:v>
                </c:pt>
                <c:pt idx="4">
                  <c:v>2.7355999999999998</c:v>
                </c:pt>
                <c:pt idx="5">
                  <c:v>3.2972999999999999</c:v>
                </c:pt>
                <c:pt idx="6">
                  <c:v>3.4668000000000001</c:v>
                </c:pt>
                <c:pt idx="7">
                  <c:v>3.5061</c:v>
                </c:pt>
                <c:pt idx="8">
                  <c:v>3.5135999999999998</c:v>
                </c:pt>
                <c:pt idx="9">
                  <c:v>3.5135999999999998</c:v>
                </c:pt>
                <c:pt idx="10">
                  <c:v>3.5135999999999998</c:v>
                </c:pt>
              </c:numCache>
            </c:numRef>
          </c:yVal>
        </c:ser>
        <c:ser>
          <c:idx val="8"/>
          <c:order val="7"/>
          <c:tx>
            <c:strRef>
              <c:f>test2_MCS5!$X$35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test2_MCS5!$X$36:$X$49</c:f>
              <c:numCache>
                <c:formatCode>General</c:formatCode>
                <c:ptCount val="14"/>
                <c:pt idx="0">
                  <c:v>0.32600000000000001</c:v>
                </c:pt>
                <c:pt idx="1">
                  <c:v>0.82230000000000003</c:v>
                </c:pt>
                <c:pt idx="2">
                  <c:v>1.4156</c:v>
                </c:pt>
                <c:pt idx="3">
                  <c:v>2.1335999999999999</c:v>
                </c:pt>
                <c:pt idx="4">
                  <c:v>2.8639000000000001</c:v>
                </c:pt>
                <c:pt idx="5">
                  <c:v>3.3329</c:v>
                </c:pt>
                <c:pt idx="6">
                  <c:v>3.4963000000000002</c:v>
                </c:pt>
                <c:pt idx="7">
                  <c:v>3.51</c:v>
                </c:pt>
                <c:pt idx="8">
                  <c:v>3.51</c:v>
                </c:pt>
                <c:pt idx="9">
                  <c:v>3.51</c:v>
                </c:pt>
                <c:pt idx="10">
                  <c:v>3.51</c:v>
                </c:pt>
              </c:numCache>
            </c:numRef>
          </c:yVal>
        </c:ser>
        <c:ser>
          <c:idx val="9"/>
          <c:order val="8"/>
          <c:tx>
            <c:strRef>
              <c:f>test2_MCS5!$Y$35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test2_MCS5!$Y$36:$Y$49</c:f>
              <c:numCache>
                <c:formatCode>General</c:formatCode>
                <c:ptCount val="14"/>
                <c:pt idx="4">
                  <c:v>2.59</c:v>
                </c:pt>
                <c:pt idx="5">
                  <c:v>3.145</c:v>
                </c:pt>
                <c:pt idx="6">
                  <c:v>3.4039999999999999</c:v>
                </c:pt>
                <c:pt idx="7">
                  <c:v>3.5049999999999999</c:v>
                </c:pt>
                <c:pt idx="8">
                  <c:v>3.5129999999999999</c:v>
                </c:pt>
              </c:numCache>
            </c:numRef>
          </c:yVal>
        </c:ser>
        <c:ser>
          <c:idx val="10"/>
          <c:order val="9"/>
          <c:tx>
            <c:strRef>
              <c:f>test2_MCS5!$Z$35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test2_MCS5!$Z$36:$Z$49</c:f>
              <c:numCache>
                <c:formatCode>General</c:formatCode>
                <c:ptCount val="14"/>
                <c:pt idx="0">
                  <c:v>0.362031783751671</c:v>
                </c:pt>
                <c:pt idx="1">
                  <c:v>0.92171335214614603</c:v>
                </c:pt>
                <c:pt idx="2">
                  <c:v>1.54358176147334</c:v>
                </c:pt>
                <c:pt idx="3">
                  <c:v>2.3091757017674097</c:v>
                </c:pt>
                <c:pt idx="4">
                  <c:v>2.9882299123718998</c:v>
                </c:pt>
                <c:pt idx="5">
                  <c:v>3.3807028070696603</c:v>
                </c:pt>
                <c:pt idx="6">
                  <c:v>3.4972487746918199</c:v>
                </c:pt>
                <c:pt idx="7">
                  <c:v>3.5132005457025897</c:v>
                </c:pt>
                <c:pt idx="8">
                  <c:v>3.5132005457025897</c:v>
                </c:pt>
                <c:pt idx="9">
                  <c:v>3.5132005457025897</c:v>
                </c:pt>
              </c:numCache>
            </c:numRef>
          </c:yVal>
        </c:ser>
        <c:ser>
          <c:idx val="6"/>
          <c:order val="10"/>
          <c:tx>
            <c:strRef>
              <c:f>test2_MCS5!$AA$35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test2_MCS5!$AA$36:$AA$49</c:f>
              <c:numCache>
                <c:formatCode>General</c:formatCode>
                <c:ptCount val="14"/>
              </c:numCache>
            </c:numRef>
          </c:yVal>
        </c:ser>
        <c:axId val="77942784"/>
        <c:axId val="77944704"/>
      </c:scatterChart>
      <c:valAx>
        <c:axId val="7794278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7944704"/>
        <c:crosses val="autoZero"/>
        <c:crossBetween val="midCat"/>
        <c:majorUnit val="2"/>
      </c:valAx>
      <c:valAx>
        <c:axId val="779447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794278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251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test2_MCS8!$B$35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test2_MCS8!$A$36:$A$49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test2_MCS8!$B$36:$B$49</c:f>
              <c:numCache>
                <c:formatCode>General</c:formatCode>
                <c:ptCount val="14"/>
                <c:pt idx="0">
                  <c:v>1.7476</c:v>
                </c:pt>
                <c:pt idx="1">
                  <c:v>2.6059999999999999</c:v>
                </c:pt>
                <c:pt idx="2">
                  <c:v>3.5522999999999998</c:v>
                </c:pt>
                <c:pt idx="3">
                  <c:v>4.5278</c:v>
                </c:pt>
                <c:pt idx="4">
                  <c:v>5.3821000000000003</c:v>
                </c:pt>
                <c:pt idx="5">
                  <c:v>5.5479000000000003</c:v>
                </c:pt>
                <c:pt idx="6">
                  <c:v>5.5743999999999998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test2_MCS8!$C$35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test2_MCS8!$C$36:$C$49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test2_MCS8!$D$35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test2_MCS8!$D$36:$D$49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test2_MCS8!$E$35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test2_MCS8!$E$36:$E$49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test2_MCS8!$F$35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test2_MCS8!$F$36:$F$49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test2_MCS8!$G$35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test2_MCS8!$G$36:$G$49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test2_MCS8!$I$35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test2_MCS8!$I$36:$I$49</c:f>
              <c:numCache>
                <c:formatCode>0.0</c:formatCode>
                <c:ptCount val="14"/>
                <c:pt idx="0">
                  <c:v>0.75114999999999998</c:v>
                </c:pt>
                <c:pt idx="1">
                  <c:v>1.5266999999999999</c:v>
                </c:pt>
                <c:pt idx="2">
                  <c:v>2.4458000000000002</c:v>
                </c:pt>
                <c:pt idx="3">
                  <c:v>3.5571999999999999</c:v>
                </c:pt>
                <c:pt idx="4">
                  <c:v>4.7598000000000003</c:v>
                </c:pt>
                <c:pt idx="5">
                  <c:v>5.3548999999999998</c:v>
                </c:pt>
                <c:pt idx="6">
                  <c:v>5.5204000000000004</c:v>
                </c:pt>
                <c:pt idx="7">
                  <c:v>5.5656999999999996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7"/>
          <c:tx>
            <c:strRef>
              <c:f>test2_MCS8!$J$35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test2_MCS8!$J$36:$J$49</c:f>
              <c:numCache>
                <c:formatCode>0.0000_ </c:formatCode>
                <c:ptCount val="14"/>
                <c:pt idx="1">
                  <c:v>1.627</c:v>
                </c:pt>
                <c:pt idx="2">
                  <c:v>2.3864999999999998</c:v>
                </c:pt>
                <c:pt idx="3">
                  <c:v>3.3864000000000001</c:v>
                </c:pt>
                <c:pt idx="4">
                  <c:v>4.5709999999999997</c:v>
                </c:pt>
                <c:pt idx="5">
                  <c:v>5.3792999999999997</c:v>
                </c:pt>
                <c:pt idx="6">
                  <c:v>5.5534999999999997</c:v>
                </c:pt>
                <c:pt idx="7">
                  <c:v>5.5743999999999998</c:v>
                </c:pt>
              </c:numCache>
            </c:numRef>
          </c:yVal>
        </c:ser>
        <c:ser>
          <c:idx val="9"/>
          <c:order val="8"/>
          <c:tx>
            <c:strRef>
              <c:f>test2_MCS8!$K$35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test2_MCS8!$K$36:$K$49</c:f>
              <c:numCache>
                <c:formatCode>General</c:formatCode>
                <c:ptCount val="14"/>
                <c:pt idx="0">
                  <c:v>1.2049000000000001</c:v>
                </c:pt>
                <c:pt idx="1">
                  <c:v>2.0604</c:v>
                </c:pt>
                <c:pt idx="2">
                  <c:v>2.9106999999999998</c:v>
                </c:pt>
                <c:pt idx="3">
                  <c:v>3.9382000000000001</c:v>
                </c:pt>
                <c:pt idx="4">
                  <c:v>4.9097</c:v>
                </c:pt>
                <c:pt idx="5">
                  <c:v>5.4066000000000001</c:v>
                </c:pt>
                <c:pt idx="6">
                  <c:v>5.5563000000000002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10"/>
          <c:order val="9"/>
          <c:tx>
            <c:strRef>
              <c:f>test2_MCS8!$L$35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test2_MCS8!$L$36:$L$49</c:f>
              <c:numCache>
                <c:formatCode>General</c:formatCode>
                <c:ptCount val="14"/>
                <c:pt idx="3">
                  <c:v>3.9409999999999998</c:v>
                </c:pt>
                <c:pt idx="4">
                  <c:v>4.8479999999999999</c:v>
                </c:pt>
                <c:pt idx="5">
                  <c:v>5.3259999999999996</c:v>
                </c:pt>
                <c:pt idx="6">
                  <c:v>5.548</c:v>
                </c:pt>
                <c:pt idx="7">
                  <c:v>5.569</c:v>
                </c:pt>
              </c:numCache>
            </c:numRef>
          </c:yVal>
        </c:ser>
        <c:ser>
          <c:idx val="6"/>
          <c:order val="10"/>
          <c:tx>
            <c:strRef>
              <c:f>test2_MCS8!$M$35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test2_MCS8!$M$36:$M$49</c:f>
              <c:numCache>
                <c:formatCode>General</c:formatCode>
                <c:ptCount val="14"/>
                <c:pt idx="0">
                  <c:v>1.3560675280954499</c:v>
                </c:pt>
                <c:pt idx="1">
                  <c:v>2.1422486261696099</c:v>
                </c:pt>
                <c:pt idx="2">
                  <c:v>3.01225684439824</c:v>
                </c:pt>
                <c:pt idx="3">
                  <c:v>4.1527196395861203</c:v>
                </c:pt>
                <c:pt idx="4">
                  <c:v>5.0123788306351802</c:v>
                </c:pt>
                <c:pt idx="5">
                  <c:v>5.43806881528789</c:v>
                </c:pt>
                <c:pt idx="6">
                  <c:v>5.5574275954255201</c:v>
                </c:pt>
                <c:pt idx="7">
                  <c:v>5.5737662573897193</c:v>
                </c:pt>
              </c:numCache>
            </c:numRef>
          </c:yVal>
        </c:ser>
        <c:axId val="78083968"/>
        <c:axId val="78086144"/>
      </c:scatterChart>
      <c:valAx>
        <c:axId val="7808396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78086144"/>
        <c:crosses val="autoZero"/>
        <c:crossBetween val="midCat"/>
        <c:majorUnit val="2"/>
      </c:valAx>
      <c:valAx>
        <c:axId val="780861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780839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3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test2_MCS8!$P$35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test2_MCS8!$O$36:$O$49</c:f>
              <c:numCache>
                <c:formatCode>General</c:formatCode>
                <c:ptCount val="14"/>
                <c:pt idx="0">
                  <c:v>-6.7649837089525287</c:v>
                </c:pt>
                <c:pt idx="1">
                  <c:v>-4.7649837089525287</c:v>
                </c:pt>
                <c:pt idx="2">
                  <c:v>-2.7649837089525278</c:v>
                </c:pt>
                <c:pt idx="3">
                  <c:v>-0.76498370895252843</c:v>
                </c:pt>
                <c:pt idx="4">
                  <c:v>1.2350162910474729</c:v>
                </c:pt>
                <c:pt idx="5">
                  <c:v>3.2350162910474709</c:v>
                </c:pt>
                <c:pt idx="6">
                  <c:v>5.2350162910474713</c:v>
                </c:pt>
                <c:pt idx="7">
                  <c:v>7.2350162910474705</c:v>
                </c:pt>
                <c:pt idx="8">
                  <c:v>9.2350162910474758</c:v>
                </c:pt>
                <c:pt idx="9">
                  <c:v>11.235016291047476</c:v>
                </c:pt>
                <c:pt idx="10">
                  <c:v>13.235016291047472</c:v>
                </c:pt>
              </c:numCache>
            </c:numRef>
          </c:xVal>
          <c:yVal>
            <c:numRef>
              <c:f>test2_MCS8!$P$36:$P$49</c:f>
              <c:numCache>
                <c:formatCode>General</c:formatCode>
                <c:ptCount val="14"/>
                <c:pt idx="0">
                  <c:v>1.2444999999999999</c:v>
                </c:pt>
                <c:pt idx="1">
                  <c:v>2.2101999999999999</c:v>
                </c:pt>
                <c:pt idx="2">
                  <c:v>3.2359</c:v>
                </c:pt>
                <c:pt idx="3">
                  <c:v>4.2866999999999997</c:v>
                </c:pt>
                <c:pt idx="4">
                  <c:v>5.2121000000000004</c:v>
                </c:pt>
                <c:pt idx="5">
                  <c:v>5.5255999999999998</c:v>
                </c:pt>
                <c:pt idx="6">
                  <c:v>5.5743999999999998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test2_MCS8!$Q$35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test2_MCS8!$O$36:$O$49</c:f>
              <c:numCache>
                <c:formatCode>General</c:formatCode>
                <c:ptCount val="14"/>
                <c:pt idx="0">
                  <c:v>-6.7649837089525287</c:v>
                </c:pt>
                <c:pt idx="1">
                  <c:v>-4.7649837089525287</c:v>
                </c:pt>
                <c:pt idx="2">
                  <c:v>-2.7649837089525278</c:v>
                </c:pt>
                <c:pt idx="3">
                  <c:v>-0.76498370895252843</c:v>
                </c:pt>
                <c:pt idx="4">
                  <c:v>1.2350162910474729</c:v>
                </c:pt>
                <c:pt idx="5">
                  <c:v>3.2350162910474709</c:v>
                </c:pt>
                <c:pt idx="6">
                  <c:v>5.2350162910474713</c:v>
                </c:pt>
                <c:pt idx="7">
                  <c:v>7.2350162910474705</c:v>
                </c:pt>
                <c:pt idx="8">
                  <c:v>9.2350162910474758</c:v>
                </c:pt>
                <c:pt idx="9">
                  <c:v>11.235016291047476</c:v>
                </c:pt>
                <c:pt idx="10">
                  <c:v>13.235016291047472</c:v>
                </c:pt>
              </c:numCache>
            </c:numRef>
          </c:xVal>
          <c:yVal>
            <c:numRef>
              <c:f>test2_MCS8!$Q$36:$Q$49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test2_MCS8!$R$35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test2_MCS8!$O$36:$O$49</c:f>
              <c:numCache>
                <c:formatCode>General</c:formatCode>
                <c:ptCount val="14"/>
                <c:pt idx="0">
                  <c:v>-6.7649837089525287</c:v>
                </c:pt>
                <c:pt idx="1">
                  <c:v>-4.7649837089525287</c:v>
                </c:pt>
                <c:pt idx="2">
                  <c:v>-2.7649837089525278</c:v>
                </c:pt>
                <c:pt idx="3">
                  <c:v>-0.76498370895252843</c:v>
                </c:pt>
                <c:pt idx="4">
                  <c:v>1.2350162910474729</c:v>
                </c:pt>
                <c:pt idx="5">
                  <c:v>3.2350162910474709</c:v>
                </c:pt>
                <c:pt idx="6">
                  <c:v>5.2350162910474713</c:v>
                </c:pt>
                <c:pt idx="7">
                  <c:v>7.2350162910474705</c:v>
                </c:pt>
                <c:pt idx="8">
                  <c:v>9.2350162910474758</c:v>
                </c:pt>
                <c:pt idx="9">
                  <c:v>11.235016291047476</c:v>
                </c:pt>
                <c:pt idx="10">
                  <c:v>13.235016291047472</c:v>
                </c:pt>
              </c:numCache>
            </c:numRef>
          </c:xVal>
          <c:yVal>
            <c:numRef>
              <c:f>test2_MCS8!$R$36:$R$49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test2_MCS8!$S$35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test2_MCS8!$O$36:$O$49</c:f>
              <c:numCache>
                <c:formatCode>General</c:formatCode>
                <c:ptCount val="14"/>
                <c:pt idx="0">
                  <c:v>-6.7649837089525287</c:v>
                </c:pt>
                <c:pt idx="1">
                  <c:v>-4.7649837089525287</c:v>
                </c:pt>
                <c:pt idx="2">
                  <c:v>-2.7649837089525278</c:v>
                </c:pt>
                <c:pt idx="3">
                  <c:v>-0.76498370895252843</c:v>
                </c:pt>
                <c:pt idx="4">
                  <c:v>1.2350162910474729</c:v>
                </c:pt>
                <c:pt idx="5">
                  <c:v>3.2350162910474709</c:v>
                </c:pt>
                <c:pt idx="6">
                  <c:v>5.2350162910474713</c:v>
                </c:pt>
                <c:pt idx="7">
                  <c:v>7.2350162910474705</c:v>
                </c:pt>
                <c:pt idx="8">
                  <c:v>9.2350162910474758</c:v>
                </c:pt>
                <c:pt idx="9">
                  <c:v>11.235016291047476</c:v>
                </c:pt>
                <c:pt idx="10">
                  <c:v>13.235016291047472</c:v>
                </c:pt>
              </c:numCache>
            </c:numRef>
          </c:xVal>
          <c:yVal>
            <c:numRef>
              <c:f>test2_MCS8!$S$36:$S$49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test2_MCS8!$T$35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test2_MCS8!$O$36:$O$49</c:f>
              <c:numCache>
                <c:formatCode>General</c:formatCode>
                <c:ptCount val="14"/>
                <c:pt idx="0">
                  <c:v>-6.7649837089525287</c:v>
                </c:pt>
                <c:pt idx="1">
                  <c:v>-4.7649837089525287</c:v>
                </c:pt>
                <c:pt idx="2">
                  <c:v>-2.7649837089525278</c:v>
                </c:pt>
                <c:pt idx="3">
                  <c:v>-0.76498370895252843</c:v>
                </c:pt>
                <c:pt idx="4">
                  <c:v>1.2350162910474729</c:v>
                </c:pt>
                <c:pt idx="5">
                  <c:v>3.2350162910474709</c:v>
                </c:pt>
                <c:pt idx="6">
                  <c:v>5.2350162910474713</c:v>
                </c:pt>
                <c:pt idx="7">
                  <c:v>7.2350162910474705</c:v>
                </c:pt>
                <c:pt idx="8">
                  <c:v>9.2350162910474758</c:v>
                </c:pt>
                <c:pt idx="9">
                  <c:v>11.235016291047476</c:v>
                </c:pt>
                <c:pt idx="10">
                  <c:v>13.235016291047472</c:v>
                </c:pt>
              </c:numCache>
            </c:numRef>
          </c:xVal>
          <c:yVal>
            <c:numRef>
              <c:f>test2_MCS8!$T$36:$T$49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test2_MCS8!$U$35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test2_MCS8!$O$36:$O$49</c:f>
              <c:numCache>
                <c:formatCode>General</c:formatCode>
                <c:ptCount val="14"/>
                <c:pt idx="0">
                  <c:v>-6.7649837089525287</c:v>
                </c:pt>
                <c:pt idx="1">
                  <c:v>-4.7649837089525287</c:v>
                </c:pt>
                <c:pt idx="2">
                  <c:v>-2.7649837089525278</c:v>
                </c:pt>
                <c:pt idx="3">
                  <c:v>-0.76498370895252843</c:v>
                </c:pt>
                <c:pt idx="4">
                  <c:v>1.2350162910474729</c:v>
                </c:pt>
                <c:pt idx="5">
                  <c:v>3.2350162910474709</c:v>
                </c:pt>
                <c:pt idx="6">
                  <c:v>5.2350162910474713</c:v>
                </c:pt>
                <c:pt idx="7">
                  <c:v>7.2350162910474705</c:v>
                </c:pt>
                <c:pt idx="8">
                  <c:v>9.2350162910474758</c:v>
                </c:pt>
                <c:pt idx="9">
                  <c:v>11.235016291047476</c:v>
                </c:pt>
                <c:pt idx="10">
                  <c:v>13.235016291047472</c:v>
                </c:pt>
              </c:numCache>
            </c:numRef>
          </c:xVal>
          <c:yVal>
            <c:numRef>
              <c:f>test2_MCS8!$U$36:$U$49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test2_MCS8!$W$35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test2_MCS8!$W$36:$W$49</c:f>
              <c:numCache>
                <c:formatCode>0.0</c:formatCode>
                <c:ptCount val="14"/>
                <c:pt idx="0">
                  <c:v>0.82221999999999995</c:v>
                </c:pt>
                <c:pt idx="1">
                  <c:v>1.6079000000000001</c:v>
                </c:pt>
                <c:pt idx="2">
                  <c:v>2.5625</c:v>
                </c:pt>
                <c:pt idx="3">
                  <c:v>3.6882000000000001</c:v>
                </c:pt>
                <c:pt idx="4">
                  <c:v>4.8692000000000002</c:v>
                </c:pt>
                <c:pt idx="5">
                  <c:v>5.3863000000000003</c:v>
                </c:pt>
                <c:pt idx="6">
                  <c:v>5.5332999999999997</c:v>
                </c:pt>
                <c:pt idx="7">
                  <c:v>5.5709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7"/>
          <c:tx>
            <c:strRef>
              <c:f>test2_MCS8!$X$35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test2_MCS8!$X$36:$X$49</c:f>
              <c:numCache>
                <c:formatCode>General</c:formatCode>
                <c:ptCount val="14"/>
                <c:pt idx="0">
                  <c:v>1.2190000000000001</c:v>
                </c:pt>
                <c:pt idx="1">
                  <c:v>2.0735999999999999</c:v>
                </c:pt>
                <c:pt idx="2">
                  <c:v>2.9432999999999998</c:v>
                </c:pt>
                <c:pt idx="3">
                  <c:v>4.0014000000000003</c:v>
                </c:pt>
                <c:pt idx="4">
                  <c:v>4.9607000000000001</c:v>
                </c:pt>
                <c:pt idx="5">
                  <c:v>5.4165999999999999</c:v>
                </c:pt>
                <c:pt idx="6">
                  <c:v>5.5632000000000001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9"/>
          <c:order val="8"/>
          <c:tx>
            <c:strRef>
              <c:f>test2_MCS8!$Y$35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test2_MCS8!$Y$36:$Y$49</c:f>
              <c:numCache>
                <c:formatCode>General</c:formatCode>
                <c:ptCount val="14"/>
                <c:pt idx="3">
                  <c:v>3.427</c:v>
                </c:pt>
                <c:pt idx="4">
                  <c:v>4.5620000000000003</c:v>
                </c:pt>
                <c:pt idx="5">
                  <c:v>5.1390000000000002</c:v>
                </c:pt>
                <c:pt idx="6">
                  <c:v>5.4790000000000001</c:v>
                </c:pt>
                <c:pt idx="7">
                  <c:v>5.5620000000000003</c:v>
                </c:pt>
              </c:numCache>
            </c:numRef>
          </c:yVal>
        </c:ser>
        <c:ser>
          <c:idx val="10"/>
          <c:order val="9"/>
          <c:tx>
            <c:strRef>
              <c:f>test2_MCS8!$Z$35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test2_MCS8!$Z$36:$Z$49</c:f>
              <c:numCache>
                <c:formatCode>General</c:formatCode>
                <c:ptCount val="14"/>
                <c:pt idx="0">
                  <c:v>1.4067777612753101</c:v>
                </c:pt>
                <c:pt idx="1">
                  <c:v>2.2219361354522498</c:v>
                </c:pt>
                <c:pt idx="2">
                  <c:v>3.1019484132877899</c:v>
                </c:pt>
                <c:pt idx="3">
                  <c:v>4.2275776028516301</c:v>
                </c:pt>
                <c:pt idx="4">
                  <c:v>5.0737830585672601</c:v>
                </c:pt>
                <c:pt idx="5">
                  <c:v>5.4767051834249196</c:v>
                </c:pt>
                <c:pt idx="6">
                  <c:v>5.56087727115204</c:v>
                </c:pt>
                <c:pt idx="7">
                  <c:v>5.5737662573897193</c:v>
                </c:pt>
              </c:numCache>
            </c:numRef>
          </c:yVal>
        </c:ser>
        <c:ser>
          <c:idx val="6"/>
          <c:order val="10"/>
          <c:tx>
            <c:strRef>
              <c:f>test2_MCS8!$AA$35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test2_MCS8!$AA$36:$AA$49</c:f>
              <c:numCache>
                <c:formatCode>General</c:formatCode>
                <c:ptCount val="14"/>
              </c:numCache>
            </c:numRef>
          </c:yVal>
        </c:ser>
        <c:axId val="90480000"/>
        <c:axId val="90498560"/>
      </c:scatterChart>
      <c:valAx>
        <c:axId val="9048000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90498560"/>
        <c:crosses val="autoZero"/>
        <c:crossBetween val="midCat"/>
        <c:majorUnit val="2"/>
      </c:valAx>
      <c:valAx>
        <c:axId val="904985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904800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251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test3_MCS8!$A$36:$A$49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test3_MCS8!$B$36:$B$49</c:f>
              <c:numCache>
                <c:formatCode>General</c:formatCode>
                <c:ptCount val="14"/>
                <c:pt idx="0">
                  <c:v>8.3599999999999994E-2</c:v>
                </c:pt>
                <c:pt idx="1">
                  <c:v>0.28010000000000002</c:v>
                </c:pt>
                <c:pt idx="2">
                  <c:v>0.7944</c:v>
                </c:pt>
                <c:pt idx="3">
                  <c:v>1.5357000000000001</c:v>
                </c:pt>
                <c:pt idx="4">
                  <c:v>2.3300999999999998</c:v>
                </c:pt>
                <c:pt idx="5">
                  <c:v>3.13</c:v>
                </c:pt>
                <c:pt idx="6">
                  <c:v>3.8769999999999998</c:v>
                </c:pt>
                <c:pt idx="7">
                  <c:v>4.5458999999999996</c:v>
                </c:pt>
                <c:pt idx="8">
                  <c:v>5.0490000000000004</c:v>
                </c:pt>
                <c:pt idx="9">
                  <c:v>5.4071999999999996</c:v>
                </c:pt>
                <c:pt idx="10">
                  <c:v>5.5423</c:v>
                </c:pt>
              </c:numCache>
            </c:numRef>
          </c:yVal>
        </c:ser>
        <c:ser>
          <c:idx val="1"/>
          <c:order val="1"/>
          <c:tx>
            <c:strRef>
              <c:f>test3_MCS8!$C$35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test3_MCS8!$A$36:$A$49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test3_MCS8!$C$36:$C$49</c:f>
              <c:numCache>
                <c:formatCode>General</c:formatCode>
                <c:ptCount val="14"/>
                <c:pt idx="0">
                  <c:v>5.57E-2</c:v>
                </c:pt>
                <c:pt idx="1">
                  <c:v>0.2369</c:v>
                </c:pt>
                <c:pt idx="2">
                  <c:v>0.72330000000000005</c:v>
                </c:pt>
                <c:pt idx="3">
                  <c:v>1.4549000000000001</c:v>
                </c:pt>
                <c:pt idx="4">
                  <c:v>2.2869000000000002</c:v>
                </c:pt>
                <c:pt idx="5">
                  <c:v>3.1147</c:v>
                </c:pt>
                <c:pt idx="6">
                  <c:v>3.8672</c:v>
                </c:pt>
                <c:pt idx="7">
                  <c:v>4.5458999999999996</c:v>
                </c:pt>
                <c:pt idx="8">
                  <c:v>5.0461999999999998</c:v>
                </c:pt>
                <c:pt idx="9">
                  <c:v>5.4058000000000002</c:v>
                </c:pt>
                <c:pt idx="10">
                  <c:v>5.5423</c:v>
                </c:pt>
              </c:numCache>
            </c:numRef>
          </c:yVal>
        </c:ser>
        <c:ser>
          <c:idx val="2"/>
          <c:order val="2"/>
          <c:tx>
            <c:strRef>
              <c:f>test3_MCS8!$D$35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test3_MCS8!$D$36:$D$49</c:f>
              <c:numCache>
                <c:formatCode>General</c:formatCode>
                <c:ptCount val="14"/>
                <c:pt idx="1">
                  <c:v>0.166187</c:v>
                </c:pt>
                <c:pt idx="2">
                  <c:v>0.90305299999999999</c:v>
                </c:pt>
                <c:pt idx="3">
                  <c:v>1.7151730000000001</c:v>
                </c:pt>
                <c:pt idx="4">
                  <c:v>2.4300899999999999</c:v>
                </c:pt>
                <c:pt idx="5">
                  <c:v>3.010176</c:v>
                </c:pt>
                <c:pt idx="6">
                  <c:v>3.700008</c:v>
                </c:pt>
                <c:pt idx="7">
                  <c:v>4.4556870000000002</c:v>
                </c:pt>
                <c:pt idx="8">
                  <c:v>5.3054350000000001</c:v>
                </c:pt>
              </c:numCache>
            </c:numRef>
          </c:yVal>
        </c:ser>
        <c:ser>
          <c:idx val="3"/>
          <c:order val="3"/>
          <c:tx>
            <c:strRef>
              <c:f>test3_MCS8!$E$35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test3_MCS8!$F$35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test3_MCS8!$G$35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test3_MCS8!$I$35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test3_MCS8!$I$36:$I$49</c:f>
              <c:numCache>
                <c:formatCode>0.0</c:formatCode>
                <c:ptCount val="14"/>
                <c:pt idx="1">
                  <c:v>0.11915000000000001</c:v>
                </c:pt>
                <c:pt idx="2">
                  <c:v>0.48637000000000002</c:v>
                </c:pt>
                <c:pt idx="3">
                  <c:v>1.2110000000000001</c:v>
                </c:pt>
                <c:pt idx="4">
                  <c:v>2.2275</c:v>
                </c:pt>
                <c:pt idx="5">
                  <c:v>3.1585000000000001</c:v>
                </c:pt>
                <c:pt idx="6">
                  <c:v>3.9980000000000002</c:v>
                </c:pt>
                <c:pt idx="7">
                  <c:v>4.7087000000000003</c:v>
                </c:pt>
                <c:pt idx="8">
                  <c:v>5.1839000000000004</c:v>
                </c:pt>
                <c:pt idx="9">
                  <c:v>5.4417</c:v>
                </c:pt>
                <c:pt idx="10">
                  <c:v>5.5347999999999997</c:v>
                </c:pt>
              </c:numCache>
            </c:numRef>
          </c:yVal>
        </c:ser>
        <c:ser>
          <c:idx val="8"/>
          <c:order val="7"/>
          <c:tx>
            <c:strRef>
              <c:f>test3_MCS8!$J$35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test3_MCS8!$J$36:$J$49</c:f>
              <c:numCache>
                <c:formatCode>0.0000_ </c:formatCode>
                <c:ptCount val="14"/>
                <c:pt idx="1">
                  <c:v>0.23409149999999998</c:v>
                </c:pt>
                <c:pt idx="2">
                  <c:v>0.82495600000000002</c:v>
                </c:pt>
                <c:pt idx="3">
                  <c:v>1.4791650000000001</c:v>
                </c:pt>
                <c:pt idx="4">
                  <c:v>2.3033999999999999</c:v>
                </c:pt>
                <c:pt idx="5">
                  <c:v>3.1271499999999999</c:v>
                </c:pt>
                <c:pt idx="6">
                  <c:v>3.9478399999999998</c:v>
                </c:pt>
                <c:pt idx="7">
                  <c:v>4.5858850000000002</c:v>
                </c:pt>
                <c:pt idx="8">
                  <c:v>5.1090499999999999</c:v>
                </c:pt>
                <c:pt idx="9">
                  <c:v>5.32789</c:v>
                </c:pt>
                <c:pt idx="10">
                  <c:v>5.5125999999999999</c:v>
                </c:pt>
              </c:numCache>
            </c:numRef>
          </c:yVal>
        </c:ser>
        <c:ser>
          <c:idx val="9"/>
          <c:order val="8"/>
          <c:tx>
            <c:strRef>
              <c:f>test3_MCS8!$K$35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test3_MCS8!$K$36:$K$49</c:f>
              <c:numCache>
                <c:formatCode>General</c:formatCode>
                <c:ptCount val="14"/>
                <c:pt idx="1">
                  <c:v>0.65869999999999995</c:v>
                </c:pt>
                <c:pt idx="2">
                  <c:v>1.0578000000000001</c:v>
                </c:pt>
                <c:pt idx="3">
                  <c:v>1.7886</c:v>
                </c:pt>
                <c:pt idx="4">
                  <c:v>2.5228999999999999</c:v>
                </c:pt>
                <c:pt idx="5">
                  <c:v>3.2881</c:v>
                </c:pt>
                <c:pt idx="6">
                  <c:v>4.0972999999999997</c:v>
                </c:pt>
                <c:pt idx="7">
                  <c:v>4.8151000000000002</c:v>
                </c:pt>
                <c:pt idx="8">
                  <c:v>5.2820999999999998</c:v>
                </c:pt>
                <c:pt idx="9">
                  <c:v>5.4894999999999996</c:v>
                </c:pt>
              </c:numCache>
            </c:numRef>
          </c:yVal>
        </c:ser>
        <c:ser>
          <c:idx val="10"/>
          <c:order val="9"/>
          <c:tx>
            <c:strRef>
              <c:f>test3_MCS8!$L$35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test3_MCS8!$L$36:$L$49</c:f>
              <c:numCache>
                <c:formatCode>0.00</c:formatCode>
                <c:ptCount val="14"/>
                <c:pt idx="1">
                  <c:v>0.32950000000000002</c:v>
                </c:pt>
                <c:pt idx="2">
                  <c:v>0.94820000000000004</c:v>
                </c:pt>
                <c:pt idx="3">
                  <c:v>1.6240000000000001</c:v>
                </c:pt>
                <c:pt idx="4">
                  <c:v>2.48</c:v>
                </c:pt>
                <c:pt idx="5">
                  <c:v>3.3439999999999999</c:v>
                </c:pt>
                <c:pt idx="6">
                  <c:v>4.1319999999999997</c:v>
                </c:pt>
                <c:pt idx="7">
                  <c:v>4.742</c:v>
                </c:pt>
                <c:pt idx="8">
                  <c:v>5.218</c:v>
                </c:pt>
                <c:pt idx="9">
                  <c:v>5.4770000000000003</c:v>
                </c:pt>
              </c:numCache>
            </c:numRef>
          </c:yVal>
        </c:ser>
        <c:ser>
          <c:idx val="6"/>
          <c:order val="10"/>
          <c:tx>
            <c:strRef>
              <c:f>test3_MCS8!$M$35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test3_MCS8!$M$36:$M$49</c:f>
              <c:numCache>
                <c:formatCode>General</c:formatCode>
                <c:ptCount val="14"/>
                <c:pt idx="1">
                  <c:v>0.89149999999999996</c:v>
                </c:pt>
                <c:pt idx="2">
                  <c:v>1.6257999999999999</c:v>
                </c:pt>
                <c:pt idx="3">
                  <c:v>2.3443000000000001</c:v>
                </c:pt>
                <c:pt idx="4">
                  <c:v>3.0375999999999999</c:v>
                </c:pt>
                <c:pt idx="5">
                  <c:v>3.7743000000000002</c:v>
                </c:pt>
                <c:pt idx="6">
                  <c:v>4.4705000000000004</c:v>
                </c:pt>
                <c:pt idx="7">
                  <c:v>4.9687000000000001</c:v>
                </c:pt>
                <c:pt idx="8">
                  <c:v>5.2946999999999997</c:v>
                </c:pt>
                <c:pt idx="9">
                  <c:v>5.4821999999999997</c:v>
                </c:pt>
              </c:numCache>
            </c:numRef>
          </c:yVal>
        </c:ser>
        <c:ser>
          <c:idx val="11"/>
          <c:order val="11"/>
          <c:tx>
            <c:strRef>
              <c:f>test3_MCS8!$N$35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test3_MCS8!$H$37:$H$46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test3_MCS8!$N$37:$N$46</c:f>
              <c:numCache>
                <c:formatCode>General</c:formatCode>
                <c:ptCount val="10"/>
                <c:pt idx="0">
                  <c:v>0.45259745531956996</c:v>
                </c:pt>
                <c:pt idx="1">
                  <c:v>1.05077122629833</c:v>
                </c:pt>
                <c:pt idx="2">
                  <c:v>1.75795475023516</c:v>
                </c:pt>
                <c:pt idx="3">
                  <c:v>2.49135580969355</c:v>
                </c:pt>
                <c:pt idx="4">
                  <c:v>3.2516643398187997</c:v>
                </c:pt>
                <c:pt idx="5">
                  <c:v>3.9898949452943202</c:v>
                </c:pt>
                <c:pt idx="6">
                  <c:v>4.6349843061537701</c:v>
                </c:pt>
                <c:pt idx="7">
                  <c:v>5.1620947571661997</c:v>
                </c:pt>
                <c:pt idx="8">
                  <c:v>5.3887384523986306</c:v>
                </c:pt>
                <c:pt idx="9">
                  <c:v>5.51189187583544</c:v>
                </c:pt>
              </c:numCache>
            </c:numRef>
          </c:yVal>
        </c:ser>
        <c:axId val="107374848"/>
        <c:axId val="107385216"/>
      </c:scatterChart>
      <c:valAx>
        <c:axId val="10737484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07385216"/>
        <c:crosses val="autoZero"/>
        <c:crossBetween val="midCat"/>
        <c:majorUnit val="2"/>
      </c:valAx>
      <c:valAx>
        <c:axId val="1073852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073748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187503761109798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test3_MCS8!$Q$35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test3_MCS8!$P$36:$P$49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test3_MCS8!$Q$36:$Q$49</c:f>
              <c:numCache>
                <c:formatCode>General</c:formatCode>
                <c:ptCount val="14"/>
                <c:pt idx="0">
                  <c:v>0.32750000000000001</c:v>
                </c:pt>
                <c:pt idx="1">
                  <c:v>0.871</c:v>
                </c:pt>
                <c:pt idx="2">
                  <c:v>1.6403000000000001</c:v>
                </c:pt>
                <c:pt idx="3">
                  <c:v>2.4081000000000001</c:v>
                </c:pt>
                <c:pt idx="4">
                  <c:v>3.1579000000000002</c:v>
                </c:pt>
                <c:pt idx="5">
                  <c:v>3.8603000000000001</c:v>
                </c:pt>
                <c:pt idx="6">
                  <c:v>4.5083000000000002</c:v>
                </c:pt>
                <c:pt idx="7">
                  <c:v>5.0518000000000001</c:v>
                </c:pt>
                <c:pt idx="8">
                  <c:v>5.3681000000000001</c:v>
                </c:pt>
                <c:pt idx="9">
                  <c:v>5.5255999999999998</c:v>
                </c:pt>
                <c:pt idx="10">
                  <c:v>5.5716000000000001</c:v>
                </c:pt>
              </c:numCache>
            </c:numRef>
          </c:yVal>
        </c:ser>
        <c:ser>
          <c:idx val="1"/>
          <c:order val="1"/>
          <c:tx>
            <c:strRef>
              <c:f>test3_MCS8!$R$35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test3_MCS8!$P$36:$P$49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test3_MCS8!$R$36:$R$49</c:f>
              <c:numCache>
                <c:formatCode>General</c:formatCode>
                <c:ptCount val="14"/>
                <c:pt idx="0">
                  <c:v>0.25779999999999997</c:v>
                </c:pt>
                <c:pt idx="1">
                  <c:v>0.71209999999999996</c:v>
                </c:pt>
                <c:pt idx="2">
                  <c:v>1.5008999999999999</c:v>
                </c:pt>
                <c:pt idx="3">
                  <c:v>2.3273000000000001</c:v>
                </c:pt>
                <c:pt idx="4">
                  <c:v>3.1133000000000002</c:v>
                </c:pt>
                <c:pt idx="5">
                  <c:v>3.8408000000000002</c:v>
                </c:pt>
                <c:pt idx="6">
                  <c:v>4.5068999999999999</c:v>
                </c:pt>
                <c:pt idx="7">
                  <c:v>5.0490000000000004</c:v>
                </c:pt>
                <c:pt idx="8">
                  <c:v>5.3667999999999996</c:v>
                </c:pt>
                <c:pt idx="9">
                  <c:v>5.5270000000000001</c:v>
                </c:pt>
                <c:pt idx="10">
                  <c:v>5.5716000000000001</c:v>
                </c:pt>
              </c:numCache>
            </c:numRef>
          </c:yVal>
        </c:ser>
        <c:ser>
          <c:idx val="2"/>
          <c:order val="2"/>
          <c:tx>
            <c:strRef>
              <c:f>test3_MCS8!$S$35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test3_MCS8!$S$36:$S$49</c:f>
              <c:numCache>
                <c:formatCode>General</c:formatCode>
                <c:ptCount val="14"/>
                <c:pt idx="1">
                  <c:v>1.1319509999999999</c:v>
                </c:pt>
                <c:pt idx="2">
                  <c:v>2.1071230000000001</c:v>
                </c:pt>
                <c:pt idx="3">
                  <c:v>2.8126329999999999</c:v>
                </c:pt>
                <c:pt idx="4">
                  <c:v>3.3613629999999999</c:v>
                </c:pt>
                <c:pt idx="5">
                  <c:v>4.0261110000000002</c:v>
                </c:pt>
                <c:pt idx="6">
                  <c:v>4.7786549999999997</c:v>
                </c:pt>
                <c:pt idx="7">
                  <c:v>5.365011</c:v>
                </c:pt>
              </c:numCache>
            </c:numRef>
          </c:yVal>
        </c:ser>
        <c:ser>
          <c:idx val="3"/>
          <c:order val="3"/>
          <c:tx>
            <c:strRef>
              <c:f>test3_MCS8!$T$35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test3_MCS8!$T$36:$T$49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test3_MCS8!$U$35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test3_MCS8!$U$36:$U$49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test3_MCS8!$V$35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test3_MCS8!$P$36:$P$49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test3_MCS8!$V$36:$V$49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test3_MCS8!$X$35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test3_MCS8!$X$36:$X$49</c:f>
              <c:numCache>
                <c:formatCode>0.0</c:formatCode>
                <c:ptCount val="14"/>
                <c:pt idx="1">
                  <c:v>0.28638000000000002</c:v>
                </c:pt>
                <c:pt idx="2">
                  <c:v>0.98458000000000001</c:v>
                </c:pt>
                <c:pt idx="3">
                  <c:v>2.2096</c:v>
                </c:pt>
                <c:pt idx="4">
                  <c:v>3.6821999999999999</c:v>
                </c:pt>
                <c:pt idx="5">
                  <c:v>4.6231</c:v>
                </c:pt>
                <c:pt idx="6">
                  <c:v>5.1569000000000003</c:v>
                </c:pt>
                <c:pt idx="7">
                  <c:v>5.3121</c:v>
                </c:pt>
                <c:pt idx="8">
                  <c:v>5.4932999999999996</c:v>
                </c:pt>
                <c:pt idx="9">
                  <c:v>5.5518000000000001</c:v>
                </c:pt>
                <c:pt idx="10">
                  <c:v>5.5685000000000002</c:v>
                </c:pt>
              </c:numCache>
            </c:numRef>
          </c:yVal>
        </c:ser>
        <c:ser>
          <c:idx val="8"/>
          <c:order val="7"/>
          <c:tx>
            <c:strRef>
              <c:f>test3_MCS8!$Y$35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test3_MCS8!$Y$36:$Y$49</c:f>
              <c:numCache>
                <c:formatCode>0.0000_ </c:formatCode>
                <c:ptCount val="14"/>
                <c:pt idx="1">
                  <c:v>1.4354</c:v>
                </c:pt>
                <c:pt idx="2">
                  <c:v>2.0903999999999998</c:v>
                </c:pt>
                <c:pt idx="3">
                  <c:v>2.7383999999999999</c:v>
                </c:pt>
                <c:pt idx="4">
                  <c:v>3.3515999999999999</c:v>
                </c:pt>
                <c:pt idx="5">
                  <c:v>4.1599000000000004</c:v>
                </c:pt>
                <c:pt idx="6">
                  <c:v>4.7172999999999998</c:v>
                </c:pt>
                <c:pt idx="7">
                  <c:v>5.2329999999999997</c:v>
                </c:pt>
                <c:pt idx="8">
                  <c:v>5.4280999999999997</c:v>
                </c:pt>
                <c:pt idx="9">
                  <c:v>5.5465</c:v>
                </c:pt>
              </c:numCache>
            </c:numRef>
          </c:yVal>
        </c:ser>
        <c:ser>
          <c:idx val="9"/>
          <c:order val="8"/>
          <c:tx>
            <c:strRef>
              <c:f>test3_MCS8!$Z$35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test3_MCS8!$Z$36:$Z$49</c:f>
              <c:numCache>
                <c:formatCode>General</c:formatCode>
                <c:ptCount val="14"/>
                <c:pt idx="1">
                  <c:v>2.1838000000000002</c:v>
                </c:pt>
                <c:pt idx="2">
                  <c:v>2.7755000000000001</c:v>
                </c:pt>
                <c:pt idx="3">
                  <c:v>3.4651000000000001</c:v>
                </c:pt>
                <c:pt idx="4">
                  <c:v>4.2186000000000003</c:v>
                </c:pt>
                <c:pt idx="5">
                  <c:v>4.8943000000000003</c:v>
                </c:pt>
                <c:pt idx="6">
                  <c:v>5.3155999999999999</c:v>
                </c:pt>
                <c:pt idx="7">
                  <c:v>5.4973999999999998</c:v>
                </c:pt>
                <c:pt idx="8">
                  <c:v>5.5621999999999998</c:v>
                </c:pt>
                <c:pt idx="9">
                  <c:v>5.57</c:v>
                </c:pt>
              </c:numCache>
            </c:numRef>
          </c:yVal>
        </c:ser>
        <c:ser>
          <c:idx val="10"/>
          <c:order val="9"/>
          <c:tx>
            <c:strRef>
              <c:f>test3_MCS8!$AA$35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test3_MCS8!$AA$36:$AA$49</c:f>
              <c:numCache>
                <c:formatCode>0.00</c:formatCode>
                <c:ptCount val="14"/>
                <c:pt idx="1">
                  <c:v>1.0980000000000001</c:v>
                </c:pt>
                <c:pt idx="2">
                  <c:v>1.9910000000000001</c:v>
                </c:pt>
                <c:pt idx="3">
                  <c:v>2.8860000000000001</c:v>
                </c:pt>
                <c:pt idx="4">
                  <c:v>3.6920000000000002</c:v>
                </c:pt>
                <c:pt idx="5">
                  <c:v>4.3789999999999996</c:v>
                </c:pt>
                <c:pt idx="6">
                  <c:v>4.8730000000000002</c:v>
                </c:pt>
                <c:pt idx="7">
                  <c:v>5.2069999999999999</c:v>
                </c:pt>
                <c:pt idx="8">
                  <c:v>5.4009999999999998</c:v>
                </c:pt>
                <c:pt idx="9">
                  <c:v>5.5119999999999996</c:v>
                </c:pt>
              </c:numCache>
            </c:numRef>
          </c:yVal>
        </c:ser>
        <c:ser>
          <c:idx val="6"/>
          <c:order val="10"/>
          <c:tx>
            <c:strRef>
              <c:f>test3_MCS8!$AB$35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test3_MCS8!$W$36:$W$49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test3_MCS8!$AB$36:$AB$49</c:f>
              <c:numCache>
                <c:formatCode>General</c:formatCode>
                <c:ptCount val="14"/>
                <c:pt idx="1">
                  <c:v>1.6635</c:v>
                </c:pt>
                <c:pt idx="2">
                  <c:v>2.4159999999999999</c:v>
                </c:pt>
                <c:pt idx="3">
                  <c:v>3.08</c:v>
                </c:pt>
                <c:pt idx="4">
                  <c:v>3.7578</c:v>
                </c:pt>
                <c:pt idx="5">
                  <c:v>4.3017000000000003</c:v>
                </c:pt>
                <c:pt idx="6">
                  <c:v>4.7367999999999997</c:v>
                </c:pt>
                <c:pt idx="7">
                  <c:v>5.1345999999999998</c:v>
                </c:pt>
                <c:pt idx="8">
                  <c:v>5.3672000000000004</c:v>
                </c:pt>
                <c:pt idx="9">
                  <c:v>5.4885999999999999</c:v>
                </c:pt>
              </c:numCache>
            </c:numRef>
          </c:yVal>
        </c:ser>
        <c:ser>
          <c:idx val="11"/>
          <c:order val="11"/>
          <c:tx>
            <c:strRef>
              <c:f>test3_MCS8!$AC$35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test3_MCS8!$W$37:$W$46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test3_MCS8!$AC$37:$AC$46</c:f>
              <c:numCache>
                <c:formatCode>General</c:formatCode>
                <c:ptCount val="10"/>
                <c:pt idx="0">
                  <c:v>1.6637786029011299</c:v>
                </c:pt>
                <c:pt idx="1">
                  <c:v>2.3971796623595201</c:v>
                </c:pt>
                <c:pt idx="2">
                  <c:v>3.01225684439824</c:v>
                </c:pt>
                <c:pt idx="3">
                  <c:v>3.5673096687954899</c:v>
                </c:pt>
                <c:pt idx="4">
                  <c:v>4.1741076290905506</c:v>
                </c:pt>
                <c:pt idx="5">
                  <c:v>4.6912140204960595</c:v>
                </c:pt>
                <c:pt idx="6">
                  <c:v>5.07654279914847</c:v>
                </c:pt>
                <c:pt idx="7">
                  <c:v>5.3197449378682107</c:v>
                </c:pt>
                <c:pt idx="8">
                  <c:v>5.4425533937323598</c:v>
                </c:pt>
                <c:pt idx="9">
                  <c:v>5.5091321352542204</c:v>
                </c:pt>
              </c:numCache>
            </c:numRef>
          </c:yVal>
        </c:ser>
        <c:axId val="110760704"/>
        <c:axId val="110762624"/>
      </c:scatterChart>
      <c:valAx>
        <c:axId val="11076070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0762624"/>
        <c:crosses val="autoZero"/>
        <c:crossBetween val="midCat"/>
        <c:majorUnit val="2"/>
      </c:valAx>
      <c:valAx>
        <c:axId val="1107626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07607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026991393193604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test3_MCS9!$B$36:$B$49</c:f>
              <c:numCache>
                <c:formatCode>General</c:formatCode>
                <c:ptCount val="14"/>
                <c:pt idx="0">
                  <c:v>6.8699999999999997E-2</c:v>
                </c:pt>
                <c:pt idx="1">
                  <c:v>0.25569999999999998</c:v>
                </c:pt>
                <c:pt idx="2">
                  <c:v>0.74329999999999996</c:v>
                </c:pt>
                <c:pt idx="3">
                  <c:v>1.4769000000000001</c:v>
                </c:pt>
                <c:pt idx="4">
                  <c:v>2.3176999999999999</c:v>
                </c:pt>
                <c:pt idx="5">
                  <c:v>3.16</c:v>
                </c:pt>
                <c:pt idx="6">
                  <c:v>3.948</c:v>
                </c:pt>
                <c:pt idx="7">
                  <c:v>4.7648000000000001</c:v>
                </c:pt>
                <c:pt idx="8">
                  <c:v>5.4553000000000003</c:v>
                </c:pt>
                <c:pt idx="9">
                  <c:v>5.9668000000000001</c:v>
                </c:pt>
                <c:pt idx="10">
                  <c:v>6.2705000000000002</c:v>
                </c:pt>
              </c:numCache>
            </c:numRef>
          </c:yVal>
        </c:ser>
        <c:ser>
          <c:idx val="1"/>
          <c:order val="1"/>
          <c:tx>
            <c:strRef>
              <c:f>test3_MCS9!$C$35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test3_MCS9!$C$36:$C$49</c:f>
              <c:numCache>
                <c:formatCode>General</c:formatCode>
                <c:ptCount val="14"/>
                <c:pt idx="0">
                  <c:v>4.9599999999999998E-2</c:v>
                </c:pt>
                <c:pt idx="1">
                  <c:v>0.21260000000000001</c:v>
                </c:pt>
                <c:pt idx="2">
                  <c:v>0.67449999999999999</c:v>
                </c:pt>
                <c:pt idx="3">
                  <c:v>1.3954</c:v>
                </c:pt>
                <c:pt idx="4">
                  <c:v>2.2696999999999998</c:v>
                </c:pt>
                <c:pt idx="5">
                  <c:v>3.1425000000000001</c:v>
                </c:pt>
                <c:pt idx="6">
                  <c:v>3.9401000000000002</c:v>
                </c:pt>
                <c:pt idx="7">
                  <c:v>4.7664</c:v>
                </c:pt>
                <c:pt idx="8">
                  <c:v>5.4553000000000003</c:v>
                </c:pt>
                <c:pt idx="9">
                  <c:v>5.9683999999999999</c:v>
                </c:pt>
                <c:pt idx="10">
                  <c:v>6.2705000000000002</c:v>
                </c:pt>
              </c:numCache>
            </c:numRef>
          </c:yVal>
        </c:ser>
        <c:ser>
          <c:idx val="2"/>
          <c:order val="2"/>
          <c:tx>
            <c:strRef>
              <c:f>test3_MCS9!$D$35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test3_MCS9!$D$36:$D$49</c:f>
              <c:numCache>
                <c:formatCode>General</c:formatCode>
                <c:ptCount val="14"/>
                <c:pt idx="0">
                  <c:v>0.100699</c:v>
                </c:pt>
                <c:pt idx="1">
                  <c:v>0.67612300000000003</c:v>
                </c:pt>
                <c:pt idx="2">
                  <c:v>1.647151</c:v>
                </c:pt>
                <c:pt idx="3">
                  <c:v>2.4743230000000001</c:v>
                </c:pt>
                <c:pt idx="4">
                  <c:v>3.0425550000000001</c:v>
                </c:pt>
                <c:pt idx="5">
                  <c:v>3.7114850000000001</c:v>
                </c:pt>
                <c:pt idx="6">
                  <c:v>4.2077879999999999</c:v>
                </c:pt>
                <c:pt idx="7">
                  <c:v>5.1176769999999996</c:v>
                </c:pt>
                <c:pt idx="8">
                  <c:v>6.0815130000000002</c:v>
                </c:pt>
              </c:numCache>
            </c:numRef>
          </c:yVal>
        </c:ser>
        <c:ser>
          <c:idx val="3"/>
          <c:order val="3"/>
          <c:tx>
            <c:strRef>
              <c:f>test3_MCS9!$E$35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test3_MCS9!$F$35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test3_MCS9!$G$35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test3_MCS9!$I$35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test3_MCS9!$I$36:$I$49</c:f>
              <c:numCache>
                <c:formatCode>0.0</c:formatCode>
                <c:ptCount val="14"/>
                <c:pt idx="1">
                  <c:v>0.10150000000000001</c:v>
                </c:pt>
                <c:pt idx="2">
                  <c:v>0.46993000000000001</c:v>
                </c:pt>
                <c:pt idx="3">
                  <c:v>1.1659999999999999</c:v>
                </c:pt>
                <c:pt idx="4">
                  <c:v>2.1166999999999998</c:v>
                </c:pt>
                <c:pt idx="5">
                  <c:v>3.0596000000000001</c:v>
                </c:pt>
                <c:pt idx="6">
                  <c:v>3.9540000000000002</c:v>
                </c:pt>
                <c:pt idx="7">
                  <c:v>4.8606999999999996</c:v>
                </c:pt>
                <c:pt idx="8">
                  <c:v>5.5801999999999996</c:v>
                </c:pt>
                <c:pt idx="9">
                  <c:v>6.0377999999999998</c:v>
                </c:pt>
                <c:pt idx="10">
                  <c:v>6.2655000000000003</c:v>
                </c:pt>
              </c:numCache>
            </c:numRef>
          </c:yVal>
        </c:ser>
        <c:ser>
          <c:idx val="8"/>
          <c:order val="7"/>
          <c:tx>
            <c:strRef>
              <c:f>test3_MCS9!$J$35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test3_MCS9!$J$36:$J$49</c:f>
              <c:numCache>
                <c:formatCode>0.0000_ </c:formatCode>
                <c:ptCount val="14"/>
                <c:pt idx="1">
                  <c:v>0.3427</c:v>
                </c:pt>
                <c:pt idx="2">
                  <c:v>1.1077999999999999</c:v>
                </c:pt>
                <c:pt idx="3">
                  <c:v>1.7562</c:v>
                </c:pt>
                <c:pt idx="4">
                  <c:v>2.4087000000000001</c:v>
                </c:pt>
                <c:pt idx="5">
                  <c:v>3.1318999999999999</c:v>
                </c:pt>
                <c:pt idx="6">
                  <c:v>4.0750999999999999</c:v>
                </c:pt>
                <c:pt idx="7">
                  <c:v>4.9463999999999997</c:v>
                </c:pt>
                <c:pt idx="8">
                  <c:v>5.5019999999999998</c:v>
                </c:pt>
                <c:pt idx="9">
                  <c:v>6.0018000000000002</c:v>
                </c:pt>
                <c:pt idx="10">
                  <c:v>6.2451999999999996</c:v>
                </c:pt>
              </c:numCache>
            </c:numRef>
          </c:yVal>
        </c:ser>
        <c:ser>
          <c:idx val="9"/>
          <c:order val="8"/>
          <c:tx>
            <c:strRef>
              <c:f>test3_MCS9!$K$35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test3_MCS9!$K$36:$K$49</c:f>
              <c:numCache>
                <c:formatCode>General</c:formatCode>
                <c:ptCount val="14"/>
                <c:pt idx="1">
                  <c:v>0.36659999999999998</c:v>
                </c:pt>
                <c:pt idx="2">
                  <c:v>0.94630000000000003</c:v>
                </c:pt>
                <c:pt idx="3">
                  <c:v>1.7273000000000001</c:v>
                </c:pt>
                <c:pt idx="4">
                  <c:v>2.4906999999999999</c:v>
                </c:pt>
                <c:pt idx="5">
                  <c:v>3.2458999999999998</c:v>
                </c:pt>
                <c:pt idx="6">
                  <c:v>4.0754999999999999</c:v>
                </c:pt>
                <c:pt idx="7">
                  <c:v>4.9516</c:v>
                </c:pt>
                <c:pt idx="8">
                  <c:v>5.6807999999999996</c:v>
                </c:pt>
                <c:pt idx="9">
                  <c:v>6.13</c:v>
                </c:pt>
              </c:numCache>
            </c:numRef>
          </c:yVal>
        </c:ser>
        <c:ser>
          <c:idx val="10"/>
          <c:order val="9"/>
          <c:tx>
            <c:strRef>
              <c:f>test3_MCS9!$L$35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test3_MCS9!$L$36:$L$49</c:f>
              <c:numCache>
                <c:formatCode>General</c:formatCode>
                <c:ptCount val="14"/>
                <c:pt idx="1">
                  <c:v>0.2883</c:v>
                </c:pt>
                <c:pt idx="2">
                  <c:v>0.8296</c:v>
                </c:pt>
                <c:pt idx="3">
                  <c:v>1.552</c:v>
                </c:pt>
                <c:pt idx="4">
                  <c:v>2.359</c:v>
                </c:pt>
                <c:pt idx="5">
                  <c:v>3.3149999999999999</c:v>
                </c:pt>
                <c:pt idx="6">
                  <c:v>4.2329999999999997</c:v>
                </c:pt>
                <c:pt idx="7">
                  <c:v>5</c:v>
                </c:pt>
                <c:pt idx="8">
                  <c:v>5.609</c:v>
                </c:pt>
                <c:pt idx="9">
                  <c:v>6.0679999999999996</c:v>
                </c:pt>
              </c:numCache>
            </c:numRef>
          </c:yVal>
        </c:ser>
        <c:ser>
          <c:idx val="6"/>
          <c:order val="10"/>
          <c:tx>
            <c:strRef>
              <c:f>test3_MCS9!$M$35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test3_MCS9!$M$36:$M$49</c:f>
              <c:numCache>
                <c:formatCode>General</c:formatCode>
                <c:ptCount val="14"/>
                <c:pt idx="1">
                  <c:v>0.77129999999999999</c:v>
                </c:pt>
                <c:pt idx="2">
                  <c:v>1.5672999999999999</c:v>
                </c:pt>
                <c:pt idx="3">
                  <c:v>2.3614999999999999</c:v>
                </c:pt>
                <c:pt idx="4">
                  <c:v>3.0842000000000001</c:v>
                </c:pt>
                <c:pt idx="5">
                  <c:v>3.8140000000000001</c:v>
                </c:pt>
                <c:pt idx="6">
                  <c:v>4.5774999999999997</c:v>
                </c:pt>
                <c:pt idx="7">
                  <c:v>5.2784000000000004</c:v>
                </c:pt>
                <c:pt idx="8">
                  <c:v>5.8318000000000003</c:v>
                </c:pt>
                <c:pt idx="9">
                  <c:v>6.1546000000000003</c:v>
                </c:pt>
              </c:numCache>
            </c:numRef>
          </c:yVal>
        </c:ser>
        <c:ser>
          <c:idx val="11"/>
          <c:order val="11"/>
          <c:tx>
            <c:strRef>
              <c:f>test3_MCS9!$N$35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test3_MCS9!$H$37:$H$46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test3_MCS9!$N$37:$N$46</c:f>
              <c:numCache>
                <c:formatCode>General</c:formatCode>
                <c:ptCount val="10"/>
                <c:pt idx="0">
                  <c:v>0.35965780484182397</c:v>
                </c:pt>
                <c:pt idx="1">
                  <c:v>0.947613248180603</c:v>
                </c:pt>
                <c:pt idx="2">
                  <c:v>1.6859206891430298</c:v>
                </c:pt>
                <c:pt idx="3">
                  <c:v>2.4760600029704403</c:v>
                </c:pt>
                <c:pt idx="4">
                  <c:v>3.2543294222486301</c:v>
                </c:pt>
                <c:pt idx="5">
                  <c:v>4.0385337888014297</c:v>
                </c:pt>
                <c:pt idx="6">
                  <c:v>4.8512259022723905</c:v>
                </c:pt>
                <c:pt idx="7">
                  <c:v>5.5701458488044002</c:v>
                </c:pt>
                <c:pt idx="8">
                  <c:v>6.0121015891875809</c:v>
                </c:pt>
                <c:pt idx="9">
                  <c:v>6.2221987227090505</c:v>
                </c:pt>
              </c:numCache>
            </c:numRef>
          </c:yVal>
        </c:ser>
        <c:axId val="110853504"/>
        <c:axId val="110867968"/>
      </c:scatterChart>
      <c:valAx>
        <c:axId val="11085350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0867968"/>
        <c:crosses val="autoZero"/>
        <c:crossBetween val="midCat"/>
        <c:majorUnit val="2"/>
      </c:valAx>
      <c:valAx>
        <c:axId val="1108679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108535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257282191726719"/>
          <c:h val="0.723443369167450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test3_MCS9!$Q$36:$Q$49</c:f>
              <c:numCache>
                <c:formatCode>General</c:formatCode>
                <c:ptCount val="14"/>
                <c:pt idx="0">
                  <c:v>0.28289999999999998</c:v>
                </c:pt>
                <c:pt idx="1">
                  <c:v>0.84079999999999999</c:v>
                </c:pt>
                <c:pt idx="2">
                  <c:v>1.6272</c:v>
                </c:pt>
                <c:pt idx="3">
                  <c:v>2.4407999999999999</c:v>
                </c:pt>
                <c:pt idx="4">
                  <c:v>3.2191999999999998</c:v>
                </c:pt>
                <c:pt idx="5">
                  <c:v>3.9241000000000001</c:v>
                </c:pt>
                <c:pt idx="6">
                  <c:v>4.6928999999999998</c:v>
                </c:pt>
                <c:pt idx="7">
                  <c:v>5.3834</c:v>
                </c:pt>
                <c:pt idx="8">
                  <c:v>5.9124999999999996</c:v>
                </c:pt>
                <c:pt idx="9">
                  <c:v>6.2210000000000001</c:v>
                </c:pt>
                <c:pt idx="10">
                  <c:v>6.3680000000000003</c:v>
                </c:pt>
              </c:numCache>
            </c:numRef>
          </c:yVal>
        </c:ser>
        <c:ser>
          <c:idx val="1"/>
          <c:order val="1"/>
          <c:tx>
            <c:strRef>
              <c:f>test3_MCS9!$R$35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test3_MCS9!$R$36:$R$49</c:f>
              <c:numCache>
                <c:formatCode>General</c:formatCode>
                <c:ptCount val="14"/>
                <c:pt idx="0">
                  <c:v>0.23180000000000001</c:v>
                </c:pt>
                <c:pt idx="1">
                  <c:v>0.67769999999999997</c:v>
                </c:pt>
                <c:pt idx="2">
                  <c:v>1.4481999999999999</c:v>
                </c:pt>
                <c:pt idx="3">
                  <c:v>2.3176999999999999</c:v>
                </c:pt>
                <c:pt idx="4">
                  <c:v>3.1776</c:v>
                </c:pt>
                <c:pt idx="5">
                  <c:v>3.9209000000000001</c:v>
                </c:pt>
                <c:pt idx="6">
                  <c:v>4.6913</c:v>
                </c:pt>
                <c:pt idx="7">
                  <c:v>5.3818000000000001</c:v>
                </c:pt>
                <c:pt idx="8">
                  <c:v>5.9061000000000003</c:v>
                </c:pt>
                <c:pt idx="9">
                  <c:v>6.2274000000000003</c:v>
                </c:pt>
                <c:pt idx="10">
                  <c:v>6.3680000000000003</c:v>
                </c:pt>
              </c:numCache>
            </c:numRef>
          </c:yVal>
        </c:ser>
        <c:ser>
          <c:idx val="2"/>
          <c:order val="2"/>
          <c:tx>
            <c:strRef>
              <c:f>test3_MCS9!$S$35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test3_MCS9!$S$36:$S$49</c:f>
              <c:numCache>
                <c:formatCode>General</c:formatCode>
                <c:ptCount val="14"/>
                <c:pt idx="1">
                  <c:v>0.99260700000000002</c:v>
                </c:pt>
                <c:pt idx="2">
                  <c:v>2.1218759999999999</c:v>
                </c:pt>
                <c:pt idx="3">
                  <c:v>2.8627349999999998</c:v>
                </c:pt>
                <c:pt idx="4">
                  <c:v>3.3914049999999998</c:v>
                </c:pt>
                <c:pt idx="5">
                  <c:v>3.9128829999999999</c:v>
                </c:pt>
                <c:pt idx="6">
                  <c:v>4.4703249999999999</c:v>
                </c:pt>
                <c:pt idx="7">
                  <c:v>5.247147</c:v>
                </c:pt>
                <c:pt idx="8">
                  <c:v>5.9124809999999997</c:v>
                </c:pt>
                <c:pt idx="9">
                  <c:v>6.4123809999999999</c:v>
                </c:pt>
              </c:numCache>
            </c:numRef>
          </c:yVal>
        </c:ser>
        <c:ser>
          <c:idx val="3"/>
          <c:order val="3"/>
          <c:tx>
            <c:strRef>
              <c:f>test3_MCS9!$T$35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test3_MCS9!$T$36:$T$49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test3_MCS9!$U$35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test3_MCS9!$U$36:$U$49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test3_MCS9!$V$35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test3_MCS9!$V$36:$V$49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test3_MCS9!$X$35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test3_MCS9!$X$36:$X$49</c:f>
              <c:numCache>
                <c:formatCode>0.0</c:formatCode>
                <c:ptCount val="14"/>
                <c:pt idx="1">
                  <c:v>0.25255</c:v>
                </c:pt>
                <c:pt idx="2">
                  <c:v>0.94386000000000003</c:v>
                </c:pt>
                <c:pt idx="3">
                  <c:v>2.1745999999999999</c:v>
                </c:pt>
                <c:pt idx="4">
                  <c:v>3.6086999999999998</c:v>
                </c:pt>
                <c:pt idx="5">
                  <c:v>4.6928999999999998</c:v>
                </c:pt>
                <c:pt idx="6">
                  <c:v>5.4633000000000003</c:v>
                </c:pt>
                <c:pt idx="7">
                  <c:v>5.7747999999999999</c:v>
                </c:pt>
                <c:pt idx="8">
                  <c:v>6.1384999999999996</c:v>
                </c:pt>
                <c:pt idx="9">
                  <c:v>6.3042999999999996</c:v>
                </c:pt>
                <c:pt idx="10">
                  <c:v>6.3616000000000001</c:v>
                </c:pt>
              </c:numCache>
            </c:numRef>
          </c:yVal>
        </c:ser>
        <c:ser>
          <c:idx val="8"/>
          <c:order val="7"/>
          <c:tx>
            <c:strRef>
              <c:f>test3_MCS9!$Y$35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test3_MCS9!$Y$36:$Y$49</c:f>
              <c:numCache>
                <c:formatCode>0.0000_ </c:formatCode>
                <c:ptCount val="14"/>
                <c:pt idx="1">
                  <c:v>1.3427</c:v>
                </c:pt>
                <c:pt idx="2">
                  <c:v>2.1099000000000001</c:v>
                </c:pt>
                <c:pt idx="3">
                  <c:v>2.7652000000000001</c:v>
                </c:pt>
                <c:pt idx="4">
                  <c:v>3.3087</c:v>
                </c:pt>
                <c:pt idx="5">
                  <c:v>4.1318999999999999</c:v>
                </c:pt>
                <c:pt idx="6">
                  <c:v>4.8750999999999998</c:v>
                </c:pt>
                <c:pt idx="7">
                  <c:v>5.5464000000000002</c:v>
                </c:pt>
                <c:pt idx="8">
                  <c:v>6.0019999999999998</c:v>
                </c:pt>
                <c:pt idx="9">
                  <c:v>6.2018000000000004</c:v>
                </c:pt>
                <c:pt idx="10">
                  <c:v>6.3452000000000002</c:v>
                </c:pt>
              </c:numCache>
            </c:numRef>
          </c:yVal>
        </c:ser>
        <c:ser>
          <c:idx val="9"/>
          <c:order val="8"/>
          <c:tx>
            <c:strRef>
              <c:f>test3_MCS9!$Z$35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test3_MCS9!$Z$36:$Z$49</c:f>
              <c:numCache>
                <c:formatCode>General</c:formatCode>
                <c:ptCount val="14"/>
                <c:pt idx="1">
                  <c:v>2.1947000000000001</c:v>
                </c:pt>
                <c:pt idx="2">
                  <c:v>2.8037999999999998</c:v>
                </c:pt>
                <c:pt idx="3">
                  <c:v>3.4020000000000001</c:v>
                </c:pt>
                <c:pt idx="4">
                  <c:v>4.1325000000000003</c:v>
                </c:pt>
                <c:pt idx="5">
                  <c:v>4.9593999999999996</c:v>
                </c:pt>
                <c:pt idx="6">
                  <c:v>5.6807999999999996</c:v>
                </c:pt>
                <c:pt idx="7">
                  <c:v>6.1277999999999997</c:v>
                </c:pt>
                <c:pt idx="8">
                  <c:v>6.3151999999999999</c:v>
                </c:pt>
                <c:pt idx="9">
                  <c:v>6.3742999999999999</c:v>
                </c:pt>
              </c:numCache>
            </c:numRef>
          </c:yVal>
        </c:ser>
        <c:ser>
          <c:idx val="10"/>
          <c:order val="9"/>
          <c:tx>
            <c:strRef>
              <c:f>test3_MCS9!$AA$35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test3_MCS9!$AA$36:$AA$49</c:f>
              <c:numCache>
                <c:formatCode>General</c:formatCode>
                <c:ptCount val="14"/>
                <c:pt idx="1">
                  <c:v>1.046</c:v>
                </c:pt>
                <c:pt idx="2">
                  <c:v>1.92</c:v>
                </c:pt>
                <c:pt idx="3">
                  <c:v>2.766</c:v>
                </c:pt>
                <c:pt idx="4">
                  <c:v>3.62</c:v>
                </c:pt>
                <c:pt idx="5">
                  <c:v>4.3600000000000003</c:v>
                </c:pt>
                <c:pt idx="6">
                  <c:v>4.984</c:v>
                </c:pt>
                <c:pt idx="7">
                  <c:v>5.4820000000000002</c:v>
                </c:pt>
                <c:pt idx="8">
                  <c:v>5.8780000000000001</c:v>
                </c:pt>
                <c:pt idx="9">
                  <c:v>6.125</c:v>
                </c:pt>
              </c:numCache>
            </c:numRef>
          </c:yVal>
        </c:ser>
        <c:ser>
          <c:idx val="6"/>
          <c:order val="10"/>
          <c:tx>
            <c:strRef>
              <c:f>test3_MCS9!$AB$35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test3_MCS9!$AB$36:$AB$49</c:f>
              <c:numCache>
                <c:formatCode>General</c:formatCode>
                <c:ptCount val="14"/>
                <c:pt idx="1">
                  <c:v>1.5633999999999999</c:v>
                </c:pt>
                <c:pt idx="2">
                  <c:v>2.4123000000000001</c:v>
                </c:pt>
                <c:pt idx="3">
                  <c:v>3.1284999999999998</c:v>
                </c:pt>
                <c:pt idx="4">
                  <c:v>3.8155999999999999</c:v>
                </c:pt>
                <c:pt idx="5">
                  <c:v>4.4557000000000002</c:v>
                </c:pt>
                <c:pt idx="6">
                  <c:v>5.0125999999999999</c:v>
                </c:pt>
                <c:pt idx="7">
                  <c:v>5.5467000000000004</c:v>
                </c:pt>
                <c:pt idx="8">
                  <c:v>5.9428999999999998</c:v>
                </c:pt>
                <c:pt idx="9">
                  <c:v>6.1589999999999998</c:v>
                </c:pt>
              </c:numCache>
            </c:numRef>
          </c:yVal>
        </c:ser>
        <c:ser>
          <c:idx val="11"/>
          <c:order val="11"/>
          <c:tx>
            <c:strRef>
              <c:f>test3_MCS9!$AC$35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test3_MCS9!$W$37:$W$46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test3_MCS9!$AC$37:$AC$46</c:f>
              <c:numCache>
                <c:formatCode>General</c:formatCode>
                <c:ptCount val="10"/>
                <c:pt idx="0">
                  <c:v>1.6194492796673101</c:v>
                </c:pt>
                <c:pt idx="1">
                  <c:v>2.41037991979801</c:v>
                </c:pt>
                <c:pt idx="2">
                  <c:v>2.9955657210753004</c:v>
                </c:pt>
                <c:pt idx="3">
                  <c:v>3.6547841972374902</c:v>
                </c:pt>
                <c:pt idx="4">
                  <c:v>4.3472003564532899</c:v>
                </c:pt>
                <c:pt idx="5">
                  <c:v>5.0779958413782893</c:v>
                </c:pt>
                <c:pt idx="6">
                  <c:v>5.58249873756127</c:v>
                </c:pt>
                <c:pt idx="7">
                  <c:v>5.9722269419278202</c:v>
                </c:pt>
                <c:pt idx="8">
                  <c:v>6.3199824743799198</c:v>
                </c:pt>
                <c:pt idx="9">
                  <c:v>6.3169143026882502</c:v>
                </c:pt>
              </c:numCache>
            </c:numRef>
          </c:yVal>
        </c:ser>
        <c:axId val="110962560"/>
        <c:axId val="110972928"/>
      </c:scatterChart>
      <c:valAx>
        <c:axId val="11096256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0972928"/>
        <c:crosses val="autoZero"/>
        <c:crossBetween val="midCat"/>
        <c:majorUnit val="2"/>
      </c:valAx>
      <c:valAx>
        <c:axId val="1109729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096256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099207379148442"/>
          <c:h val="0.723443369167450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test4_MCS5!$B$35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test4_MCS5!$A$36:$A$49</c:f>
              <c:numCache>
                <c:formatCode>General</c:formatCode>
                <c:ptCount val="14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test4_MCS5!$B$36:$B$49</c:f>
              <c:numCache>
                <c:formatCode>General</c:formatCode>
                <c:ptCount val="14"/>
                <c:pt idx="0">
                  <c:v>0.1326</c:v>
                </c:pt>
                <c:pt idx="1">
                  <c:v>0.42870000000000003</c:v>
                </c:pt>
                <c:pt idx="2">
                  <c:v>1.0004999999999999</c:v>
                </c:pt>
                <c:pt idx="3">
                  <c:v>1.6611</c:v>
                </c:pt>
                <c:pt idx="4">
                  <c:v>2.2978999999999998</c:v>
                </c:pt>
                <c:pt idx="5">
                  <c:v>2.8258000000000001</c:v>
                </c:pt>
                <c:pt idx="6">
                  <c:v>3.2439</c:v>
                </c:pt>
                <c:pt idx="7">
                  <c:v>3.4512</c:v>
                </c:pt>
                <c:pt idx="8">
                  <c:v>3.4952000000000001</c:v>
                </c:pt>
                <c:pt idx="9">
                  <c:v>3.5118</c:v>
                </c:pt>
                <c:pt idx="10">
                  <c:v>3.5135999999999998</c:v>
                </c:pt>
              </c:numCache>
            </c:numRef>
          </c:yVal>
        </c:ser>
        <c:ser>
          <c:idx val="1"/>
          <c:order val="1"/>
          <c:tx>
            <c:strRef>
              <c:f>test4_MCS5!$C$35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test4_MCS5!$A$36:$A$49</c:f>
              <c:numCache>
                <c:formatCode>General</c:formatCode>
                <c:ptCount val="14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test4_MCS5!$C$36:$C$49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test4_MCS5!$D$35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test4_MCS5!$A$36:$A$49</c:f>
              <c:numCache>
                <c:formatCode>General</c:formatCode>
                <c:ptCount val="14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test4_MCS5!$D$36:$D$49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test4_MCS5!$E$35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test4_MCS5!$A$36:$A$49</c:f>
              <c:numCache>
                <c:formatCode>General</c:formatCode>
                <c:ptCount val="14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test4_MCS5!$E$36:$E$49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test4_MCS5!$F$35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test4_MCS5!$A$36:$A$49</c:f>
              <c:numCache>
                <c:formatCode>General</c:formatCode>
                <c:ptCount val="14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test4_MCS5!$F$36:$F$49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test4_MCS5!$G$35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test4_MCS5!$A$36:$A$49</c:f>
              <c:numCache>
                <c:formatCode>General</c:formatCode>
                <c:ptCount val="14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test4_MCS5!$G$36:$G$49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test4_MCS5!$I$35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test4_MCS5!$I$36:$I$49</c:f>
              <c:numCache>
                <c:formatCode>0.0</c:formatCode>
                <c:ptCount val="14"/>
                <c:pt idx="0">
                  <c:v>4.6115999999999997E-2</c:v>
                </c:pt>
                <c:pt idx="1">
                  <c:v>0.27933000000000002</c:v>
                </c:pt>
                <c:pt idx="2">
                  <c:v>0.89947999999999995</c:v>
                </c:pt>
                <c:pt idx="3">
                  <c:v>1.6258999999999999</c:v>
                </c:pt>
                <c:pt idx="4">
                  <c:v>2.3207</c:v>
                </c:pt>
                <c:pt idx="5">
                  <c:v>2.9167000000000001</c:v>
                </c:pt>
                <c:pt idx="6">
                  <c:v>3.2751000000000001</c:v>
                </c:pt>
                <c:pt idx="7">
                  <c:v>3.4499</c:v>
                </c:pt>
                <c:pt idx="8">
                  <c:v>3.4990999999999999</c:v>
                </c:pt>
                <c:pt idx="9">
                  <c:v>3.5087999999999999</c:v>
                </c:pt>
                <c:pt idx="10">
                  <c:v>3.5135999999999998</c:v>
                </c:pt>
              </c:numCache>
            </c:numRef>
          </c:yVal>
        </c:ser>
        <c:ser>
          <c:idx val="8"/>
          <c:order val="7"/>
          <c:tx>
            <c:strRef>
              <c:f>test4_MCS5!$J$35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test4_MCS5!$H$36:$H$49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test4_MCS5!$J$36:$J$49</c:f>
              <c:numCache>
                <c:formatCode>General</c:formatCode>
                <c:ptCount val="14"/>
                <c:pt idx="4" formatCode="0.0000_ ">
                  <c:v>2.0686</c:v>
                </c:pt>
                <c:pt idx="5" formatCode="0.0000_ ">
                  <c:v>2.7229999999999999</c:v>
                </c:pt>
                <c:pt idx="6" formatCode="0.0000_ ">
                  <c:v>3.1139000000000001</c:v>
                </c:pt>
                <c:pt idx="7" formatCode="0.0000_ ">
                  <c:v>3.4169999999999998</c:v>
                </c:pt>
                <c:pt idx="8" formatCode="0.0000_ ">
                  <c:v>3.5047999999999999</c:v>
                </c:pt>
                <c:pt idx="9" formatCode="0.0000_ ">
                  <c:v>3.5135999999999998</c:v>
                </c:pt>
                <c:pt idx="10" formatCode="0.0000_ ">
                  <c:v>3.5135999999999998</c:v>
                </c:pt>
                <c:pt idx="11" formatCode="0.0000_ ">
                  <c:v>3.5135999999999998</c:v>
                </c:pt>
              </c:numCache>
            </c:numRef>
          </c:yVal>
        </c:ser>
        <c:ser>
          <c:idx val="9"/>
          <c:order val="8"/>
          <c:tx>
            <c:strRef>
              <c:f>test4_MCS5!$K$35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test4_MCS5!$K$36:$K$49</c:f>
              <c:numCache>
                <c:formatCode>General</c:formatCode>
                <c:ptCount val="14"/>
                <c:pt idx="0">
                  <c:v>0.2135</c:v>
                </c:pt>
                <c:pt idx="1">
                  <c:v>0.6421</c:v>
                </c:pt>
                <c:pt idx="2">
                  <c:v>1.2170000000000001</c:v>
                </c:pt>
                <c:pt idx="3">
                  <c:v>1.8324</c:v>
                </c:pt>
                <c:pt idx="4">
                  <c:v>2.5024000000000002</c:v>
                </c:pt>
                <c:pt idx="5">
                  <c:v>3.0836000000000001</c:v>
                </c:pt>
                <c:pt idx="6">
                  <c:v>3.3944000000000001</c:v>
                </c:pt>
                <c:pt idx="7">
                  <c:v>3.4963000000000002</c:v>
                </c:pt>
                <c:pt idx="8">
                  <c:v>3.51</c:v>
                </c:pt>
                <c:pt idx="9">
                  <c:v>3.51</c:v>
                </c:pt>
                <c:pt idx="10">
                  <c:v>3.51</c:v>
                </c:pt>
              </c:numCache>
            </c:numRef>
          </c:yVal>
        </c:ser>
        <c:ser>
          <c:idx val="10"/>
          <c:order val="9"/>
          <c:tx>
            <c:strRef>
              <c:f>test4_MCS5!$L$35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test4_MCS5!$L$36:$L$49</c:f>
              <c:numCache>
                <c:formatCode>General</c:formatCode>
                <c:ptCount val="14"/>
                <c:pt idx="4">
                  <c:v>2.5489999999999999</c:v>
                </c:pt>
                <c:pt idx="5">
                  <c:v>3.0459999999999998</c:v>
                </c:pt>
                <c:pt idx="6">
                  <c:v>3.331</c:v>
                </c:pt>
                <c:pt idx="7">
                  <c:v>3.4409999999999998</c:v>
                </c:pt>
                <c:pt idx="8">
                  <c:v>3.4950000000000001</c:v>
                </c:pt>
                <c:pt idx="9">
                  <c:v>3.5129999999999999</c:v>
                </c:pt>
              </c:numCache>
            </c:numRef>
          </c:yVal>
        </c:ser>
        <c:ser>
          <c:idx val="6"/>
          <c:order val="10"/>
          <c:tx>
            <c:strRef>
              <c:f>test4_MCS5!$M$35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test4_MCS5!$H$36:$H$49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test4_MCS5!$M$36:$M$49</c:f>
              <c:numCache>
                <c:formatCode>General</c:formatCode>
                <c:ptCount val="14"/>
                <c:pt idx="0">
                  <c:v>0.31616833349836598</c:v>
                </c:pt>
                <c:pt idx="1">
                  <c:v>0.85604752710530208</c:v>
                </c:pt>
                <c:pt idx="2">
                  <c:v>1.4372553096688001</c:v>
                </c:pt>
                <c:pt idx="3">
                  <c:v>2.0212897668201397</c:v>
                </c:pt>
                <c:pt idx="4">
                  <c:v>2.5951047081538698</c:v>
                </c:pt>
                <c:pt idx="5">
                  <c:v>3.0556352294668101</c:v>
                </c:pt>
                <c:pt idx="6">
                  <c:v>3.3491745135897801</c:v>
                </c:pt>
                <c:pt idx="7">
                  <c:v>3.4650681716916703</c:v>
                </c:pt>
                <c:pt idx="8">
                  <c:v>3.5013800683202096</c:v>
                </c:pt>
                <c:pt idx="9">
                  <c:v>3.5132005457025897</c:v>
                </c:pt>
              </c:numCache>
            </c:numRef>
          </c:yVal>
        </c:ser>
        <c:axId val="112955392"/>
        <c:axId val="112957312"/>
      </c:scatterChart>
      <c:valAx>
        <c:axId val="11295539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2957312"/>
        <c:crosses val="autoZero"/>
        <c:crossBetween val="midCat"/>
        <c:majorUnit val="2"/>
      </c:valAx>
      <c:valAx>
        <c:axId val="1129573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1295539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3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test4_MCS5!$P$35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test4_MCS5!$O$36:$O$49</c:f>
              <c:numCache>
                <c:formatCode>General</c:formatCode>
                <c:ptCount val="14"/>
                <c:pt idx="0">
                  <c:v>-12.714983708952529</c:v>
                </c:pt>
                <c:pt idx="1">
                  <c:v>-10.714983708952531</c:v>
                </c:pt>
                <c:pt idx="2">
                  <c:v>-8.7149837089525288</c:v>
                </c:pt>
                <c:pt idx="3">
                  <c:v>-6.7149837089525288</c:v>
                </c:pt>
                <c:pt idx="4">
                  <c:v>-4.7149837089525288</c:v>
                </c:pt>
                <c:pt idx="5">
                  <c:v>-2.7149837089525275</c:v>
                </c:pt>
                <c:pt idx="6">
                  <c:v>-0.7149837089525285</c:v>
                </c:pt>
                <c:pt idx="7">
                  <c:v>1.2850162910474729</c:v>
                </c:pt>
                <c:pt idx="8">
                  <c:v>3.2850162910474712</c:v>
                </c:pt>
                <c:pt idx="9">
                  <c:v>5.2850162910474712</c:v>
                </c:pt>
                <c:pt idx="10">
                  <c:v>7.2850162910474703</c:v>
                </c:pt>
              </c:numCache>
            </c:numRef>
          </c:xVal>
          <c:yVal>
            <c:numRef>
              <c:f>test4_MCS5!$P$36:$P$49</c:f>
              <c:numCache>
                <c:formatCode>General</c:formatCode>
                <c:ptCount val="14"/>
                <c:pt idx="0">
                  <c:v>9.7500000000000003E-2</c:v>
                </c:pt>
                <c:pt idx="1">
                  <c:v>0.35659999999999997</c:v>
                </c:pt>
                <c:pt idx="2">
                  <c:v>0.87580000000000002</c:v>
                </c:pt>
                <c:pt idx="3">
                  <c:v>1.4994000000000001</c:v>
                </c:pt>
                <c:pt idx="4">
                  <c:v>2.1248</c:v>
                </c:pt>
                <c:pt idx="5">
                  <c:v>2.6993</c:v>
                </c:pt>
                <c:pt idx="6">
                  <c:v>3.1709999999999998</c:v>
                </c:pt>
                <c:pt idx="7">
                  <c:v>3.4275000000000002</c:v>
                </c:pt>
                <c:pt idx="8">
                  <c:v>3.4899</c:v>
                </c:pt>
                <c:pt idx="9">
                  <c:v>3.5101</c:v>
                </c:pt>
                <c:pt idx="10">
                  <c:v>3.5135999999999998</c:v>
                </c:pt>
              </c:numCache>
            </c:numRef>
          </c:yVal>
        </c:ser>
        <c:ser>
          <c:idx val="1"/>
          <c:order val="1"/>
          <c:tx>
            <c:strRef>
              <c:f>test4_MCS5!$Q$35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test4_MCS5!$O$36:$O$49</c:f>
              <c:numCache>
                <c:formatCode>General</c:formatCode>
                <c:ptCount val="14"/>
                <c:pt idx="0">
                  <c:v>-12.714983708952529</c:v>
                </c:pt>
                <c:pt idx="1">
                  <c:v>-10.714983708952531</c:v>
                </c:pt>
                <c:pt idx="2">
                  <c:v>-8.7149837089525288</c:v>
                </c:pt>
                <c:pt idx="3">
                  <c:v>-6.7149837089525288</c:v>
                </c:pt>
                <c:pt idx="4">
                  <c:v>-4.7149837089525288</c:v>
                </c:pt>
                <c:pt idx="5">
                  <c:v>-2.7149837089525275</c:v>
                </c:pt>
                <c:pt idx="6">
                  <c:v>-0.7149837089525285</c:v>
                </c:pt>
                <c:pt idx="7">
                  <c:v>1.2850162910474729</c:v>
                </c:pt>
                <c:pt idx="8">
                  <c:v>3.2850162910474712</c:v>
                </c:pt>
                <c:pt idx="9">
                  <c:v>5.2850162910474712</c:v>
                </c:pt>
                <c:pt idx="10">
                  <c:v>7.2850162910474703</c:v>
                </c:pt>
              </c:numCache>
            </c:numRef>
          </c:xVal>
          <c:yVal>
            <c:numRef>
              <c:f>test4_MCS5!$Q$36:$Q$49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test4_MCS5!$R$35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test4_MCS5!$O$36:$O$49</c:f>
              <c:numCache>
                <c:formatCode>General</c:formatCode>
                <c:ptCount val="14"/>
                <c:pt idx="0">
                  <c:v>-12.714983708952529</c:v>
                </c:pt>
                <c:pt idx="1">
                  <c:v>-10.714983708952531</c:v>
                </c:pt>
                <c:pt idx="2">
                  <c:v>-8.7149837089525288</c:v>
                </c:pt>
                <c:pt idx="3">
                  <c:v>-6.7149837089525288</c:v>
                </c:pt>
                <c:pt idx="4">
                  <c:v>-4.7149837089525288</c:v>
                </c:pt>
                <c:pt idx="5">
                  <c:v>-2.7149837089525275</c:v>
                </c:pt>
                <c:pt idx="6">
                  <c:v>-0.7149837089525285</c:v>
                </c:pt>
                <c:pt idx="7">
                  <c:v>1.2850162910474729</c:v>
                </c:pt>
                <c:pt idx="8">
                  <c:v>3.2850162910474712</c:v>
                </c:pt>
                <c:pt idx="9">
                  <c:v>5.2850162910474712</c:v>
                </c:pt>
                <c:pt idx="10">
                  <c:v>7.2850162910474703</c:v>
                </c:pt>
              </c:numCache>
            </c:numRef>
          </c:xVal>
          <c:yVal>
            <c:numRef>
              <c:f>test4_MCS5!$R$36:$R$49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test4_MCS5!$S$35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test4_MCS5!$O$36:$O$49</c:f>
              <c:numCache>
                <c:formatCode>General</c:formatCode>
                <c:ptCount val="14"/>
                <c:pt idx="0">
                  <c:v>-12.714983708952529</c:v>
                </c:pt>
                <c:pt idx="1">
                  <c:v>-10.714983708952531</c:v>
                </c:pt>
                <c:pt idx="2">
                  <c:v>-8.7149837089525288</c:v>
                </c:pt>
                <c:pt idx="3">
                  <c:v>-6.7149837089525288</c:v>
                </c:pt>
                <c:pt idx="4">
                  <c:v>-4.7149837089525288</c:v>
                </c:pt>
                <c:pt idx="5">
                  <c:v>-2.7149837089525275</c:v>
                </c:pt>
                <c:pt idx="6">
                  <c:v>-0.7149837089525285</c:v>
                </c:pt>
                <c:pt idx="7">
                  <c:v>1.2850162910474729</c:v>
                </c:pt>
                <c:pt idx="8">
                  <c:v>3.2850162910474712</c:v>
                </c:pt>
                <c:pt idx="9">
                  <c:v>5.2850162910474712</c:v>
                </c:pt>
                <c:pt idx="10">
                  <c:v>7.2850162910474703</c:v>
                </c:pt>
              </c:numCache>
            </c:numRef>
          </c:xVal>
          <c:yVal>
            <c:numRef>
              <c:f>test4_MCS5!$S$36:$S$49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test4_MCS5!$T$35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test4_MCS5!$O$36:$O$49</c:f>
              <c:numCache>
                <c:formatCode>General</c:formatCode>
                <c:ptCount val="14"/>
                <c:pt idx="0">
                  <c:v>-12.714983708952529</c:v>
                </c:pt>
                <c:pt idx="1">
                  <c:v>-10.714983708952531</c:v>
                </c:pt>
                <c:pt idx="2">
                  <c:v>-8.7149837089525288</c:v>
                </c:pt>
                <c:pt idx="3">
                  <c:v>-6.7149837089525288</c:v>
                </c:pt>
                <c:pt idx="4">
                  <c:v>-4.7149837089525288</c:v>
                </c:pt>
                <c:pt idx="5">
                  <c:v>-2.7149837089525275</c:v>
                </c:pt>
                <c:pt idx="6">
                  <c:v>-0.7149837089525285</c:v>
                </c:pt>
                <c:pt idx="7">
                  <c:v>1.2850162910474729</c:v>
                </c:pt>
                <c:pt idx="8">
                  <c:v>3.2850162910474712</c:v>
                </c:pt>
                <c:pt idx="9">
                  <c:v>5.2850162910474712</c:v>
                </c:pt>
                <c:pt idx="10">
                  <c:v>7.2850162910474703</c:v>
                </c:pt>
              </c:numCache>
            </c:numRef>
          </c:xVal>
          <c:yVal>
            <c:numRef>
              <c:f>test4_MCS5!$T$36:$T$49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test4_MCS5!$U$35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test4_MCS5!$O$36:$O$49</c:f>
              <c:numCache>
                <c:formatCode>General</c:formatCode>
                <c:ptCount val="14"/>
                <c:pt idx="0">
                  <c:v>-12.714983708952529</c:v>
                </c:pt>
                <c:pt idx="1">
                  <c:v>-10.714983708952531</c:v>
                </c:pt>
                <c:pt idx="2">
                  <c:v>-8.7149837089525288</c:v>
                </c:pt>
                <c:pt idx="3">
                  <c:v>-6.7149837089525288</c:v>
                </c:pt>
                <c:pt idx="4">
                  <c:v>-4.7149837089525288</c:v>
                </c:pt>
                <c:pt idx="5">
                  <c:v>-2.7149837089525275</c:v>
                </c:pt>
                <c:pt idx="6">
                  <c:v>-0.7149837089525285</c:v>
                </c:pt>
                <c:pt idx="7">
                  <c:v>1.2850162910474729</c:v>
                </c:pt>
                <c:pt idx="8">
                  <c:v>3.2850162910474712</c:v>
                </c:pt>
                <c:pt idx="9">
                  <c:v>5.2850162910474712</c:v>
                </c:pt>
                <c:pt idx="10">
                  <c:v>7.2850162910474703</c:v>
                </c:pt>
              </c:numCache>
            </c:numRef>
          </c:xVal>
          <c:yVal>
            <c:numRef>
              <c:f>test4_MCS5!$U$36:$U$49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test4_MCS5!$W$35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test4_MCS5!$W$36:$W$49</c:f>
              <c:numCache>
                <c:formatCode>0.0</c:formatCode>
                <c:ptCount val="14"/>
                <c:pt idx="0">
                  <c:v>5.1386000000000001E-2</c:v>
                </c:pt>
                <c:pt idx="1">
                  <c:v>0.29338999999999998</c:v>
                </c:pt>
                <c:pt idx="2">
                  <c:v>0.93747000000000003</c:v>
                </c:pt>
                <c:pt idx="3">
                  <c:v>1.6766000000000001</c:v>
                </c:pt>
                <c:pt idx="4">
                  <c:v>2.3839999999999999</c:v>
                </c:pt>
                <c:pt idx="5">
                  <c:v>2.9754</c:v>
                </c:pt>
                <c:pt idx="6">
                  <c:v>3.3008000000000002</c:v>
                </c:pt>
                <c:pt idx="7">
                  <c:v>3.4611000000000001</c:v>
                </c:pt>
                <c:pt idx="8">
                  <c:v>3.5015000000000001</c:v>
                </c:pt>
                <c:pt idx="9">
                  <c:v>3.5095999999999998</c:v>
                </c:pt>
                <c:pt idx="10">
                  <c:v>3.5131999999999999</c:v>
                </c:pt>
              </c:numCache>
            </c:numRef>
          </c:yVal>
        </c:ser>
        <c:ser>
          <c:idx val="8"/>
          <c:order val="7"/>
          <c:tx>
            <c:strRef>
              <c:f>test4_MCS5!$X$35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test4_MCS5!$V$36:$V$49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test4_MCS5!$X$36:$X$49</c:f>
              <c:numCache>
                <c:formatCode>General</c:formatCode>
                <c:ptCount val="14"/>
                <c:pt idx="4" formatCode="0.0000_ ">
                  <c:v>2.2926000000000002</c:v>
                </c:pt>
                <c:pt idx="5" formatCode="0.0000_ ">
                  <c:v>2.8812000000000002</c:v>
                </c:pt>
                <c:pt idx="6" formatCode="0.0000_ ">
                  <c:v>3.2324999999999999</c:v>
                </c:pt>
                <c:pt idx="7" formatCode="0.0000_ ">
                  <c:v>3.4477000000000002</c:v>
                </c:pt>
                <c:pt idx="8" formatCode="0.0000_ ">
                  <c:v>3.5047999999999999</c:v>
                </c:pt>
                <c:pt idx="9" formatCode="0.0000_ ">
                  <c:v>3.5135999999999998</c:v>
                </c:pt>
                <c:pt idx="10" formatCode="0.0000_ ">
                  <c:v>3.5135999999999998</c:v>
                </c:pt>
                <c:pt idx="11" formatCode="0.0000_ ">
                  <c:v>3.5135999999999998</c:v>
                </c:pt>
              </c:numCache>
            </c:numRef>
          </c:yVal>
        </c:ser>
        <c:ser>
          <c:idx val="9"/>
          <c:order val="8"/>
          <c:tx>
            <c:strRef>
              <c:f>test4_MCS5!$Y$35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test4_MCS5!$Y$36:$Y$49</c:f>
              <c:numCache>
                <c:formatCode>General</c:formatCode>
                <c:ptCount val="14"/>
                <c:pt idx="0">
                  <c:v>0.2361</c:v>
                </c:pt>
                <c:pt idx="1">
                  <c:v>0.66339999999999999</c:v>
                </c:pt>
                <c:pt idx="2">
                  <c:v>1.2402</c:v>
                </c:pt>
                <c:pt idx="3">
                  <c:v>1.8624000000000001</c:v>
                </c:pt>
                <c:pt idx="4">
                  <c:v>2.5324</c:v>
                </c:pt>
                <c:pt idx="5">
                  <c:v>3.1135999999999999</c:v>
                </c:pt>
                <c:pt idx="6">
                  <c:v>3.4148999999999998</c:v>
                </c:pt>
                <c:pt idx="7">
                  <c:v>3.4963000000000002</c:v>
                </c:pt>
                <c:pt idx="8">
                  <c:v>3.51</c:v>
                </c:pt>
                <c:pt idx="9">
                  <c:v>3.51</c:v>
                </c:pt>
                <c:pt idx="10">
                  <c:v>3.51</c:v>
                </c:pt>
              </c:numCache>
            </c:numRef>
          </c:yVal>
        </c:ser>
        <c:ser>
          <c:idx val="10"/>
          <c:order val="9"/>
          <c:tx>
            <c:strRef>
              <c:f>test4_MCS5!$Z$35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test4_MCS5!$Z$36:$Z$49</c:f>
              <c:numCache>
                <c:formatCode>General</c:formatCode>
                <c:ptCount val="14"/>
                <c:pt idx="4">
                  <c:v>2.4319999999999999</c:v>
                </c:pt>
                <c:pt idx="5">
                  <c:v>2.9860000000000002</c:v>
                </c:pt>
                <c:pt idx="6">
                  <c:v>3.2959999999999998</c:v>
                </c:pt>
                <c:pt idx="7">
                  <c:v>3.4279999999999999</c:v>
                </c:pt>
                <c:pt idx="8">
                  <c:v>3.464</c:v>
                </c:pt>
                <c:pt idx="9">
                  <c:v>3.4820000000000002</c:v>
                </c:pt>
              </c:numCache>
            </c:numRef>
          </c:yVal>
        </c:ser>
        <c:ser>
          <c:idx val="6"/>
          <c:order val="10"/>
          <c:tx>
            <c:strRef>
              <c:f>test4_MCS5!$AA$35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test4_MCS5!$V$36:$V$49</c:f>
              <c:numCache>
                <c:formatCode>General</c:formatCode>
                <c:ptCount val="14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test4_MCS5!$AA$36:$AA$49</c:f>
              <c:numCache>
                <c:formatCode>General</c:formatCode>
                <c:ptCount val="14"/>
                <c:pt idx="0">
                  <c:v>0.31268775409023297</c:v>
                </c:pt>
                <c:pt idx="1">
                  <c:v>0.83125976533491808</c:v>
                </c:pt>
                <c:pt idx="2">
                  <c:v>1.42638348433091</c:v>
                </c:pt>
                <c:pt idx="3">
                  <c:v>2.0315092826377499</c:v>
                </c:pt>
                <c:pt idx="4">
                  <c:v>2.6266330016337402</c:v>
                </c:pt>
                <c:pt idx="5">
                  <c:v>3.08455428486559</c:v>
                </c:pt>
                <c:pt idx="6">
                  <c:v>3.35700222783306</c:v>
                </c:pt>
                <c:pt idx="7">
                  <c:v>3.4752876875092804</c:v>
                </c:pt>
                <c:pt idx="8">
                  <c:v>3.5052939254418503</c:v>
                </c:pt>
                <c:pt idx="9">
                  <c:v>3.5132005457025897</c:v>
                </c:pt>
              </c:numCache>
            </c:numRef>
          </c:yVal>
        </c:ser>
        <c:axId val="113042944"/>
        <c:axId val="113044864"/>
      </c:scatterChart>
      <c:valAx>
        <c:axId val="11304294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3044864"/>
        <c:crosses val="autoZero"/>
        <c:crossBetween val="midCat"/>
        <c:majorUnit val="2"/>
      </c:valAx>
      <c:valAx>
        <c:axId val="1130448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304294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251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test4_MCS8!$B$36:$B$49</c:f>
              <c:numCache>
                <c:formatCode>General</c:formatCode>
                <c:ptCount val="14"/>
                <c:pt idx="0">
                  <c:v>1.5622</c:v>
                </c:pt>
                <c:pt idx="1">
                  <c:v>2.3927999999999998</c:v>
                </c:pt>
                <c:pt idx="2">
                  <c:v>3.1621000000000001</c:v>
                </c:pt>
                <c:pt idx="3">
                  <c:v>3.9620000000000002</c:v>
                </c:pt>
                <c:pt idx="4">
                  <c:v>4.6685999999999996</c:v>
                </c:pt>
                <c:pt idx="5">
                  <c:v>5.2567000000000004</c:v>
                </c:pt>
                <c:pt idx="6">
                  <c:v>5.4950000000000001</c:v>
                </c:pt>
                <c:pt idx="7">
                  <c:v>5.5479000000000003</c:v>
                </c:pt>
                <c:pt idx="8">
                  <c:v>5.5659999999999998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test4_MCS8!$C$35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test4_MCS8!$C$36:$C$49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test4_MCS8!$D$35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test4_MCS8!$E$35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test4_MCS8!$F$35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test4_MCS8!$G$35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test4_MCS8!$I$35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test4_MCS8!$I$36:$I$49</c:f>
              <c:numCache>
                <c:formatCode>0.0</c:formatCode>
                <c:ptCount val="14"/>
                <c:pt idx="0">
                  <c:v>0.70899000000000001</c:v>
                </c:pt>
                <c:pt idx="1">
                  <c:v>1.4455</c:v>
                </c:pt>
                <c:pt idx="2">
                  <c:v>2.2803</c:v>
                </c:pt>
                <c:pt idx="3">
                  <c:v>3.1648999999999998</c:v>
                </c:pt>
                <c:pt idx="4">
                  <c:v>4.1073000000000004</c:v>
                </c:pt>
                <c:pt idx="5">
                  <c:v>4.8719999999999999</c:v>
                </c:pt>
                <c:pt idx="6">
                  <c:v>5.2938999999999998</c:v>
                </c:pt>
                <c:pt idx="7">
                  <c:v>5.4988000000000001</c:v>
                </c:pt>
                <c:pt idx="8">
                  <c:v>5.5537999999999998</c:v>
                </c:pt>
                <c:pt idx="9">
                  <c:v>5.5667</c:v>
                </c:pt>
                <c:pt idx="10">
                  <c:v>5.5736999999999997</c:v>
                </c:pt>
              </c:numCache>
            </c:numRef>
          </c:yVal>
        </c:ser>
        <c:ser>
          <c:idx val="8"/>
          <c:order val="7"/>
          <c:tx>
            <c:strRef>
              <c:f>test4_MCS8!$J$35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test4_MCS8!$J$36:$J$49</c:f>
              <c:numCache>
                <c:formatCode>General</c:formatCode>
                <c:ptCount val="14"/>
                <c:pt idx="2" formatCode="0.0000_ ">
                  <c:v>2.0764999999999998</c:v>
                </c:pt>
                <c:pt idx="3" formatCode="0.0000_ ">
                  <c:v>2.9683999999999999</c:v>
                </c:pt>
                <c:pt idx="4" formatCode="0.0000_ ">
                  <c:v>3.8742000000000001</c:v>
                </c:pt>
                <c:pt idx="5" formatCode="0.0000_ ">
                  <c:v>4.5152999999999999</c:v>
                </c:pt>
                <c:pt idx="6" formatCode="0.0000_ ">
                  <c:v>5.1006</c:v>
                </c:pt>
                <c:pt idx="7" formatCode="0.0000_ ">
                  <c:v>5.5046999999999997</c:v>
                </c:pt>
                <c:pt idx="8" formatCode="0.0000_ ">
                  <c:v>5.5534999999999997</c:v>
                </c:pt>
                <c:pt idx="9" formatCode="0.0000_ ">
                  <c:v>5.5743999999999998</c:v>
                </c:pt>
              </c:numCache>
            </c:numRef>
          </c:yVal>
        </c:ser>
        <c:ser>
          <c:idx val="9"/>
          <c:order val="8"/>
          <c:tx>
            <c:strRef>
              <c:f>test4_MCS8!$K$35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test4_MCS8!$K$36:$K$49</c:f>
              <c:numCache>
                <c:formatCode>General</c:formatCode>
                <c:ptCount val="14"/>
                <c:pt idx="0">
                  <c:v>0.98880000000000001</c:v>
                </c:pt>
                <c:pt idx="1">
                  <c:v>1.7746</c:v>
                </c:pt>
                <c:pt idx="2">
                  <c:v>2.5082</c:v>
                </c:pt>
                <c:pt idx="3">
                  <c:v>3.2948</c:v>
                </c:pt>
                <c:pt idx="4">
                  <c:v>4.2248000000000001</c:v>
                </c:pt>
                <c:pt idx="5">
                  <c:v>5.0152999999999999</c:v>
                </c:pt>
                <c:pt idx="6">
                  <c:v>5.4101999999999997</c:v>
                </c:pt>
                <c:pt idx="7">
                  <c:v>5.5495000000000001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10"/>
          <c:order val="9"/>
          <c:tx>
            <c:strRef>
              <c:f>test4_MCS8!$L$35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test4_MCS8!$L$36:$L$49</c:f>
              <c:numCache>
                <c:formatCode>General</c:formatCode>
                <c:ptCount val="14"/>
                <c:pt idx="2">
                  <c:v>2.6240000000000001</c:v>
                </c:pt>
                <c:pt idx="3">
                  <c:v>3.512</c:v>
                </c:pt>
                <c:pt idx="4">
                  <c:v>4.3220000000000001</c:v>
                </c:pt>
                <c:pt idx="5">
                  <c:v>4.9569999999999999</c:v>
                </c:pt>
                <c:pt idx="6">
                  <c:v>5.33</c:v>
                </c:pt>
                <c:pt idx="7">
                  <c:v>5.4749999999999996</c:v>
                </c:pt>
                <c:pt idx="8">
                  <c:v>5.5449999999999999</c:v>
                </c:pt>
              </c:numCache>
            </c:numRef>
          </c:yVal>
        </c:ser>
        <c:ser>
          <c:idx val="6"/>
          <c:order val="10"/>
          <c:tx>
            <c:strRef>
              <c:f>test4_MCS8!$M$35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test4_MCS8!$M$36:$M$49</c:f>
              <c:numCache>
                <c:formatCode>General</c:formatCode>
                <c:ptCount val="14"/>
                <c:pt idx="0">
                  <c:v>1.3074271003515001</c:v>
                </c:pt>
                <c:pt idx="1">
                  <c:v>2.0494523491261898</c:v>
                </c:pt>
                <c:pt idx="2">
                  <c:v>2.79492727362741</c:v>
                </c:pt>
                <c:pt idx="3">
                  <c:v>3.5886976582999202</c:v>
                </c:pt>
                <c:pt idx="4">
                  <c:v>4.4052359027674601</c:v>
                </c:pt>
                <c:pt idx="5">
                  <c:v>5.0158285063617001</c:v>
                </c:pt>
                <c:pt idx="6">
                  <c:v>5.3752847170652007</c:v>
                </c:pt>
                <c:pt idx="7">
                  <c:v>5.5115469082627895</c:v>
                </c:pt>
              </c:numCache>
            </c:numRef>
          </c:yVal>
        </c:ser>
        <c:axId val="113909120"/>
        <c:axId val="113927680"/>
      </c:scatterChart>
      <c:valAx>
        <c:axId val="1139091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3927680"/>
        <c:crosses val="autoZero"/>
        <c:crossBetween val="midCat"/>
        <c:majorUnit val="2"/>
      </c:valAx>
      <c:valAx>
        <c:axId val="1139276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139091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3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test4_MCS8!$P$35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test4_MCS8!$O$36:$O$49</c:f>
              <c:numCache>
                <c:formatCode>General</c:formatCode>
                <c:ptCount val="14"/>
                <c:pt idx="0">
                  <c:v>-6.6149837089525283</c:v>
                </c:pt>
                <c:pt idx="1">
                  <c:v>-4.6149837089525283</c:v>
                </c:pt>
                <c:pt idx="2">
                  <c:v>-2.6149837089525274</c:v>
                </c:pt>
                <c:pt idx="3">
                  <c:v>-0.61498370895252852</c:v>
                </c:pt>
                <c:pt idx="4">
                  <c:v>1.3850162910474728</c:v>
                </c:pt>
                <c:pt idx="5">
                  <c:v>3.3850162910474713</c:v>
                </c:pt>
                <c:pt idx="6">
                  <c:v>5.3850162910474717</c:v>
                </c:pt>
                <c:pt idx="7">
                  <c:v>7.3850162910474708</c:v>
                </c:pt>
                <c:pt idx="8">
                  <c:v>9.3850162910474744</c:v>
                </c:pt>
                <c:pt idx="9">
                  <c:v>11.385016291047474</c:v>
                </c:pt>
                <c:pt idx="10">
                  <c:v>13.385016291047471</c:v>
                </c:pt>
              </c:numCache>
            </c:numRef>
          </c:xVal>
          <c:yVal>
            <c:numRef>
              <c:f>test4_MCS8!$P$36:$P$49</c:f>
              <c:numCache>
                <c:formatCode>General</c:formatCode>
                <c:ptCount val="14"/>
                <c:pt idx="0">
                  <c:v>1.3225</c:v>
                </c:pt>
                <c:pt idx="1">
                  <c:v>2.1629</c:v>
                </c:pt>
                <c:pt idx="2">
                  <c:v>2.9725999999999999</c:v>
                </c:pt>
                <c:pt idx="3">
                  <c:v>3.8226</c:v>
                </c:pt>
                <c:pt idx="4">
                  <c:v>4.5696000000000003</c:v>
                </c:pt>
                <c:pt idx="5">
                  <c:v>5.1939000000000002</c:v>
                </c:pt>
                <c:pt idx="6">
                  <c:v>5.4741</c:v>
                </c:pt>
                <c:pt idx="7">
                  <c:v>5.5465</c:v>
                </c:pt>
                <c:pt idx="8">
                  <c:v>5.5659999999999998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test4_MCS8!$Q$35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test4_MCS8!$O$36:$O$49</c:f>
              <c:numCache>
                <c:formatCode>General</c:formatCode>
                <c:ptCount val="14"/>
                <c:pt idx="0">
                  <c:v>-6.6149837089525283</c:v>
                </c:pt>
                <c:pt idx="1">
                  <c:v>-4.6149837089525283</c:v>
                </c:pt>
                <c:pt idx="2">
                  <c:v>-2.6149837089525274</c:v>
                </c:pt>
                <c:pt idx="3">
                  <c:v>-0.61498370895252852</c:v>
                </c:pt>
                <c:pt idx="4">
                  <c:v>1.3850162910474728</c:v>
                </c:pt>
                <c:pt idx="5">
                  <c:v>3.3850162910474713</c:v>
                </c:pt>
                <c:pt idx="6">
                  <c:v>5.3850162910474717</c:v>
                </c:pt>
                <c:pt idx="7">
                  <c:v>7.3850162910474708</c:v>
                </c:pt>
                <c:pt idx="8">
                  <c:v>9.3850162910474744</c:v>
                </c:pt>
                <c:pt idx="9">
                  <c:v>11.385016291047474</c:v>
                </c:pt>
                <c:pt idx="10">
                  <c:v>13.385016291047471</c:v>
                </c:pt>
              </c:numCache>
            </c:numRef>
          </c:xVal>
          <c:yVal>
            <c:numRef>
              <c:f>test4_MCS8!$Q$36:$Q$49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test4_MCS8!$R$35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test4_MCS8!$O$36:$O$49</c:f>
              <c:numCache>
                <c:formatCode>General</c:formatCode>
                <c:ptCount val="14"/>
                <c:pt idx="0">
                  <c:v>-6.6149837089525283</c:v>
                </c:pt>
                <c:pt idx="1">
                  <c:v>-4.6149837089525283</c:v>
                </c:pt>
                <c:pt idx="2">
                  <c:v>-2.6149837089525274</c:v>
                </c:pt>
                <c:pt idx="3">
                  <c:v>-0.61498370895252852</c:v>
                </c:pt>
                <c:pt idx="4">
                  <c:v>1.3850162910474728</c:v>
                </c:pt>
                <c:pt idx="5">
                  <c:v>3.3850162910474713</c:v>
                </c:pt>
                <c:pt idx="6">
                  <c:v>5.3850162910474717</c:v>
                </c:pt>
                <c:pt idx="7">
                  <c:v>7.3850162910474708</c:v>
                </c:pt>
                <c:pt idx="8">
                  <c:v>9.3850162910474744</c:v>
                </c:pt>
                <c:pt idx="9">
                  <c:v>11.385016291047474</c:v>
                </c:pt>
                <c:pt idx="10">
                  <c:v>13.385016291047471</c:v>
                </c:pt>
              </c:numCache>
            </c:numRef>
          </c:xVal>
          <c:yVal>
            <c:numRef>
              <c:f>test4_MCS8!$R$36:$R$49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test4_MCS8!$S$35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test4_MCS8!$O$36:$O$49</c:f>
              <c:numCache>
                <c:formatCode>General</c:formatCode>
                <c:ptCount val="14"/>
                <c:pt idx="0">
                  <c:v>-6.6149837089525283</c:v>
                </c:pt>
                <c:pt idx="1">
                  <c:v>-4.6149837089525283</c:v>
                </c:pt>
                <c:pt idx="2">
                  <c:v>-2.6149837089525274</c:v>
                </c:pt>
                <c:pt idx="3">
                  <c:v>-0.61498370895252852</c:v>
                </c:pt>
                <c:pt idx="4">
                  <c:v>1.3850162910474728</c:v>
                </c:pt>
                <c:pt idx="5">
                  <c:v>3.3850162910474713</c:v>
                </c:pt>
                <c:pt idx="6">
                  <c:v>5.3850162910474717</c:v>
                </c:pt>
                <c:pt idx="7">
                  <c:v>7.3850162910474708</c:v>
                </c:pt>
                <c:pt idx="8">
                  <c:v>9.3850162910474744</c:v>
                </c:pt>
                <c:pt idx="9">
                  <c:v>11.385016291047474</c:v>
                </c:pt>
                <c:pt idx="10">
                  <c:v>13.385016291047471</c:v>
                </c:pt>
              </c:numCache>
            </c:numRef>
          </c:xVal>
          <c:yVal>
            <c:numRef>
              <c:f>test4_MCS8!$S$36:$S$49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test4_MCS8!$T$35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test4_MCS8!$O$36:$O$49</c:f>
              <c:numCache>
                <c:formatCode>General</c:formatCode>
                <c:ptCount val="14"/>
                <c:pt idx="0">
                  <c:v>-6.6149837089525283</c:v>
                </c:pt>
                <c:pt idx="1">
                  <c:v>-4.6149837089525283</c:v>
                </c:pt>
                <c:pt idx="2">
                  <c:v>-2.6149837089525274</c:v>
                </c:pt>
                <c:pt idx="3">
                  <c:v>-0.61498370895252852</c:v>
                </c:pt>
                <c:pt idx="4">
                  <c:v>1.3850162910474728</c:v>
                </c:pt>
                <c:pt idx="5">
                  <c:v>3.3850162910474713</c:v>
                </c:pt>
                <c:pt idx="6">
                  <c:v>5.3850162910474717</c:v>
                </c:pt>
                <c:pt idx="7">
                  <c:v>7.3850162910474708</c:v>
                </c:pt>
                <c:pt idx="8">
                  <c:v>9.3850162910474744</c:v>
                </c:pt>
                <c:pt idx="9">
                  <c:v>11.385016291047474</c:v>
                </c:pt>
                <c:pt idx="10">
                  <c:v>13.385016291047471</c:v>
                </c:pt>
              </c:numCache>
            </c:numRef>
          </c:xVal>
          <c:yVal>
            <c:numRef>
              <c:f>test4_MCS8!$T$36:$T$49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test4_MCS8!$U$35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test4_MCS8!$O$36:$O$49</c:f>
              <c:numCache>
                <c:formatCode>General</c:formatCode>
                <c:ptCount val="14"/>
                <c:pt idx="0">
                  <c:v>-6.6149837089525283</c:v>
                </c:pt>
                <c:pt idx="1">
                  <c:v>-4.6149837089525283</c:v>
                </c:pt>
                <c:pt idx="2">
                  <c:v>-2.6149837089525274</c:v>
                </c:pt>
                <c:pt idx="3">
                  <c:v>-0.61498370895252852</c:v>
                </c:pt>
                <c:pt idx="4">
                  <c:v>1.3850162910474728</c:v>
                </c:pt>
                <c:pt idx="5">
                  <c:v>3.3850162910474713</c:v>
                </c:pt>
                <c:pt idx="6">
                  <c:v>5.3850162910474717</c:v>
                </c:pt>
                <c:pt idx="7">
                  <c:v>7.3850162910474708</c:v>
                </c:pt>
                <c:pt idx="8">
                  <c:v>9.3850162910474744</c:v>
                </c:pt>
                <c:pt idx="9">
                  <c:v>11.385016291047474</c:v>
                </c:pt>
                <c:pt idx="10">
                  <c:v>13.385016291047471</c:v>
                </c:pt>
              </c:numCache>
            </c:numRef>
          </c:xVal>
          <c:yVal>
            <c:numRef>
              <c:f>test4_MCS8!$U$36:$U$49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test4_MCS8!$W$35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test4_MCS8!$W$36:$W$49</c:f>
              <c:numCache>
                <c:formatCode>0.0</c:formatCode>
                <c:ptCount val="14"/>
                <c:pt idx="0">
                  <c:v>0.75951000000000002</c:v>
                </c:pt>
                <c:pt idx="1">
                  <c:v>1.5126999999999999</c:v>
                </c:pt>
                <c:pt idx="2">
                  <c:v>2.3740000000000001</c:v>
                </c:pt>
                <c:pt idx="3">
                  <c:v>3.2736000000000001</c:v>
                </c:pt>
                <c:pt idx="4">
                  <c:v>4.1814999999999998</c:v>
                </c:pt>
                <c:pt idx="5">
                  <c:v>4.9145000000000003</c:v>
                </c:pt>
                <c:pt idx="6">
                  <c:v>5.3346999999999998</c:v>
                </c:pt>
                <c:pt idx="7">
                  <c:v>5.5033000000000003</c:v>
                </c:pt>
                <c:pt idx="8">
                  <c:v>5.5559000000000003</c:v>
                </c:pt>
                <c:pt idx="9">
                  <c:v>5.5701999999999998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7"/>
          <c:tx>
            <c:strRef>
              <c:f>test4_MCS8!$X$35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test4_MCS8!$V$36:$V$49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test4_MCS8!$X$36:$X$49</c:f>
              <c:numCache>
                <c:formatCode>General</c:formatCode>
                <c:ptCount val="14"/>
                <c:pt idx="2" formatCode="0.0000_ ">
                  <c:v>2.4597000000000002</c:v>
                </c:pt>
                <c:pt idx="3" formatCode="0.0000_ ">
                  <c:v>3.2262</c:v>
                </c:pt>
                <c:pt idx="4" formatCode="0.0000_ ">
                  <c:v>4.0972</c:v>
                </c:pt>
                <c:pt idx="5" formatCode="0.0000_ ">
                  <c:v>4.6685999999999996</c:v>
                </c:pt>
                <c:pt idx="6" formatCode="0.0000_ ">
                  <c:v>5.1912000000000003</c:v>
                </c:pt>
                <c:pt idx="7" formatCode="0.0000_ ">
                  <c:v>5.5255999999999998</c:v>
                </c:pt>
                <c:pt idx="8" formatCode="0.0000_ ">
                  <c:v>5.5465</c:v>
                </c:pt>
                <c:pt idx="9" formatCode="0.0000_ ">
                  <c:v>5.55</c:v>
                </c:pt>
              </c:numCache>
            </c:numRef>
          </c:yVal>
        </c:ser>
        <c:ser>
          <c:idx val="9"/>
          <c:order val="8"/>
          <c:tx>
            <c:strRef>
              <c:f>test4_MCS8!$Y$35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test4_MCS8!$Y$36:$Y$49</c:f>
              <c:numCache>
                <c:formatCode>General</c:formatCode>
                <c:ptCount val="14"/>
                <c:pt idx="0">
                  <c:v>1.0094000000000001</c:v>
                </c:pt>
                <c:pt idx="1">
                  <c:v>1.8213999999999999</c:v>
                </c:pt>
                <c:pt idx="2">
                  <c:v>2.5451000000000001</c:v>
                </c:pt>
                <c:pt idx="3">
                  <c:v>3.3407</c:v>
                </c:pt>
                <c:pt idx="4">
                  <c:v>4.2984999999999998</c:v>
                </c:pt>
                <c:pt idx="5">
                  <c:v>5.0658000000000003</c:v>
                </c:pt>
                <c:pt idx="6">
                  <c:v>5.4339000000000004</c:v>
                </c:pt>
                <c:pt idx="7">
                  <c:v>5.5563000000000002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10"/>
          <c:order val="9"/>
          <c:tx>
            <c:strRef>
              <c:f>test4_MCS8!$Z$35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test4_MCS8!$Z$36:$Z$49</c:f>
              <c:numCache>
                <c:formatCode>General</c:formatCode>
                <c:ptCount val="14"/>
                <c:pt idx="2">
                  <c:v>2.4700000000000002</c:v>
                </c:pt>
                <c:pt idx="3">
                  <c:v>3.367</c:v>
                </c:pt>
                <c:pt idx="4">
                  <c:v>4.12</c:v>
                </c:pt>
                <c:pt idx="5">
                  <c:v>4.8719999999999999</c:v>
                </c:pt>
                <c:pt idx="6">
                  <c:v>5.23</c:v>
                </c:pt>
                <c:pt idx="7">
                  <c:v>5.375</c:v>
                </c:pt>
                <c:pt idx="8">
                  <c:v>5.5330000000000004</c:v>
                </c:pt>
              </c:numCache>
            </c:numRef>
          </c:yVal>
        </c:ser>
        <c:ser>
          <c:idx val="6"/>
          <c:order val="10"/>
          <c:tx>
            <c:strRef>
              <c:f>test4_MCS8!$AA$35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test4_MCS8!$V$36:$V$49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test4_MCS8!$AA$36:$AA$49</c:f>
              <c:numCache>
                <c:formatCode>General</c:formatCode>
                <c:ptCount val="14"/>
                <c:pt idx="0">
                  <c:v>1.3060472300608899</c:v>
                </c:pt>
                <c:pt idx="1">
                  <c:v>2.0974028417248403</c:v>
                </c:pt>
                <c:pt idx="2">
                  <c:v>2.84770731224318</c:v>
                </c:pt>
                <c:pt idx="3">
                  <c:v>3.6459622753601701</c:v>
                </c:pt>
                <c:pt idx="4">
                  <c:v>4.4711247091440196</c:v>
                </c:pt>
                <c:pt idx="5">
                  <c:v>5.0648139016783</c:v>
                </c:pt>
                <c:pt idx="6">
                  <c:v>5.3939129659884202</c:v>
                </c:pt>
                <c:pt idx="7">
                  <c:v>5.5184462597158301</c:v>
                </c:pt>
              </c:numCache>
            </c:numRef>
          </c:yVal>
        </c:ser>
        <c:axId val="114402432"/>
        <c:axId val="114404352"/>
      </c:scatterChart>
      <c:valAx>
        <c:axId val="11440243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4404352"/>
        <c:crosses val="autoZero"/>
        <c:crossBetween val="midCat"/>
        <c:majorUnit val="2"/>
      </c:valAx>
      <c:valAx>
        <c:axId val="1144043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144024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251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test5_MCS8!$A$36:$A$49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test5_MCS8!$B$36:$B$49</c:f>
              <c:numCache>
                <c:formatCode>General</c:formatCode>
                <c:ptCount val="14"/>
                <c:pt idx="3">
                  <c:v>0.26619999999999999</c:v>
                </c:pt>
                <c:pt idx="4">
                  <c:v>0.95320000000000005</c:v>
                </c:pt>
                <c:pt idx="5">
                  <c:v>1.8242</c:v>
                </c:pt>
                <c:pt idx="6">
                  <c:v>2.5655999999999999</c:v>
                </c:pt>
                <c:pt idx="7">
                  <c:v>3.2317999999999998</c:v>
                </c:pt>
                <c:pt idx="8">
                  <c:v>3.9174000000000002</c:v>
                </c:pt>
                <c:pt idx="9">
                  <c:v>4.6435000000000004</c:v>
                </c:pt>
                <c:pt idx="10">
                  <c:v>5.1744000000000003</c:v>
                </c:pt>
                <c:pt idx="11">
                  <c:v>5.4309000000000003</c:v>
                </c:pt>
                <c:pt idx="12">
                  <c:v>5.5354000000000001</c:v>
                </c:pt>
                <c:pt idx="13">
                  <c:v>5.5659999999999998</c:v>
                </c:pt>
              </c:numCache>
            </c:numRef>
          </c:yVal>
        </c:ser>
        <c:ser>
          <c:idx val="1"/>
          <c:order val="1"/>
          <c:tx>
            <c:strRef>
              <c:f>test5_MCS8!$C$35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test5_MCS8!$A$36:$A$49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test5_MCS8!$C$36:$C$49</c:f>
              <c:numCache>
                <c:formatCode>General</c:formatCode>
                <c:ptCount val="14"/>
                <c:pt idx="3">
                  <c:v>0.26900000000000002</c:v>
                </c:pt>
                <c:pt idx="4">
                  <c:v>0.95599999999999996</c:v>
                </c:pt>
                <c:pt idx="5">
                  <c:v>1.8242</c:v>
                </c:pt>
                <c:pt idx="6">
                  <c:v>2.5655999999999999</c:v>
                </c:pt>
                <c:pt idx="7">
                  <c:v>3.2303999999999999</c:v>
                </c:pt>
                <c:pt idx="8">
                  <c:v>3.9174000000000002</c:v>
                </c:pt>
                <c:pt idx="9">
                  <c:v>4.6435000000000004</c:v>
                </c:pt>
                <c:pt idx="10">
                  <c:v>5.1744000000000003</c:v>
                </c:pt>
                <c:pt idx="11">
                  <c:v>5.4309000000000003</c:v>
                </c:pt>
                <c:pt idx="12">
                  <c:v>5.5354000000000001</c:v>
                </c:pt>
                <c:pt idx="13">
                  <c:v>5.5659999999999998</c:v>
                </c:pt>
              </c:numCache>
            </c:numRef>
          </c:yVal>
        </c:ser>
        <c:ser>
          <c:idx val="2"/>
          <c:order val="2"/>
          <c:tx>
            <c:strRef>
              <c:f>test5_MCS8!$D$35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test5_MCS8!$E$35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test5_MCS8!$F$35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test5_MCS8!$G$35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test5_MCS8!$A$36:$A$49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test5_MCS8!$I$35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test5_MCS8!$I$36:$I$49</c:f>
              <c:numCache>
                <c:formatCode>0.0</c:formatCode>
                <c:ptCount val="14"/>
                <c:pt idx="1">
                  <c:v>2.8569000000000001E-2</c:v>
                </c:pt>
                <c:pt idx="2">
                  <c:v>0.23552000000000001</c:v>
                </c:pt>
                <c:pt idx="3">
                  <c:v>0.82013000000000003</c:v>
                </c:pt>
                <c:pt idx="4">
                  <c:v>1.6382000000000001</c:v>
                </c:pt>
                <c:pt idx="5">
                  <c:v>2.4611000000000001</c:v>
                </c:pt>
                <c:pt idx="6">
                  <c:v>3.1892999999999998</c:v>
                </c:pt>
                <c:pt idx="7">
                  <c:v>3.9584999999999999</c:v>
                </c:pt>
                <c:pt idx="8">
                  <c:v>4.6364999999999998</c:v>
                </c:pt>
                <c:pt idx="9">
                  <c:v>5.1604999999999999</c:v>
                </c:pt>
                <c:pt idx="10">
                  <c:v>5.4238999999999997</c:v>
                </c:pt>
                <c:pt idx="11">
                  <c:v>5.5270000000000001</c:v>
                </c:pt>
              </c:numCache>
            </c:numRef>
          </c:yVal>
        </c:ser>
        <c:ser>
          <c:idx val="8"/>
          <c:order val="7"/>
          <c:tx>
            <c:strRef>
              <c:f>test5_MCS8!$J$35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test5_MCS8!$J$36:$J$49</c:f>
              <c:numCache>
                <c:formatCode>0.0000_ </c:formatCode>
                <c:ptCount val="14"/>
                <c:pt idx="1">
                  <c:v>0.1115</c:v>
                </c:pt>
                <c:pt idx="2">
                  <c:v>0.50870000000000004</c:v>
                </c:pt>
                <c:pt idx="3">
                  <c:v>1.3204</c:v>
                </c:pt>
                <c:pt idx="4">
                  <c:v>2.0276999999999998</c:v>
                </c:pt>
                <c:pt idx="5">
                  <c:v>2.7035999999999998</c:v>
                </c:pt>
                <c:pt idx="6">
                  <c:v>3.5084</c:v>
                </c:pt>
                <c:pt idx="7">
                  <c:v>4.2713999999999999</c:v>
                </c:pt>
                <c:pt idx="8">
                  <c:v>4.8532000000000002</c:v>
                </c:pt>
                <c:pt idx="9">
                  <c:v>5.2747999999999999</c:v>
                </c:pt>
                <c:pt idx="10">
                  <c:v>5.4553000000000003</c:v>
                </c:pt>
              </c:numCache>
            </c:numRef>
          </c:yVal>
        </c:ser>
        <c:ser>
          <c:idx val="9"/>
          <c:order val="8"/>
          <c:tx>
            <c:strRef>
              <c:f>test5_MCS8!$K$35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test5_MCS8!$K$36:$K$49</c:f>
              <c:numCache>
                <c:formatCode>General</c:formatCode>
                <c:ptCount val="14"/>
                <c:pt idx="1">
                  <c:v>0.35189999999999999</c:v>
                </c:pt>
                <c:pt idx="2">
                  <c:v>0.87690000000000001</c:v>
                </c:pt>
                <c:pt idx="3">
                  <c:v>1.4870000000000001</c:v>
                </c:pt>
                <c:pt idx="4">
                  <c:v>2.2240000000000002</c:v>
                </c:pt>
                <c:pt idx="5">
                  <c:v>2.9510000000000001</c:v>
                </c:pt>
                <c:pt idx="6">
                  <c:v>3.726</c:v>
                </c:pt>
                <c:pt idx="7">
                  <c:v>4.4359999999999999</c:v>
                </c:pt>
                <c:pt idx="8">
                  <c:v>4.8920000000000003</c:v>
                </c:pt>
                <c:pt idx="9">
                  <c:v>5.306</c:v>
                </c:pt>
              </c:numCache>
            </c:numRef>
          </c:yVal>
        </c:ser>
        <c:ser>
          <c:idx val="10"/>
          <c:order val="9"/>
          <c:tx>
            <c:strRef>
              <c:f>test5_MCS8!$L$35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test5_MCS8!$L$36:$L$49</c:f>
              <c:numCache>
                <c:formatCode>General</c:formatCode>
                <c:ptCount val="14"/>
                <c:pt idx="1">
                  <c:v>0.46191157978117703</c:v>
                </c:pt>
                <c:pt idx="2">
                  <c:v>1.0959619783157599</c:v>
                </c:pt>
                <c:pt idx="3">
                  <c:v>1.7934864102183301</c:v>
                </c:pt>
                <c:pt idx="4">
                  <c:v>2.4185676518639498</c:v>
                </c:pt>
                <c:pt idx="5">
                  <c:v>3.0412341205010196</c:v>
                </c:pt>
                <c:pt idx="6">
                  <c:v>3.63871795633447</c:v>
                </c:pt>
                <c:pt idx="7">
                  <c:v>4.2165386405267604</c:v>
                </c:pt>
                <c:pt idx="8">
                  <c:v>4.7974640328729201</c:v>
                </c:pt>
                <c:pt idx="9">
                  <c:v>5.19762641714936</c:v>
                </c:pt>
                <c:pt idx="10">
                  <c:v>5.4028821228773705</c:v>
                </c:pt>
              </c:numCache>
            </c:numRef>
          </c:yVal>
        </c:ser>
        <c:ser>
          <c:idx val="6"/>
          <c:order val="10"/>
          <c:tx>
            <c:strRef>
              <c:f>test5_MCS8!$M$35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test5_MCS8!$H$36:$H$49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test5_MCS8!$M$36:$M$49</c:f>
              <c:numCache>
                <c:formatCode>General</c:formatCode>
                <c:ptCount val="14"/>
              </c:numCache>
            </c:numRef>
          </c:yVal>
        </c:ser>
        <c:axId val="129788928"/>
        <c:axId val="129811584"/>
      </c:scatterChart>
      <c:valAx>
        <c:axId val="12978892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29811584"/>
        <c:crosses val="autoZero"/>
        <c:crossBetween val="midCat"/>
        <c:majorUnit val="2"/>
      </c:valAx>
      <c:valAx>
        <c:axId val="12981158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2978892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3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test5_MCS8!$P$35</c:f>
              <c:strCache>
                <c:ptCount val="1"/>
                <c:pt idx="0">
                  <c:v>MTK TM9 50%</c:v>
                </c:pt>
              </c:strCache>
            </c:strRef>
          </c:tx>
          <c:xVal>
            <c:numRef>
              <c:f>test5_MCS8!$O$36:$O$49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test5_MCS8!$P$36:$P$49</c:f>
              <c:numCache>
                <c:formatCode>General</c:formatCode>
                <c:ptCount val="14"/>
                <c:pt idx="3">
                  <c:v>1.3685</c:v>
                </c:pt>
                <c:pt idx="4">
                  <c:v>2.1335999999999999</c:v>
                </c:pt>
                <c:pt idx="5">
                  <c:v>2.7719</c:v>
                </c:pt>
                <c:pt idx="6">
                  <c:v>3.4380000000000002</c:v>
                </c:pt>
                <c:pt idx="7">
                  <c:v>4.0735000000000001</c:v>
                </c:pt>
                <c:pt idx="8">
                  <c:v>4.7061999999999999</c:v>
                </c:pt>
                <c:pt idx="9">
                  <c:v>5.1437999999999997</c:v>
                </c:pt>
                <c:pt idx="10">
                  <c:v>5.3974000000000002</c:v>
                </c:pt>
                <c:pt idx="11">
                  <c:v>5.4977999999999998</c:v>
                </c:pt>
                <c:pt idx="12">
                  <c:v>5.5548999999999999</c:v>
                </c:pt>
                <c:pt idx="13">
                  <c:v>5.5730000000000004</c:v>
                </c:pt>
              </c:numCache>
            </c:numRef>
          </c:yVal>
        </c:ser>
        <c:ser>
          <c:idx val="1"/>
          <c:order val="1"/>
          <c:tx>
            <c:strRef>
              <c:f>test5_MCS8!$Q$35</c:f>
              <c:strCache>
                <c:ptCount val="1"/>
                <c:pt idx="0">
                  <c:v>MTK TM9 100%</c:v>
                </c:pt>
              </c:strCache>
            </c:strRef>
          </c:tx>
          <c:xVal>
            <c:numRef>
              <c:f>test5_MCS8!$O$36:$O$49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test5_MCS8!$Q$36:$Q$49</c:f>
              <c:numCache>
                <c:formatCode>General</c:formatCode>
                <c:ptCount val="14"/>
                <c:pt idx="3">
                  <c:v>1.3671</c:v>
                </c:pt>
                <c:pt idx="4">
                  <c:v>2.1335999999999999</c:v>
                </c:pt>
                <c:pt idx="5">
                  <c:v>2.7719</c:v>
                </c:pt>
                <c:pt idx="6">
                  <c:v>3.4380000000000002</c:v>
                </c:pt>
                <c:pt idx="7">
                  <c:v>4.0749000000000004</c:v>
                </c:pt>
                <c:pt idx="8">
                  <c:v>4.7047999999999996</c:v>
                </c:pt>
                <c:pt idx="9">
                  <c:v>5.1437999999999997</c:v>
                </c:pt>
                <c:pt idx="10">
                  <c:v>5.3974000000000002</c:v>
                </c:pt>
                <c:pt idx="11">
                  <c:v>5.4977999999999998</c:v>
                </c:pt>
                <c:pt idx="12">
                  <c:v>5.5548999999999999</c:v>
                </c:pt>
                <c:pt idx="13">
                  <c:v>5.5730000000000004</c:v>
                </c:pt>
              </c:numCache>
            </c:numRef>
          </c:yVal>
        </c:ser>
        <c:ser>
          <c:idx val="2"/>
          <c:order val="2"/>
          <c:tx>
            <c:strRef>
              <c:f>test5_MCS8!$R$35</c:f>
              <c:strCache>
                <c:ptCount val="1"/>
                <c:pt idx="0">
                  <c:v>KTK TM10 50%</c:v>
                </c:pt>
              </c:strCache>
            </c:strRef>
          </c:tx>
          <c:xVal>
            <c:numRef>
              <c:f>test5_MCS8!$O$36:$O$49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test5_MCS8!$R$36:$R$49</c:f>
              <c:numCache>
                <c:formatCode>General</c:formatCode>
                <c:ptCount val="14"/>
                <c:pt idx="3">
                  <c:v>1.3504</c:v>
                </c:pt>
                <c:pt idx="4">
                  <c:v>2.1084999999999998</c:v>
                </c:pt>
                <c:pt idx="5">
                  <c:v>2.7538</c:v>
                </c:pt>
                <c:pt idx="6">
                  <c:v>3.3906000000000001</c:v>
                </c:pt>
                <c:pt idx="7">
                  <c:v>4.0331000000000001</c:v>
                </c:pt>
                <c:pt idx="8">
                  <c:v>4.6616</c:v>
                </c:pt>
                <c:pt idx="9">
                  <c:v>5.1271000000000004</c:v>
                </c:pt>
                <c:pt idx="10">
                  <c:v>5.3792999999999997</c:v>
                </c:pt>
                <c:pt idx="11">
                  <c:v>5.4922000000000004</c:v>
                </c:pt>
                <c:pt idx="12">
                  <c:v>5.5548999999999999</c:v>
                </c:pt>
                <c:pt idx="13">
                  <c:v>5.5730000000000004</c:v>
                </c:pt>
              </c:numCache>
            </c:numRef>
          </c:yVal>
        </c:ser>
        <c:ser>
          <c:idx val="3"/>
          <c:order val="3"/>
          <c:tx>
            <c:strRef>
              <c:f>test5_MCS8!$S$35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test5_MCS8!$O$36:$O$49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test5_MCS8!$S$36:$S$49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test5_MCS8!$T$35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test5_MCS8!$O$36:$O$49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test5_MCS8!$T$36:$T$49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test5_MCS8!$U$35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test5_MCS8!$O$36:$O$49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test5_MCS8!$U$36:$U$49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test5_MCS8!$W$35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test5_MCS8!$V$36:$V$49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test5_MCS8!$W$36:$W$49</c:f>
              <c:numCache>
                <c:formatCode>0.0</c:formatCode>
                <c:ptCount val="14"/>
                <c:pt idx="1">
                  <c:v>7.8042E-2</c:v>
                </c:pt>
                <c:pt idx="2">
                  <c:v>0.47660999999999998</c:v>
                </c:pt>
                <c:pt idx="3">
                  <c:v>1.4060999999999999</c:v>
                </c:pt>
                <c:pt idx="4">
                  <c:v>2.5335999999999999</c:v>
                </c:pt>
                <c:pt idx="5">
                  <c:v>3.5306999999999999</c:v>
                </c:pt>
                <c:pt idx="6">
                  <c:v>4.2763</c:v>
                </c:pt>
                <c:pt idx="7">
                  <c:v>4.8057999999999996</c:v>
                </c:pt>
                <c:pt idx="8">
                  <c:v>5.2392000000000003</c:v>
                </c:pt>
                <c:pt idx="9">
                  <c:v>5.4378000000000002</c:v>
                </c:pt>
                <c:pt idx="10">
                  <c:v>5.5312000000000001</c:v>
                </c:pt>
                <c:pt idx="11">
                  <c:v>5.5632999999999999</c:v>
                </c:pt>
              </c:numCache>
            </c:numRef>
          </c:yVal>
        </c:ser>
        <c:ser>
          <c:idx val="8"/>
          <c:order val="7"/>
          <c:tx>
            <c:strRef>
              <c:f>test5_MCS8!$X$35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test5_MCS8!$V$36:$V$49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test5_MCS8!$X$36:$X$49</c:f>
              <c:numCache>
                <c:formatCode>0.0000_ </c:formatCode>
                <c:ptCount val="14"/>
                <c:pt idx="1">
                  <c:v>0.54700000000000004</c:v>
                </c:pt>
                <c:pt idx="2">
                  <c:v>1.3900999999999999</c:v>
                </c:pt>
                <c:pt idx="3">
                  <c:v>2.1739999999999999</c:v>
                </c:pt>
                <c:pt idx="4">
                  <c:v>2.8603999999999998</c:v>
                </c:pt>
                <c:pt idx="5">
                  <c:v>3.6267999999999998</c:v>
                </c:pt>
                <c:pt idx="6">
                  <c:v>4.3620000000000001</c:v>
                </c:pt>
                <c:pt idx="7">
                  <c:v>4.9577</c:v>
                </c:pt>
                <c:pt idx="8">
                  <c:v>5.2991999999999999</c:v>
                </c:pt>
                <c:pt idx="9">
                  <c:v>5.4733999999999998</c:v>
                </c:pt>
                <c:pt idx="10">
                  <c:v>5.5358999999999998</c:v>
                </c:pt>
              </c:numCache>
            </c:numRef>
          </c:yVal>
        </c:ser>
        <c:ser>
          <c:idx val="9"/>
          <c:order val="8"/>
          <c:tx>
            <c:strRef>
              <c:f>test5_MCS8!$Y$35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test5_MCS8!$V$36:$V$49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test5_MCS8!$Y$36:$Y$49</c:f>
              <c:numCache>
                <c:formatCode>General</c:formatCode>
                <c:ptCount val="14"/>
                <c:pt idx="1">
                  <c:v>0.76280000000000003</c:v>
                </c:pt>
                <c:pt idx="2">
                  <c:v>1.3264</c:v>
                </c:pt>
                <c:pt idx="3">
                  <c:v>1.8533999999999999</c:v>
                </c:pt>
                <c:pt idx="4">
                  <c:v>2.5350999999999999</c:v>
                </c:pt>
                <c:pt idx="5">
                  <c:v>3.3102999999999998</c:v>
                </c:pt>
                <c:pt idx="6">
                  <c:v>4.1532999999999998</c:v>
                </c:pt>
                <c:pt idx="7">
                  <c:v>4.9629000000000003</c:v>
                </c:pt>
                <c:pt idx="8">
                  <c:v>5.4047999999999998</c:v>
                </c:pt>
                <c:pt idx="9">
                  <c:v>5.5387000000000004</c:v>
                </c:pt>
              </c:numCache>
            </c:numRef>
          </c:yVal>
        </c:ser>
        <c:ser>
          <c:idx val="10"/>
          <c:order val="9"/>
          <c:tx>
            <c:strRef>
              <c:f>test5_MCS8!$Z$35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test5_MCS8!$V$36:$V$49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test5_MCS8!$Z$36:$Z$49</c:f>
              <c:numCache>
                <c:formatCode>General</c:formatCode>
                <c:ptCount val="14"/>
                <c:pt idx="1">
                  <c:v>0.96630000000000005</c:v>
                </c:pt>
                <c:pt idx="2">
                  <c:v>1.669</c:v>
                </c:pt>
                <c:pt idx="3">
                  <c:v>2.4049999999999998</c:v>
                </c:pt>
                <c:pt idx="4">
                  <c:v>3.1419999999999999</c:v>
                </c:pt>
                <c:pt idx="5">
                  <c:v>3.8679999999999999</c:v>
                </c:pt>
                <c:pt idx="6">
                  <c:v>4.524</c:v>
                </c:pt>
                <c:pt idx="7">
                  <c:v>5.016</c:v>
                </c:pt>
                <c:pt idx="8">
                  <c:v>5.3150000000000004</c:v>
                </c:pt>
                <c:pt idx="9">
                  <c:v>5.4889999999999999</c:v>
                </c:pt>
              </c:numCache>
            </c:numRef>
          </c:yVal>
        </c:ser>
        <c:ser>
          <c:idx val="6"/>
          <c:order val="10"/>
          <c:tx>
            <c:strRef>
              <c:f>test5_MCS8!$AA$35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test5_MCS8!$V$36:$V$49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test5_MCS8!$AA$36:$AA$49</c:f>
              <c:numCache>
                <c:formatCode>General</c:formatCode>
                <c:ptCount val="14"/>
                <c:pt idx="1">
                  <c:v>1.3640017822664499</c:v>
                </c:pt>
                <c:pt idx="2">
                  <c:v>2.0691155007673601</c:v>
                </c:pt>
                <c:pt idx="3">
                  <c:v>2.60967968711322</c:v>
                </c:pt>
                <c:pt idx="4">
                  <c:v>3.1536935491856002</c:v>
                </c:pt>
                <c:pt idx="5">
                  <c:v>3.7401384226941898</c:v>
                </c:pt>
                <c:pt idx="6">
                  <c:v>4.3610800534679903</c:v>
                </c:pt>
                <c:pt idx="7">
                  <c:v>4.8833609584632907</c:v>
                </c:pt>
                <c:pt idx="8">
                  <c:v>5.2659299965344797</c:v>
                </c:pt>
                <c:pt idx="9">
                  <c:v>5.43634397742463</c:v>
                </c:pt>
                <c:pt idx="10">
                  <c:v>5.5267254814594802</c:v>
                </c:pt>
              </c:numCache>
            </c:numRef>
          </c:yVal>
        </c:ser>
        <c:axId val="132715264"/>
        <c:axId val="132717184"/>
      </c:scatterChart>
      <c:valAx>
        <c:axId val="13271526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32717184"/>
        <c:crosses val="autoZero"/>
        <c:crossBetween val="midCat"/>
        <c:majorUnit val="2"/>
      </c:valAx>
      <c:valAx>
        <c:axId val="13271718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327152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251"/>
          <c:h val="0.796847221434007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test5_MCS9!$B$36:$B$49</c:f>
              <c:numCache>
                <c:formatCode>General</c:formatCode>
                <c:ptCount val="14"/>
                <c:pt idx="3">
                  <c:v>0.23980000000000001</c:v>
                </c:pt>
                <c:pt idx="4">
                  <c:v>0.91269999999999996</c:v>
                </c:pt>
                <c:pt idx="5">
                  <c:v>1.8253999999999999</c:v>
                </c:pt>
                <c:pt idx="6">
                  <c:v>2.6101999999999999</c:v>
                </c:pt>
                <c:pt idx="7">
                  <c:v>3.2191999999999998</c:v>
                </c:pt>
                <c:pt idx="8">
                  <c:v>3.8504999999999998</c:v>
                </c:pt>
                <c:pt idx="9">
                  <c:v>4.5826000000000002</c:v>
                </c:pt>
                <c:pt idx="10">
                  <c:v>5.3882000000000003</c:v>
                </c:pt>
                <c:pt idx="11">
                  <c:v>5.9619999999999997</c:v>
                </c:pt>
                <c:pt idx="12">
                  <c:v>6.2512999999999996</c:v>
                </c:pt>
                <c:pt idx="13">
                  <c:v>6.3583999999999996</c:v>
                </c:pt>
              </c:numCache>
            </c:numRef>
          </c:yVal>
        </c:ser>
        <c:ser>
          <c:idx val="1"/>
          <c:order val="1"/>
          <c:tx>
            <c:strRef>
              <c:f>test5_MCS9!$C$35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test5_MCS9!$C$36:$C$49</c:f>
              <c:numCache>
                <c:formatCode>General</c:formatCode>
                <c:ptCount val="14"/>
                <c:pt idx="3">
                  <c:v>0.23980000000000001</c:v>
                </c:pt>
                <c:pt idx="4">
                  <c:v>0.91269999999999996</c:v>
                </c:pt>
                <c:pt idx="5">
                  <c:v>1.827</c:v>
                </c:pt>
                <c:pt idx="6">
                  <c:v>2.6118000000000001</c:v>
                </c:pt>
                <c:pt idx="7">
                  <c:v>3.2191999999999998</c:v>
                </c:pt>
                <c:pt idx="8">
                  <c:v>3.8504999999999998</c:v>
                </c:pt>
                <c:pt idx="9">
                  <c:v>4.5826000000000002</c:v>
                </c:pt>
                <c:pt idx="10">
                  <c:v>5.3882000000000003</c:v>
                </c:pt>
                <c:pt idx="11">
                  <c:v>5.9619999999999997</c:v>
                </c:pt>
                <c:pt idx="12">
                  <c:v>6.2512999999999996</c:v>
                </c:pt>
                <c:pt idx="13">
                  <c:v>6.3583999999999996</c:v>
                </c:pt>
              </c:numCache>
            </c:numRef>
          </c:yVal>
        </c:ser>
        <c:ser>
          <c:idx val="2"/>
          <c:order val="2"/>
          <c:tx>
            <c:strRef>
              <c:f>test5_MCS9!$D$35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test5_MCS9!$E$35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test5_MCS9!$F$35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test5_MCS9!$G$35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test5_MCS9!$I$35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test5_MCS9!$I$36:$I$49</c:f>
              <c:numCache>
                <c:formatCode>0.0</c:formatCode>
                <c:ptCount val="14"/>
                <c:pt idx="1">
                  <c:v>2.3976000000000001E-2</c:v>
                </c:pt>
                <c:pt idx="2">
                  <c:v>0.23416999999999999</c:v>
                </c:pt>
                <c:pt idx="3">
                  <c:v>0.78481000000000001</c:v>
                </c:pt>
                <c:pt idx="4">
                  <c:v>1.6232</c:v>
                </c:pt>
                <c:pt idx="5">
                  <c:v>2.4072</c:v>
                </c:pt>
                <c:pt idx="6">
                  <c:v>3.1025</c:v>
                </c:pt>
                <c:pt idx="7">
                  <c:v>3.8529</c:v>
                </c:pt>
                <c:pt idx="8">
                  <c:v>4.6218000000000004</c:v>
                </c:pt>
                <c:pt idx="9">
                  <c:v>5.4114000000000004</c:v>
                </c:pt>
                <c:pt idx="10">
                  <c:v>5.9381000000000004</c:v>
                </c:pt>
                <c:pt idx="11">
                  <c:v>6.2274000000000003</c:v>
                </c:pt>
              </c:numCache>
            </c:numRef>
          </c:yVal>
        </c:ser>
        <c:ser>
          <c:idx val="8"/>
          <c:order val="7"/>
          <c:tx>
            <c:strRef>
              <c:f>test5_MCS9!$J$35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test5_MCS9!$J$36:$J$49</c:f>
              <c:numCache>
                <c:formatCode>0.0000_ </c:formatCode>
                <c:ptCount val="14"/>
                <c:pt idx="1">
                  <c:v>0.04</c:v>
                </c:pt>
                <c:pt idx="2">
                  <c:v>0.41560000000000002</c:v>
                </c:pt>
                <c:pt idx="3">
                  <c:v>1.3107</c:v>
                </c:pt>
                <c:pt idx="4">
                  <c:v>2.0699000000000001</c:v>
                </c:pt>
                <c:pt idx="5">
                  <c:v>2.7732000000000001</c:v>
                </c:pt>
                <c:pt idx="6">
                  <c:v>3.4845000000000002</c:v>
                </c:pt>
                <c:pt idx="7">
                  <c:v>4.2557</c:v>
                </c:pt>
                <c:pt idx="8">
                  <c:v>5.1627999999999998</c:v>
                </c:pt>
                <c:pt idx="9">
                  <c:v>5.7662000000000004</c:v>
                </c:pt>
                <c:pt idx="10">
                  <c:v>6.0442</c:v>
                </c:pt>
              </c:numCache>
            </c:numRef>
          </c:yVal>
        </c:ser>
        <c:ser>
          <c:idx val="9"/>
          <c:order val="8"/>
          <c:tx>
            <c:strRef>
              <c:f>test5_MCS9!$K$35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test5_MCS9!$K$36:$K$49</c:f>
              <c:numCache>
                <c:formatCode>General</c:formatCode>
                <c:ptCount val="14"/>
                <c:pt idx="1">
                  <c:v>0.108</c:v>
                </c:pt>
                <c:pt idx="2">
                  <c:v>0.52029999999999998</c:v>
                </c:pt>
                <c:pt idx="3">
                  <c:v>1.2451000000000001</c:v>
                </c:pt>
                <c:pt idx="4">
                  <c:v>1.9247000000000001</c:v>
                </c:pt>
                <c:pt idx="5">
                  <c:v>2.2408999999999999</c:v>
                </c:pt>
                <c:pt idx="6">
                  <c:v>2.4798</c:v>
                </c:pt>
                <c:pt idx="7">
                  <c:v>3.3889999999999998</c:v>
                </c:pt>
                <c:pt idx="8">
                  <c:v>4.2893999999999997</c:v>
                </c:pt>
                <c:pt idx="9">
                  <c:v>5.2515999999999998</c:v>
                </c:pt>
              </c:numCache>
            </c:numRef>
          </c:yVal>
        </c:ser>
        <c:ser>
          <c:idx val="10"/>
          <c:order val="9"/>
          <c:tx>
            <c:strRef>
              <c:f>test5_MCS9!$L$35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test5_MCS9!$L$36:$L$49</c:f>
              <c:numCache>
                <c:formatCode>General</c:formatCode>
                <c:ptCount val="14"/>
                <c:pt idx="1">
                  <c:v>0.32669999999999999</c:v>
                </c:pt>
                <c:pt idx="2">
                  <c:v>0.86170000000000002</c:v>
                </c:pt>
                <c:pt idx="3">
                  <c:v>1.5149999999999999</c:v>
                </c:pt>
                <c:pt idx="4">
                  <c:v>2.2229999999999999</c:v>
                </c:pt>
                <c:pt idx="5">
                  <c:v>2.9729999999999999</c:v>
                </c:pt>
                <c:pt idx="6">
                  <c:v>3.77</c:v>
                </c:pt>
                <c:pt idx="7">
                  <c:v>4.4989999999999997</c:v>
                </c:pt>
                <c:pt idx="8">
                  <c:v>5.1319999999999997</c:v>
                </c:pt>
                <c:pt idx="9">
                  <c:v>5.7</c:v>
                </c:pt>
              </c:numCache>
            </c:numRef>
          </c:yVal>
        </c:ser>
        <c:ser>
          <c:idx val="6"/>
          <c:order val="10"/>
          <c:tx>
            <c:strRef>
              <c:f>test5_MCS9!$M$35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test5_MCS9!$M$36:$M$49</c:f>
              <c:numCache>
                <c:formatCode>General</c:formatCode>
                <c:ptCount val="14"/>
                <c:pt idx="1">
                  <c:v>0.42575462917120499</c:v>
                </c:pt>
                <c:pt idx="2">
                  <c:v>1.0655208673696699</c:v>
                </c:pt>
                <c:pt idx="3">
                  <c:v>1.79631070845091</c:v>
                </c:pt>
                <c:pt idx="4">
                  <c:v>2.49267785533937</c:v>
                </c:pt>
                <c:pt idx="5">
                  <c:v>3.0568935095796799</c:v>
                </c:pt>
                <c:pt idx="6">
                  <c:v>3.6163612060003003</c:v>
                </c:pt>
                <c:pt idx="7">
                  <c:v>4.2541702064458597</c:v>
                </c:pt>
                <c:pt idx="8">
                  <c:v>4.9651768899450497</c:v>
                </c:pt>
                <c:pt idx="9">
                  <c:v>5.5721241645625996</c:v>
                </c:pt>
                <c:pt idx="10">
                  <c:v>5.9729309371751098</c:v>
                </c:pt>
              </c:numCache>
            </c:numRef>
          </c:yVal>
        </c:ser>
        <c:axId val="133311104"/>
        <c:axId val="133329664"/>
      </c:scatterChart>
      <c:valAx>
        <c:axId val="13331110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33329664"/>
        <c:crosses val="autoZero"/>
        <c:crossBetween val="midCat"/>
        <c:majorUnit val="2"/>
      </c:valAx>
      <c:valAx>
        <c:axId val="1333296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3331110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3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test5_MCS9!$P$35</c:f>
              <c:strCache>
                <c:ptCount val="1"/>
                <c:pt idx="0">
                  <c:v>MTK TM9 50%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test5_MCS9!$P$36:$P$49</c:f>
              <c:numCache>
                <c:formatCode>General</c:formatCode>
                <c:ptCount val="14"/>
                <c:pt idx="3">
                  <c:v>1.3283</c:v>
                </c:pt>
                <c:pt idx="4">
                  <c:v>2.1978</c:v>
                </c:pt>
                <c:pt idx="5">
                  <c:v>2.8546999999999998</c:v>
                </c:pt>
                <c:pt idx="6">
                  <c:v>3.4525000000000001</c:v>
                </c:pt>
                <c:pt idx="7">
                  <c:v>4.0631000000000004</c:v>
                </c:pt>
                <c:pt idx="8">
                  <c:v>4.7648000000000001</c:v>
                </c:pt>
                <c:pt idx="9">
                  <c:v>5.3673999999999999</c:v>
                </c:pt>
                <c:pt idx="10">
                  <c:v>5.8246000000000002</c:v>
                </c:pt>
                <c:pt idx="11">
                  <c:v>6.1441999999999997</c:v>
                </c:pt>
                <c:pt idx="12">
                  <c:v>6.3105000000000002</c:v>
                </c:pt>
                <c:pt idx="13">
                  <c:v>6.3760000000000003</c:v>
                </c:pt>
              </c:numCache>
            </c:numRef>
          </c:yVal>
        </c:ser>
        <c:ser>
          <c:idx val="1"/>
          <c:order val="1"/>
          <c:tx>
            <c:strRef>
              <c:f>test5_MCS9!$Q$35</c:f>
              <c:strCache>
                <c:ptCount val="1"/>
                <c:pt idx="0">
                  <c:v>MTK TM9 100%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test5_MCS9!$Q$36:$Q$49</c:f>
              <c:numCache>
                <c:formatCode>General</c:formatCode>
                <c:ptCount val="14"/>
                <c:pt idx="3">
                  <c:v>1.3299000000000001</c:v>
                </c:pt>
                <c:pt idx="4">
                  <c:v>2.1978</c:v>
                </c:pt>
                <c:pt idx="5">
                  <c:v>2.8531</c:v>
                </c:pt>
                <c:pt idx="6">
                  <c:v>3.4525000000000001</c:v>
                </c:pt>
                <c:pt idx="7">
                  <c:v>4.0631000000000004</c:v>
                </c:pt>
                <c:pt idx="8">
                  <c:v>4.7632000000000003</c:v>
                </c:pt>
                <c:pt idx="9">
                  <c:v>5.3673999999999999</c:v>
                </c:pt>
                <c:pt idx="10">
                  <c:v>5.8246000000000002</c:v>
                </c:pt>
                <c:pt idx="11">
                  <c:v>6.1443000000000003</c:v>
                </c:pt>
                <c:pt idx="12">
                  <c:v>6.3105000000000002</c:v>
                </c:pt>
                <c:pt idx="13">
                  <c:v>6.3760000000000003</c:v>
                </c:pt>
              </c:numCache>
            </c:numRef>
          </c:yVal>
        </c:ser>
        <c:ser>
          <c:idx val="2"/>
          <c:order val="2"/>
          <c:tx>
            <c:strRef>
              <c:f>test5_MCS9!$R$35</c:f>
              <c:strCache>
                <c:ptCount val="1"/>
                <c:pt idx="0">
                  <c:v>MTK TM10 50%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test5_MCS9!$R$36:$R$49</c:f>
              <c:numCache>
                <c:formatCode>General</c:formatCode>
                <c:ptCount val="14"/>
                <c:pt idx="3">
                  <c:v>1.3123</c:v>
                </c:pt>
                <c:pt idx="4">
                  <c:v>2.1818</c:v>
                </c:pt>
                <c:pt idx="5">
                  <c:v>2.8308</c:v>
                </c:pt>
                <c:pt idx="6">
                  <c:v>3.4350000000000001</c:v>
                </c:pt>
                <c:pt idx="7">
                  <c:v>4.0136000000000003</c:v>
                </c:pt>
                <c:pt idx="8">
                  <c:v>4.6993</c:v>
                </c:pt>
                <c:pt idx="9">
                  <c:v>5.3098999999999998</c:v>
                </c:pt>
                <c:pt idx="10">
                  <c:v>5.7957999999999998</c:v>
                </c:pt>
                <c:pt idx="11">
                  <c:v>6.1123000000000003</c:v>
                </c:pt>
                <c:pt idx="12">
                  <c:v>6.3025000000000002</c:v>
                </c:pt>
                <c:pt idx="13">
                  <c:v>6.3743999999999996</c:v>
                </c:pt>
              </c:numCache>
            </c:numRef>
          </c:yVal>
        </c:ser>
        <c:ser>
          <c:idx val="3"/>
          <c:order val="3"/>
          <c:tx>
            <c:strRef>
              <c:f>test5_MCS9!$S$35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test5_MCS9!$S$36:$S$49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test5_MCS9!$T$35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test5_MCS9!$T$36:$T$49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test5_MCS9!$U$35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test5_MCS9!$U$36:$U$49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test5_MCS9!$W$35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test5_MCS9!$W$36:$W$49</c:f>
              <c:numCache>
                <c:formatCode>0.0</c:formatCode>
                <c:ptCount val="14"/>
                <c:pt idx="1">
                  <c:v>7.1128999999999998E-2</c:v>
                </c:pt>
                <c:pt idx="2">
                  <c:v>0.46672999999999998</c:v>
                </c:pt>
                <c:pt idx="3">
                  <c:v>1.3403</c:v>
                </c:pt>
                <c:pt idx="4">
                  <c:v>2.4767000000000001</c:v>
                </c:pt>
                <c:pt idx="5">
                  <c:v>3.3877999999999999</c:v>
                </c:pt>
                <c:pt idx="6">
                  <c:v>4.2149999999999999</c:v>
                </c:pt>
                <c:pt idx="7">
                  <c:v>4.9565999999999999</c:v>
                </c:pt>
                <c:pt idx="8">
                  <c:v>5.6272000000000002</c:v>
                </c:pt>
                <c:pt idx="9">
                  <c:v>6.0491000000000001</c:v>
                </c:pt>
                <c:pt idx="10">
                  <c:v>6.2592999999999996</c:v>
                </c:pt>
                <c:pt idx="11">
                  <c:v>6.3361000000000001</c:v>
                </c:pt>
              </c:numCache>
            </c:numRef>
          </c:yVal>
        </c:ser>
        <c:ser>
          <c:idx val="8"/>
          <c:order val="7"/>
          <c:tx>
            <c:strRef>
              <c:f>test5_MCS9!$X$35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test5_MCS9!$X$36:$X$49</c:f>
              <c:numCache>
                <c:formatCode>0.0000_ </c:formatCode>
                <c:ptCount val="14"/>
                <c:pt idx="1">
                  <c:v>0.41160000000000002</c:v>
                </c:pt>
                <c:pt idx="2">
                  <c:v>1.3147</c:v>
                </c:pt>
                <c:pt idx="3">
                  <c:v>2.1577999999999999</c:v>
                </c:pt>
                <c:pt idx="4">
                  <c:v>2.9091</c:v>
                </c:pt>
                <c:pt idx="5">
                  <c:v>3.5365000000000002</c:v>
                </c:pt>
                <c:pt idx="6">
                  <c:v>4.3494000000000002</c:v>
                </c:pt>
                <c:pt idx="7">
                  <c:v>5.1029</c:v>
                </c:pt>
                <c:pt idx="8">
                  <c:v>5.6902999999999997</c:v>
                </c:pt>
                <c:pt idx="9">
                  <c:v>6.0179999999999998</c:v>
                </c:pt>
                <c:pt idx="10">
                  <c:v>6.2248999999999999</c:v>
                </c:pt>
              </c:numCache>
            </c:numRef>
          </c:yVal>
        </c:ser>
        <c:ser>
          <c:idx val="9"/>
          <c:order val="8"/>
          <c:tx>
            <c:strRef>
              <c:f>test5_MCS9!$Y$35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test5_MCS9!$Y$36:$Y$49</c:f>
              <c:numCache>
                <c:formatCode>General</c:formatCode>
                <c:ptCount val="14"/>
                <c:pt idx="1">
                  <c:v>0.72409999999999997</c:v>
                </c:pt>
                <c:pt idx="2">
                  <c:v>1.4712000000000001</c:v>
                </c:pt>
                <c:pt idx="3">
                  <c:v>2.1234000000000002</c:v>
                </c:pt>
                <c:pt idx="4">
                  <c:v>2.8094000000000001</c:v>
                </c:pt>
                <c:pt idx="5">
                  <c:v>3.5091000000000001</c:v>
                </c:pt>
                <c:pt idx="6">
                  <c:v>4.0297999999999998</c:v>
                </c:pt>
                <c:pt idx="7">
                  <c:v>4.9325000000000001</c:v>
                </c:pt>
                <c:pt idx="8">
                  <c:v>5.7095000000000002</c:v>
                </c:pt>
                <c:pt idx="9">
                  <c:v>6.1833999999999998</c:v>
                </c:pt>
              </c:numCache>
            </c:numRef>
          </c:yVal>
        </c:ser>
        <c:ser>
          <c:idx val="10"/>
          <c:order val="9"/>
          <c:tx>
            <c:strRef>
              <c:f>test5_MCS9!$Z$35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test5_MCS9!$Z$36:$Z$49</c:f>
              <c:numCache>
                <c:formatCode>General</c:formatCode>
                <c:ptCount val="14"/>
                <c:pt idx="1">
                  <c:v>0.92090000000000005</c:v>
                </c:pt>
                <c:pt idx="2">
                  <c:v>1.694</c:v>
                </c:pt>
                <c:pt idx="3">
                  <c:v>2.4009999999999998</c:v>
                </c:pt>
                <c:pt idx="4">
                  <c:v>3.12</c:v>
                </c:pt>
                <c:pt idx="5">
                  <c:v>3.8279999999999998</c:v>
                </c:pt>
                <c:pt idx="6">
                  <c:v>4.5919999999999996</c:v>
                </c:pt>
                <c:pt idx="7">
                  <c:v>5.2359999999999998</c:v>
                </c:pt>
                <c:pt idx="8">
                  <c:v>5.7770000000000001</c:v>
                </c:pt>
                <c:pt idx="9">
                  <c:v>6.1040000000000001</c:v>
                </c:pt>
              </c:numCache>
            </c:numRef>
          </c:yVal>
        </c:ser>
        <c:ser>
          <c:idx val="6"/>
          <c:order val="10"/>
          <c:tx>
            <c:strRef>
              <c:f>test5_MCS9!$AA$35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test5_MCS9!$AA$36:$AA$49</c:f>
              <c:numCache>
                <c:formatCode>General</c:formatCode>
                <c:ptCount val="14"/>
                <c:pt idx="1">
                  <c:v>1.3183496212683798</c:v>
                </c:pt>
                <c:pt idx="2">
                  <c:v>2.0989930194564099</c:v>
                </c:pt>
                <c:pt idx="3">
                  <c:v>2.6845744838853403</c:v>
                </c:pt>
                <c:pt idx="4">
                  <c:v>3.1712401604039799</c:v>
                </c:pt>
                <c:pt idx="5">
                  <c:v>3.6931198574186803</c:v>
                </c:pt>
                <c:pt idx="6">
                  <c:v>4.3139153423436802</c:v>
                </c:pt>
                <c:pt idx="7">
                  <c:v>5.0170087628100397</c:v>
                </c:pt>
                <c:pt idx="8">
                  <c:v>5.6097121639685099</c:v>
                </c:pt>
                <c:pt idx="9">
                  <c:v>6.0390066834991805</c:v>
                </c:pt>
                <c:pt idx="10">
                  <c:v>6.2324859646517199</c:v>
                </c:pt>
              </c:numCache>
            </c:numRef>
          </c:yVal>
        </c:ser>
        <c:axId val="159232384"/>
        <c:axId val="159234304"/>
      </c:scatterChart>
      <c:valAx>
        <c:axId val="15923238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59234304"/>
        <c:crosses val="autoZero"/>
        <c:crossBetween val="midCat"/>
        <c:majorUnit val="2"/>
      </c:valAx>
      <c:valAx>
        <c:axId val="1592343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5923238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251"/>
          <c:h val="0.796847221434007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test6!$B$35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test6!$B$36:$B$54</c:f>
              <c:numCache>
                <c:formatCode>General</c:formatCode>
                <c:ptCount val="19"/>
                <c:pt idx="0">
                  <c:v>6.4799999999999996E-2</c:v>
                </c:pt>
                <c:pt idx="1">
                  <c:v>0.29289999999999999</c:v>
                </c:pt>
                <c:pt idx="2">
                  <c:v>1.0860000000000001</c:v>
                </c:pt>
                <c:pt idx="3">
                  <c:v>2.4339</c:v>
                </c:pt>
                <c:pt idx="4">
                  <c:v>3.8464999999999998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7.3456999999999999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</c:numCache>
            </c:numRef>
          </c:yVal>
        </c:ser>
        <c:ser>
          <c:idx val="1"/>
          <c:order val="1"/>
          <c:tx>
            <c:strRef>
              <c:f>test6!$C$35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test6!$C$36:$C$54</c:f>
              <c:numCache>
                <c:formatCode>General</c:formatCode>
                <c:ptCount val="19"/>
                <c:pt idx="2">
                  <c:v>1.0186999999999999</c:v>
                </c:pt>
                <c:pt idx="3">
                  <c:v>2.3328000000000002</c:v>
                </c:pt>
                <c:pt idx="4">
                  <c:v>3.7791000000000001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7.3430999999999997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  <c:pt idx="11">
                  <c:v>10.300599999999999</c:v>
                </c:pt>
                <c:pt idx="12">
                  <c:v>10.3576</c:v>
                </c:pt>
              </c:numCache>
            </c:numRef>
          </c:yVal>
        </c:ser>
        <c:ser>
          <c:idx val="2"/>
          <c:order val="2"/>
          <c:tx>
            <c:strRef>
              <c:f>test6!$D$35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test6!$D$36:$D$54</c:f>
              <c:numCache>
                <c:formatCode>0.00</c:formatCode>
                <c:ptCount val="19"/>
                <c:pt idx="0">
                  <c:v>9.5040000000000003E-3</c:v>
                </c:pt>
                <c:pt idx="1">
                  <c:v>5.7888000000000002E-2</c:v>
                </c:pt>
                <c:pt idx="2">
                  <c:v>0.49593599999999999</c:v>
                </c:pt>
                <c:pt idx="3">
                  <c:v>1.65456</c:v>
                </c:pt>
                <c:pt idx="4">
                  <c:v>3.25901</c:v>
                </c:pt>
                <c:pt idx="5">
                  <c:v>4.80816</c:v>
                </c:pt>
                <c:pt idx="6">
                  <c:v>6.2735000000000003</c:v>
                </c:pt>
                <c:pt idx="7">
                  <c:v>7.71638</c:v>
                </c:pt>
                <c:pt idx="8">
                  <c:v>8.9925099999999993</c:v>
                </c:pt>
                <c:pt idx="9">
                  <c:v>9.8089899999999997</c:v>
                </c:pt>
                <c:pt idx="10">
                  <c:v>10.152900000000001</c:v>
                </c:pt>
                <c:pt idx="11">
                  <c:v>10.286799999999999</c:v>
                </c:pt>
              </c:numCache>
            </c:numRef>
          </c:yVal>
        </c:ser>
        <c:ser>
          <c:idx val="3"/>
          <c:order val="3"/>
          <c:tx>
            <c:strRef>
              <c:f>test6!$E$35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test6!$F$35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test6!$G$35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test6!$H$35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test6!$H$36:$H$54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yVal>
        </c:ser>
        <c:ser>
          <c:idx val="7"/>
          <c:order val="7"/>
          <c:tx>
            <c:strRef>
              <c:f>test6!$I$35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test6!$I$36:$I$54</c:f>
              <c:numCache>
                <c:formatCode>General</c:formatCode>
                <c:ptCount val="19"/>
                <c:pt idx="1">
                  <c:v>0.23119999999999999</c:v>
                </c:pt>
                <c:pt idx="2">
                  <c:v>0.83109999999999995</c:v>
                </c:pt>
                <c:pt idx="3">
                  <c:v>1.9119999999999999</c:v>
                </c:pt>
                <c:pt idx="4">
                  <c:v>3.15</c:v>
                </c:pt>
                <c:pt idx="5">
                  <c:v>4.3970000000000002</c:v>
                </c:pt>
                <c:pt idx="6">
                  <c:v>5.6070000000000002</c:v>
                </c:pt>
                <c:pt idx="7">
                  <c:v>6.992</c:v>
                </c:pt>
                <c:pt idx="8">
                  <c:v>8.2379999999999995</c:v>
                </c:pt>
                <c:pt idx="9">
                  <c:v>9.2119999999999997</c:v>
                </c:pt>
              </c:numCache>
            </c:numRef>
          </c:yVal>
        </c:ser>
        <c:ser>
          <c:idx val="8"/>
          <c:order val="8"/>
          <c:tx>
            <c:strRef>
              <c:f>test6!$J$35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test6!$J$36:$J$54</c:f>
              <c:numCache>
                <c:formatCode>General</c:formatCode>
                <c:ptCount val="19"/>
                <c:pt idx="1">
                  <c:v>7.4093959731543604E-2</c:v>
                </c:pt>
                <c:pt idx="2">
                  <c:v>0.58794931677018603</c:v>
                </c:pt>
                <c:pt idx="3">
                  <c:v>1.9037686899693</c:v>
                </c:pt>
                <c:pt idx="4">
                  <c:v>3.60203178375167</c:v>
                </c:pt>
                <c:pt idx="5">
                  <c:v>4.7947957819694098</c:v>
                </c:pt>
                <c:pt idx="6">
                  <c:v>5.9657448388534107</c:v>
                </c:pt>
                <c:pt idx="7">
                  <c:v>7.2727164711124299</c:v>
                </c:pt>
                <c:pt idx="8">
                  <c:v>8.5553066983513997</c:v>
                </c:pt>
                <c:pt idx="9">
                  <c:v>9.45036090895589</c:v>
                </c:pt>
                <c:pt idx="10">
                  <c:v>10.0040754492797</c:v>
                </c:pt>
              </c:numCache>
            </c:numRef>
          </c:yVal>
        </c:ser>
        <c:ser>
          <c:idx val="9"/>
          <c:order val="9"/>
          <c:tx>
            <c:strRef>
              <c:f>test6!$K$35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test6!$K$36:$K$54</c:f>
              <c:numCache>
                <c:formatCode>General</c:formatCode>
                <c:ptCount val="19"/>
                <c:pt idx="0">
                  <c:v>0.1983</c:v>
                </c:pt>
                <c:pt idx="1">
                  <c:v>0.65169999999999995</c:v>
                </c:pt>
                <c:pt idx="2">
                  <c:v>1.5067999999999999</c:v>
                </c:pt>
                <c:pt idx="3">
                  <c:v>2.7921</c:v>
                </c:pt>
                <c:pt idx="4">
                  <c:v>4.1471</c:v>
                </c:pt>
                <c:pt idx="5">
                  <c:v>5.4657999999999998</c:v>
                </c:pt>
                <c:pt idx="6">
                  <c:v>6.8825000000000003</c:v>
                </c:pt>
                <c:pt idx="7">
                  <c:v>8.3018000000000001</c:v>
                </c:pt>
                <c:pt idx="8">
                  <c:v>9.3527000000000005</c:v>
                </c:pt>
                <c:pt idx="9">
                  <c:v>9.9169</c:v>
                </c:pt>
              </c:numCache>
            </c:numRef>
          </c:yVal>
        </c:ser>
        <c:ser>
          <c:idx val="10"/>
          <c:order val="10"/>
          <c:tx>
            <c:strRef>
              <c:f>test6!$L$35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test6!$L$36:$L$54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test6!$M$35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test6!$M$36:$M$54</c:f>
              <c:numCache>
                <c:formatCode>General</c:formatCode>
                <c:ptCount val="19"/>
              </c:numCache>
            </c:numRef>
          </c:yVal>
        </c:ser>
        <c:axId val="160218112"/>
        <c:axId val="160896128"/>
      </c:scatterChart>
      <c:valAx>
        <c:axId val="16021811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60896128"/>
        <c:crosses val="autoZero"/>
        <c:crossBetween val="midCat"/>
        <c:majorUnit val="2"/>
      </c:valAx>
      <c:valAx>
        <c:axId val="160896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60218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8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test6!$P$35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test6!$P$36:$P$54</c:f>
              <c:numCache>
                <c:formatCode>General</c:formatCode>
                <c:ptCount val="19"/>
                <c:pt idx="0">
                  <c:v>0.6169</c:v>
                </c:pt>
                <c:pt idx="1">
                  <c:v>2.0009999999999999</c:v>
                </c:pt>
                <c:pt idx="2">
                  <c:v>3.7843</c:v>
                </c:pt>
                <c:pt idx="3">
                  <c:v>5.5805999999999996</c:v>
                </c:pt>
                <c:pt idx="4">
                  <c:v>7.2887000000000004</c:v>
                </c:pt>
                <c:pt idx="5">
                  <c:v>8.7142999999999997</c:v>
                </c:pt>
                <c:pt idx="6">
                  <c:v>9.5463000000000005</c:v>
                </c:pt>
                <c:pt idx="7">
                  <c:v>9.93</c:v>
                </c:pt>
                <c:pt idx="8">
                  <c:v>10.0725</c:v>
                </c:pt>
                <c:pt idx="9">
                  <c:v>10.1892</c:v>
                </c:pt>
                <c:pt idx="10">
                  <c:v>10.295400000000001</c:v>
                </c:pt>
              </c:numCache>
            </c:numRef>
          </c:yVal>
        </c:ser>
        <c:ser>
          <c:idx val="1"/>
          <c:order val="1"/>
          <c:tx>
            <c:strRef>
              <c:f>test6!$Q$35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test6!$R$35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test6!$R$36:$R$54</c:f>
              <c:numCache>
                <c:formatCode>0.00</c:formatCode>
                <c:ptCount val="19"/>
                <c:pt idx="0">
                  <c:v>1.8144E-2</c:v>
                </c:pt>
                <c:pt idx="1">
                  <c:v>0.163296</c:v>
                </c:pt>
                <c:pt idx="2">
                  <c:v>1.14307</c:v>
                </c:pt>
                <c:pt idx="3">
                  <c:v>3.37046</c:v>
                </c:pt>
                <c:pt idx="4">
                  <c:v>6.0963799999999999</c:v>
                </c:pt>
                <c:pt idx="5">
                  <c:v>8.3989399999999996</c:v>
                </c:pt>
                <c:pt idx="6">
                  <c:v>9.7001299999999997</c:v>
                </c:pt>
                <c:pt idx="7">
                  <c:v>10.166700000000001</c:v>
                </c:pt>
                <c:pt idx="8">
                  <c:v>10.313599999999999</c:v>
                </c:pt>
                <c:pt idx="9">
                  <c:v>10.362</c:v>
                </c:pt>
                <c:pt idx="10">
                  <c:v>10.368</c:v>
                </c:pt>
                <c:pt idx="11">
                  <c:v>10.368</c:v>
                </c:pt>
              </c:numCache>
            </c:numRef>
          </c:yVal>
        </c:ser>
        <c:ser>
          <c:idx val="3"/>
          <c:order val="3"/>
          <c:tx>
            <c:strRef>
              <c:f>test6!$S$35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test6!$S$36:$S$54</c:f>
              <c:numCache>
                <c:formatCode>General</c:formatCode>
                <c:ptCount val="19"/>
                <c:pt idx="0">
                  <c:v>2.0687000000000002</c:v>
                </c:pt>
                <c:pt idx="1">
                  <c:v>3.516</c:v>
                </c:pt>
                <c:pt idx="2">
                  <c:v>4.5267999999999997</c:v>
                </c:pt>
                <c:pt idx="3">
                  <c:v>5.6609999999999996</c:v>
                </c:pt>
                <c:pt idx="4">
                  <c:v>7.4983000000000004</c:v>
                </c:pt>
                <c:pt idx="5">
                  <c:v>8.8742000000000001</c:v>
                </c:pt>
                <c:pt idx="6">
                  <c:v>9.5738000000000003</c:v>
                </c:pt>
                <c:pt idx="7">
                  <c:v>10.2006</c:v>
                </c:pt>
                <c:pt idx="8">
                  <c:v>10.300599999999999</c:v>
                </c:pt>
                <c:pt idx="9">
                  <c:v>10.4</c:v>
                </c:pt>
                <c:pt idx="10">
                  <c:v>10.4</c:v>
                </c:pt>
                <c:pt idx="11">
                  <c:v>10.4</c:v>
                </c:pt>
                <c:pt idx="12">
                  <c:v>10.4</c:v>
                </c:pt>
              </c:numCache>
            </c:numRef>
          </c:yVal>
        </c:ser>
        <c:ser>
          <c:idx val="4"/>
          <c:order val="4"/>
          <c:tx>
            <c:strRef>
              <c:f>test6!$T$35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test6!$U$35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test6!$V$35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test6!$V$36:$V$54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yVal>
        </c:ser>
        <c:ser>
          <c:idx val="7"/>
          <c:order val="7"/>
          <c:tx>
            <c:strRef>
              <c:f>test6!$W$35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test6!$W$36:$W$54</c:f>
              <c:numCache>
                <c:formatCode>General</c:formatCode>
                <c:ptCount val="19"/>
                <c:pt idx="1">
                  <c:v>1.1140000000000001</c:v>
                </c:pt>
                <c:pt idx="2">
                  <c:v>2.5059999999999998</c:v>
                </c:pt>
                <c:pt idx="3">
                  <c:v>3.8519999999999999</c:v>
                </c:pt>
                <c:pt idx="4">
                  <c:v>5.1479999999999997</c:v>
                </c:pt>
                <c:pt idx="5">
                  <c:v>6.5270000000000001</c:v>
                </c:pt>
                <c:pt idx="6">
                  <c:v>7.8949999999999996</c:v>
                </c:pt>
                <c:pt idx="7">
                  <c:v>9.09</c:v>
                </c:pt>
                <c:pt idx="8">
                  <c:v>9.7680000000000007</c:v>
                </c:pt>
                <c:pt idx="9">
                  <c:v>10.08</c:v>
                </c:pt>
              </c:numCache>
            </c:numRef>
          </c:yVal>
        </c:ser>
        <c:ser>
          <c:idx val="8"/>
          <c:order val="8"/>
          <c:tx>
            <c:strRef>
              <c:f>test6!$X$35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test6!$X$36:$X$54</c:f>
              <c:numCache>
                <c:formatCode>General</c:formatCode>
                <c:ptCount val="19"/>
                <c:pt idx="1">
                  <c:v>2.7396999851477797</c:v>
                </c:pt>
                <c:pt idx="2">
                  <c:v>4.0473132333283806</c:v>
                </c:pt>
                <c:pt idx="3">
                  <c:v>5.0957136491905501</c:v>
                </c:pt>
                <c:pt idx="4">
                  <c:v>6.8203772463983396</c:v>
                </c:pt>
                <c:pt idx="5">
                  <c:v>8.7272597653349209</c:v>
                </c:pt>
                <c:pt idx="6">
                  <c:v>9.7589781672360001</c:v>
                </c:pt>
                <c:pt idx="7">
                  <c:v>10.1785949799495</c:v>
                </c:pt>
                <c:pt idx="8">
                  <c:v>10.315259171246099</c:v>
                </c:pt>
                <c:pt idx="9">
                  <c:v>10.354397742462501</c:v>
                </c:pt>
                <c:pt idx="10">
                  <c:v>10.366821282401101</c:v>
                </c:pt>
              </c:numCache>
            </c:numRef>
          </c:yVal>
        </c:ser>
        <c:ser>
          <c:idx val="9"/>
          <c:order val="9"/>
          <c:tx>
            <c:strRef>
              <c:f>test6!$Y$35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test6!$Y$36:$Y$54</c:f>
              <c:numCache>
                <c:formatCode>General</c:formatCode>
                <c:ptCount val="19"/>
                <c:pt idx="0">
                  <c:v>2.1765374999999998</c:v>
                </c:pt>
                <c:pt idx="1">
                  <c:v>3.5313750000000002</c:v>
                </c:pt>
                <c:pt idx="2">
                  <c:v>4.9223249999999998</c:v>
                </c:pt>
                <c:pt idx="3">
                  <c:v>6.3725624999999999</c:v>
                </c:pt>
                <c:pt idx="4">
                  <c:v>7.8201000000000001</c:v>
                </c:pt>
                <c:pt idx="5">
                  <c:v>8.9895375000000008</c:v>
                </c:pt>
                <c:pt idx="6">
                  <c:v>9.6720749999999995</c:v>
                </c:pt>
                <c:pt idx="7">
                  <c:v>10.030163</c:v>
                </c:pt>
                <c:pt idx="8">
                  <c:v>10.151213</c:v>
                </c:pt>
                <c:pt idx="9">
                  <c:v>10.164149999999999</c:v>
                </c:pt>
              </c:numCache>
            </c:numRef>
          </c:yVal>
        </c:ser>
        <c:ser>
          <c:idx val="10"/>
          <c:order val="10"/>
          <c:tx>
            <c:strRef>
              <c:f>test6!$Z$35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test6!$AA$35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test6!$AA$36:$AA$54</c:f>
              <c:numCache>
                <c:formatCode>General</c:formatCode>
                <c:ptCount val="19"/>
              </c:numCache>
            </c:numRef>
          </c:yVal>
        </c:ser>
        <c:axId val="193943040"/>
        <c:axId val="193944960"/>
      </c:scatterChart>
      <c:valAx>
        <c:axId val="19394304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3944960"/>
        <c:crosses val="autoZero"/>
        <c:crossBetween val="midCat"/>
        <c:majorUnit val="2"/>
      </c:valAx>
      <c:valAx>
        <c:axId val="1939449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3943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test1_MCS8!$B$36:$B$51</c:f>
              <c:numCache>
                <c:formatCode>General</c:formatCode>
                <c:ptCount val="16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test1_MCS8!$C$36:$C$51</c:f>
              <c:numCache>
                <c:formatCode>General</c:formatCode>
                <c:ptCount val="16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test1_MCS8!$D$35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test1_MCS8!$D$36:$D$51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test1_MCS8!$E$36:$E$51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test1_MCS8!$F$36:$F$51</c:f>
              <c:numCache>
                <c:formatCode>0.0000_ 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test1_MCS8!$G$36:$G$51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test1_MCS8!$H$36:$H$51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test1_MCS8!$I$36:$I$51</c:f>
              <c:numCache>
                <c:formatCode>0.0</c:formatCode>
                <c:ptCount val="16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</c:ser>
        <c:ser>
          <c:idx val="8"/>
          <c:order val="8"/>
          <c:tx>
            <c:strRef>
              <c:f>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test1_MCS8!$J$36:$J$51</c:f>
              <c:numCache>
                <c:formatCode>0.0000_ </c:formatCode>
                <c:ptCount val="16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test1_MCS8!$K$36:$K$51</c:f>
              <c:numCache>
                <c:formatCode>General</c:formatCode>
                <c:ptCount val="16"/>
                <c:pt idx="1">
                  <c:v>0.45550000000000002</c:v>
                </c:pt>
                <c:pt idx="2">
                  <c:v>1.0952</c:v>
                </c:pt>
                <c:pt idx="3">
                  <c:v>1.9416</c:v>
                </c:pt>
                <c:pt idx="4">
                  <c:v>2.7490000000000001</c:v>
                </c:pt>
                <c:pt idx="5">
                  <c:v>3.6406999999999998</c:v>
                </c:pt>
                <c:pt idx="6">
                  <c:v>4.5651000000000002</c:v>
                </c:pt>
                <c:pt idx="7">
                  <c:v>5.2272999999999996</c:v>
                </c:pt>
                <c:pt idx="8">
                  <c:v>5.4874000000000001</c:v>
                </c:pt>
                <c:pt idx="9">
                  <c:v>5.5542999999999996</c:v>
                </c:pt>
              </c:numCache>
            </c:numRef>
          </c:yVal>
        </c:ser>
        <c:ser>
          <c:idx val="10"/>
          <c:order val="10"/>
          <c:tx>
            <c:strRef>
              <c:f>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test1_MCS8!$L$36:$L$51</c:f>
              <c:numCache>
                <c:formatCode>General</c:formatCode>
                <c:ptCount val="16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</c:ser>
        <c:ser>
          <c:idx val="11"/>
          <c:order val="11"/>
          <c:tx>
            <c:strRef>
              <c:f>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test1_MCS8!$M$36:$M$51</c:f>
              <c:numCache>
                <c:formatCode>General</c:formatCode>
                <c:ptCount val="16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</c:ser>
        <c:axId val="196001792"/>
        <c:axId val="196003712"/>
      </c:scatterChart>
      <c:valAx>
        <c:axId val="19600179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6003712"/>
        <c:crosses val="autoZero"/>
        <c:crossBetween val="midCat"/>
        <c:majorUnit val="2"/>
      </c:valAx>
      <c:valAx>
        <c:axId val="1960037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6001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test1_MCS8!$Q$36:$Q$51</c:f>
              <c:numCache>
                <c:formatCode>General</c:formatCode>
                <c:ptCount val="16"/>
                <c:pt idx="0">
                  <c:v>0.34420000000000001</c:v>
                </c:pt>
                <c:pt idx="1">
                  <c:v>0.90859999999999996</c:v>
                </c:pt>
                <c:pt idx="2">
                  <c:v>1.7573000000000001</c:v>
                </c:pt>
                <c:pt idx="3">
                  <c:v>2.7092000000000001</c:v>
                </c:pt>
                <c:pt idx="4">
                  <c:v>3.6093999999999999</c:v>
                </c:pt>
                <c:pt idx="5">
                  <c:v>4.4302999999999999</c:v>
                </c:pt>
                <c:pt idx="6">
                  <c:v>5.0907999999999998</c:v>
                </c:pt>
                <c:pt idx="7">
                  <c:v>5.3863000000000003</c:v>
                </c:pt>
                <c:pt idx="8">
                  <c:v>5.5103</c:v>
                </c:pt>
                <c:pt idx="9">
                  <c:v>5.5492999999999997</c:v>
                </c:pt>
                <c:pt idx="10">
                  <c:v>5.5632999999999999</c:v>
                </c:pt>
              </c:numCache>
            </c:numRef>
          </c:yVal>
        </c:ser>
        <c:ser>
          <c:idx val="1"/>
          <c:order val="1"/>
          <c:tx>
            <c:strRef>
              <c:f>test1_MCS8!$R$35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test1_MCS8!$R$36:$R$51</c:f>
              <c:numCache>
                <c:formatCode>General</c:formatCode>
                <c:ptCount val="16"/>
                <c:pt idx="0">
                  <c:v>0.2495</c:v>
                </c:pt>
                <c:pt idx="1">
                  <c:v>0.7651</c:v>
                </c:pt>
                <c:pt idx="2">
                  <c:v>1.5664</c:v>
                </c:pt>
                <c:pt idx="3">
                  <c:v>2.5878999999999999</c:v>
                </c:pt>
                <c:pt idx="4">
                  <c:v>3.5619999999999998</c:v>
                </c:pt>
                <c:pt idx="5">
                  <c:v>4.4275000000000002</c:v>
                </c:pt>
                <c:pt idx="6">
                  <c:v>5.0838999999999999</c:v>
                </c:pt>
                <c:pt idx="7">
                  <c:v>5.3876999999999997</c:v>
                </c:pt>
                <c:pt idx="8">
                  <c:v>5.5088999999999997</c:v>
                </c:pt>
                <c:pt idx="9">
                  <c:v>5.5465</c:v>
                </c:pt>
                <c:pt idx="10">
                  <c:v>5.5632999999999999</c:v>
                </c:pt>
              </c:numCache>
            </c:numRef>
          </c:yVal>
        </c:ser>
        <c:ser>
          <c:idx val="2"/>
          <c:order val="2"/>
          <c:tx>
            <c:strRef>
              <c:f>test1_MCS8!$S$35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test1_MCS8!$S$36:$S$51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test1_MCS8!$T$36:$T$51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test1_MCS8!$U$36:$U$51</c:f>
              <c:numCache>
                <c:formatCode>General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test1_MCS8!$V$36:$V$51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test1_MCS8!$W$35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test1_MCS8!$W$36:$W$51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test1_MCS8!$X$36:$X$51</c:f>
              <c:numCache>
                <c:formatCode>0.0</c:formatCode>
                <c:ptCount val="16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8"/>
          <c:tx>
            <c:strRef>
              <c:f>test1_MCS8!$Y$35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test1_MCS8!$Y$36:$Y$51</c:f>
              <c:numCache>
                <c:formatCode>0.0000_ </c:formatCode>
                <c:ptCount val="16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test1_MCS8!$Z$36:$Z$51</c:f>
              <c:numCache>
                <c:formatCode>General</c:formatCode>
                <c:ptCount val="16"/>
                <c:pt idx="1">
                  <c:v>1.9646999999999999</c:v>
                </c:pt>
                <c:pt idx="2">
                  <c:v>2.6019999999999999</c:v>
                </c:pt>
                <c:pt idx="3">
                  <c:v>3.3542000000000001</c:v>
                </c:pt>
                <c:pt idx="4">
                  <c:v>4.2877000000000001</c:v>
                </c:pt>
                <c:pt idx="5">
                  <c:v>5.0976999999999997</c:v>
                </c:pt>
                <c:pt idx="6">
                  <c:v>5.4695</c:v>
                </c:pt>
                <c:pt idx="7">
                  <c:v>5.5465</c:v>
                </c:pt>
                <c:pt idx="8">
                  <c:v>5.57</c:v>
                </c:pt>
                <c:pt idx="9">
                  <c:v>5.57</c:v>
                </c:pt>
              </c:numCache>
            </c:numRef>
          </c:yVal>
        </c:ser>
        <c:ser>
          <c:idx val="10"/>
          <c:order val="10"/>
          <c:tx>
            <c:strRef>
              <c:f>test1_MCS8!$AA$35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test1_MCS8!$AA$36:$AA$51</c:f>
              <c:numCache>
                <c:formatCode>General</c:formatCode>
                <c:ptCount val="16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</c:ser>
        <c:ser>
          <c:idx val="11"/>
          <c:order val="11"/>
          <c:tx>
            <c:strRef>
              <c:f>test1_MCS8!$AB$35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test1_MCS8!$AB$36:$AB$51</c:f>
              <c:numCache>
                <c:formatCode>General</c:formatCode>
                <c:ptCount val="16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</c:ser>
        <c:axId val="196077824"/>
        <c:axId val="196424064"/>
      </c:scatterChart>
      <c:valAx>
        <c:axId val="1960778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6424064"/>
        <c:crosses val="autoZero"/>
        <c:crossBetween val="midCat"/>
        <c:majorUnit val="2"/>
      </c:valAx>
      <c:valAx>
        <c:axId val="1964240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6077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test6!$B$35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test6!$B$36:$B$54</c:f>
              <c:numCache>
                <c:formatCode>General</c:formatCode>
                <c:ptCount val="19"/>
                <c:pt idx="0">
                  <c:v>6.4799999999999996E-2</c:v>
                </c:pt>
                <c:pt idx="1">
                  <c:v>0.29289999999999999</c:v>
                </c:pt>
                <c:pt idx="2">
                  <c:v>1.0860000000000001</c:v>
                </c:pt>
                <c:pt idx="3">
                  <c:v>2.4339</c:v>
                </c:pt>
                <c:pt idx="4">
                  <c:v>3.8464999999999998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7.3456999999999999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</c:numCache>
            </c:numRef>
          </c:yVal>
        </c:ser>
        <c:ser>
          <c:idx val="1"/>
          <c:order val="1"/>
          <c:tx>
            <c:strRef>
              <c:f>test6!$C$35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test6!$C$36:$C$54</c:f>
              <c:numCache>
                <c:formatCode>General</c:formatCode>
                <c:ptCount val="19"/>
                <c:pt idx="2">
                  <c:v>1.0186999999999999</c:v>
                </c:pt>
                <c:pt idx="3">
                  <c:v>2.3328000000000002</c:v>
                </c:pt>
                <c:pt idx="4">
                  <c:v>3.7791000000000001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7.3430999999999997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  <c:pt idx="11">
                  <c:v>10.300599999999999</c:v>
                </c:pt>
                <c:pt idx="12">
                  <c:v>10.3576</c:v>
                </c:pt>
              </c:numCache>
            </c:numRef>
          </c:yVal>
        </c:ser>
        <c:ser>
          <c:idx val="2"/>
          <c:order val="2"/>
          <c:tx>
            <c:strRef>
              <c:f>test6!$D$35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test6!$D$36:$D$54</c:f>
              <c:numCache>
                <c:formatCode>0.00</c:formatCode>
                <c:ptCount val="19"/>
                <c:pt idx="0">
                  <c:v>9.5040000000000003E-3</c:v>
                </c:pt>
                <c:pt idx="1">
                  <c:v>5.7888000000000002E-2</c:v>
                </c:pt>
                <c:pt idx="2">
                  <c:v>0.49593599999999999</c:v>
                </c:pt>
                <c:pt idx="3">
                  <c:v>1.65456</c:v>
                </c:pt>
                <c:pt idx="4">
                  <c:v>3.25901</c:v>
                </c:pt>
                <c:pt idx="5">
                  <c:v>4.80816</c:v>
                </c:pt>
                <c:pt idx="6">
                  <c:v>6.2735000000000003</c:v>
                </c:pt>
                <c:pt idx="7">
                  <c:v>7.71638</c:v>
                </c:pt>
                <c:pt idx="8">
                  <c:v>8.9925099999999993</c:v>
                </c:pt>
                <c:pt idx="9">
                  <c:v>9.8089899999999997</c:v>
                </c:pt>
                <c:pt idx="10">
                  <c:v>10.152900000000001</c:v>
                </c:pt>
                <c:pt idx="11">
                  <c:v>10.286799999999999</c:v>
                </c:pt>
              </c:numCache>
            </c:numRef>
          </c:yVal>
        </c:ser>
        <c:ser>
          <c:idx val="3"/>
          <c:order val="3"/>
          <c:tx>
            <c:strRef>
              <c:f>test6!$E$35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test6!$F$35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test6!$G$35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test6!$G$36:$G$54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6"/>
          <c:tx>
            <c:strRef>
              <c:f>test6!$I$35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test6!$H$36:$H$54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test6!$I$36:$I$54</c:f>
              <c:numCache>
                <c:formatCode>General</c:formatCode>
                <c:ptCount val="19"/>
                <c:pt idx="1">
                  <c:v>0.23119999999999999</c:v>
                </c:pt>
                <c:pt idx="2">
                  <c:v>0.83109999999999995</c:v>
                </c:pt>
                <c:pt idx="3">
                  <c:v>1.9119999999999999</c:v>
                </c:pt>
                <c:pt idx="4">
                  <c:v>3.15</c:v>
                </c:pt>
                <c:pt idx="5">
                  <c:v>4.3970000000000002</c:v>
                </c:pt>
                <c:pt idx="6">
                  <c:v>5.6070000000000002</c:v>
                </c:pt>
                <c:pt idx="7">
                  <c:v>6.992</c:v>
                </c:pt>
                <c:pt idx="8">
                  <c:v>8.2379999999999995</c:v>
                </c:pt>
                <c:pt idx="9">
                  <c:v>9.2119999999999997</c:v>
                </c:pt>
              </c:numCache>
            </c:numRef>
          </c:yVal>
        </c:ser>
        <c:ser>
          <c:idx val="8"/>
          <c:order val="7"/>
          <c:tx>
            <c:strRef>
              <c:f>test6!$J$35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test6!$J$36:$J$54</c:f>
              <c:numCache>
                <c:formatCode>General</c:formatCode>
                <c:ptCount val="19"/>
                <c:pt idx="1">
                  <c:v>7.4093959731543604E-2</c:v>
                </c:pt>
                <c:pt idx="2">
                  <c:v>0.58794931677018603</c:v>
                </c:pt>
                <c:pt idx="3">
                  <c:v>1.9037686899693</c:v>
                </c:pt>
                <c:pt idx="4">
                  <c:v>3.60203178375167</c:v>
                </c:pt>
                <c:pt idx="5">
                  <c:v>4.7947957819694098</c:v>
                </c:pt>
                <c:pt idx="6">
                  <c:v>5.9657448388534107</c:v>
                </c:pt>
                <c:pt idx="7">
                  <c:v>7.2727164711124299</c:v>
                </c:pt>
                <c:pt idx="8">
                  <c:v>8.5553066983513997</c:v>
                </c:pt>
                <c:pt idx="9">
                  <c:v>9.45036090895589</c:v>
                </c:pt>
                <c:pt idx="10">
                  <c:v>10.0040754492797</c:v>
                </c:pt>
              </c:numCache>
            </c:numRef>
          </c:yVal>
        </c:ser>
        <c:ser>
          <c:idx val="9"/>
          <c:order val="8"/>
          <c:tx>
            <c:strRef>
              <c:f>test6!$K$35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test6!$K$36:$K$54</c:f>
              <c:numCache>
                <c:formatCode>General</c:formatCode>
                <c:ptCount val="19"/>
                <c:pt idx="0">
                  <c:v>0.1983</c:v>
                </c:pt>
                <c:pt idx="1">
                  <c:v>0.65169999999999995</c:v>
                </c:pt>
                <c:pt idx="2">
                  <c:v>1.5067999999999999</c:v>
                </c:pt>
                <c:pt idx="3">
                  <c:v>2.7921</c:v>
                </c:pt>
                <c:pt idx="4">
                  <c:v>4.1471</c:v>
                </c:pt>
                <c:pt idx="5">
                  <c:v>5.4657999999999998</c:v>
                </c:pt>
                <c:pt idx="6">
                  <c:v>6.8825000000000003</c:v>
                </c:pt>
                <c:pt idx="7">
                  <c:v>8.3018000000000001</c:v>
                </c:pt>
                <c:pt idx="8">
                  <c:v>9.3527000000000005</c:v>
                </c:pt>
                <c:pt idx="9">
                  <c:v>9.9169</c:v>
                </c:pt>
              </c:numCache>
            </c:numRef>
          </c:yVal>
        </c:ser>
        <c:ser>
          <c:idx val="10"/>
          <c:order val="9"/>
          <c:tx>
            <c:strRef>
              <c:f>test6!$L$35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test6!$L$36:$L$54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0"/>
          <c:tx>
            <c:strRef>
              <c:f>test6!$M$35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test6!$M$36:$M$54</c:f>
              <c:numCache>
                <c:formatCode>General</c:formatCode>
                <c:ptCount val="19"/>
              </c:numCache>
            </c:numRef>
          </c:yVal>
        </c:ser>
        <c:axId val="197341568"/>
        <c:axId val="197343488"/>
      </c:scatterChart>
      <c:valAx>
        <c:axId val="19734156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7343488"/>
        <c:crosses val="autoZero"/>
        <c:crossBetween val="midCat"/>
        <c:majorUnit val="2"/>
      </c:valAx>
      <c:valAx>
        <c:axId val="1973434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97341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test6!$P$35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test6!$P$36:$P$54</c:f>
              <c:numCache>
                <c:formatCode>General</c:formatCode>
                <c:ptCount val="19"/>
                <c:pt idx="0">
                  <c:v>0.6169</c:v>
                </c:pt>
                <c:pt idx="1">
                  <c:v>2.0009999999999999</c:v>
                </c:pt>
                <c:pt idx="2">
                  <c:v>3.7843</c:v>
                </c:pt>
                <c:pt idx="3">
                  <c:v>5.5805999999999996</c:v>
                </c:pt>
                <c:pt idx="4">
                  <c:v>7.2887000000000004</c:v>
                </c:pt>
                <c:pt idx="5">
                  <c:v>8.7142999999999997</c:v>
                </c:pt>
                <c:pt idx="6">
                  <c:v>9.5463000000000005</c:v>
                </c:pt>
                <c:pt idx="7">
                  <c:v>9.93</c:v>
                </c:pt>
                <c:pt idx="8">
                  <c:v>10.0725</c:v>
                </c:pt>
                <c:pt idx="9">
                  <c:v>10.1892</c:v>
                </c:pt>
                <c:pt idx="10">
                  <c:v>10.295400000000001</c:v>
                </c:pt>
              </c:numCache>
            </c:numRef>
          </c:yVal>
        </c:ser>
        <c:ser>
          <c:idx val="1"/>
          <c:order val="1"/>
          <c:tx>
            <c:strRef>
              <c:f>test6!$Q$35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test6!$R$35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test6!$R$36:$R$54</c:f>
              <c:numCache>
                <c:formatCode>0.00</c:formatCode>
                <c:ptCount val="19"/>
                <c:pt idx="0">
                  <c:v>1.8144E-2</c:v>
                </c:pt>
                <c:pt idx="1">
                  <c:v>0.163296</c:v>
                </c:pt>
                <c:pt idx="2">
                  <c:v>1.14307</c:v>
                </c:pt>
                <c:pt idx="3">
                  <c:v>3.37046</c:v>
                </c:pt>
                <c:pt idx="4">
                  <c:v>6.0963799999999999</c:v>
                </c:pt>
                <c:pt idx="5">
                  <c:v>8.3989399999999996</c:v>
                </c:pt>
                <c:pt idx="6">
                  <c:v>9.7001299999999997</c:v>
                </c:pt>
                <c:pt idx="7">
                  <c:v>10.166700000000001</c:v>
                </c:pt>
                <c:pt idx="8">
                  <c:v>10.313599999999999</c:v>
                </c:pt>
                <c:pt idx="9">
                  <c:v>10.362</c:v>
                </c:pt>
                <c:pt idx="10">
                  <c:v>10.368</c:v>
                </c:pt>
                <c:pt idx="11">
                  <c:v>10.368</c:v>
                </c:pt>
              </c:numCache>
            </c:numRef>
          </c:yVal>
        </c:ser>
        <c:ser>
          <c:idx val="3"/>
          <c:order val="3"/>
          <c:tx>
            <c:strRef>
              <c:f>test6!$S$35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test6!$S$36:$S$54</c:f>
              <c:numCache>
                <c:formatCode>General</c:formatCode>
                <c:ptCount val="19"/>
                <c:pt idx="0">
                  <c:v>2.0687000000000002</c:v>
                </c:pt>
                <c:pt idx="1">
                  <c:v>3.516</c:v>
                </c:pt>
                <c:pt idx="2">
                  <c:v>4.5267999999999997</c:v>
                </c:pt>
                <c:pt idx="3">
                  <c:v>5.6609999999999996</c:v>
                </c:pt>
                <c:pt idx="4">
                  <c:v>7.4983000000000004</c:v>
                </c:pt>
                <c:pt idx="5">
                  <c:v>8.8742000000000001</c:v>
                </c:pt>
                <c:pt idx="6">
                  <c:v>9.5738000000000003</c:v>
                </c:pt>
                <c:pt idx="7">
                  <c:v>10.2006</c:v>
                </c:pt>
                <c:pt idx="8">
                  <c:v>10.300599999999999</c:v>
                </c:pt>
                <c:pt idx="9">
                  <c:v>10.4</c:v>
                </c:pt>
                <c:pt idx="10">
                  <c:v>10.4</c:v>
                </c:pt>
                <c:pt idx="11">
                  <c:v>10.4</c:v>
                </c:pt>
                <c:pt idx="12">
                  <c:v>10.4</c:v>
                </c:pt>
              </c:numCache>
            </c:numRef>
          </c:yVal>
        </c:ser>
        <c:ser>
          <c:idx val="4"/>
          <c:order val="4"/>
          <c:tx>
            <c:strRef>
              <c:f>test6!$T$35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test6!$U$35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test6!$U$36:$U$54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6"/>
          <c:tx>
            <c:strRef>
              <c:f>test6!$W$35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test6!$V$36:$V$54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test6!$W$36:$W$54</c:f>
              <c:numCache>
                <c:formatCode>General</c:formatCode>
                <c:ptCount val="19"/>
                <c:pt idx="1">
                  <c:v>1.1140000000000001</c:v>
                </c:pt>
                <c:pt idx="2">
                  <c:v>2.5059999999999998</c:v>
                </c:pt>
                <c:pt idx="3">
                  <c:v>3.8519999999999999</c:v>
                </c:pt>
                <c:pt idx="4">
                  <c:v>5.1479999999999997</c:v>
                </c:pt>
                <c:pt idx="5">
                  <c:v>6.5270000000000001</c:v>
                </c:pt>
                <c:pt idx="6">
                  <c:v>7.8949999999999996</c:v>
                </c:pt>
                <c:pt idx="7">
                  <c:v>9.09</c:v>
                </c:pt>
                <c:pt idx="8">
                  <c:v>9.7680000000000007</c:v>
                </c:pt>
                <c:pt idx="9">
                  <c:v>10.08</c:v>
                </c:pt>
              </c:numCache>
            </c:numRef>
          </c:yVal>
        </c:ser>
        <c:ser>
          <c:idx val="8"/>
          <c:order val="7"/>
          <c:tx>
            <c:strRef>
              <c:f>test6!$X$35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test6!$X$36:$X$54</c:f>
              <c:numCache>
                <c:formatCode>General</c:formatCode>
                <c:ptCount val="19"/>
                <c:pt idx="1">
                  <c:v>2.7396999851477797</c:v>
                </c:pt>
                <c:pt idx="2">
                  <c:v>4.0473132333283806</c:v>
                </c:pt>
                <c:pt idx="3">
                  <c:v>5.0957136491905501</c:v>
                </c:pt>
                <c:pt idx="4">
                  <c:v>6.8203772463983396</c:v>
                </c:pt>
                <c:pt idx="5">
                  <c:v>8.7272597653349209</c:v>
                </c:pt>
                <c:pt idx="6">
                  <c:v>9.7589781672360001</c:v>
                </c:pt>
                <c:pt idx="7">
                  <c:v>10.1785949799495</c:v>
                </c:pt>
                <c:pt idx="8">
                  <c:v>10.315259171246099</c:v>
                </c:pt>
                <c:pt idx="9">
                  <c:v>10.354397742462501</c:v>
                </c:pt>
                <c:pt idx="10">
                  <c:v>10.366821282401101</c:v>
                </c:pt>
              </c:numCache>
            </c:numRef>
          </c:yVal>
        </c:ser>
        <c:ser>
          <c:idx val="9"/>
          <c:order val="8"/>
          <c:tx>
            <c:strRef>
              <c:f>test6!$Y$35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test6!$Y$36:$Y$54</c:f>
              <c:numCache>
                <c:formatCode>General</c:formatCode>
                <c:ptCount val="19"/>
                <c:pt idx="0">
                  <c:v>2.1765374999999998</c:v>
                </c:pt>
                <c:pt idx="1">
                  <c:v>3.5313750000000002</c:v>
                </c:pt>
                <c:pt idx="2">
                  <c:v>4.9223249999999998</c:v>
                </c:pt>
                <c:pt idx="3">
                  <c:v>6.3725624999999999</c:v>
                </c:pt>
                <c:pt idx="4">
                  <c:v>7.8201000000000001</c:v>
                </c:pt>
                <c:pt idx="5">
                  <c:v>8.9895375000000008</c:v>
                </c:pt>
                <c:pt idx="6">
                  <c:v>9.6720749999999995</c:v>
                </c:pt>
                <c:pt idx="7">
                  <c:v>10.030163</c:v>
                </c:pt>
                <c:pt idx="8">
                  <c:v>10.151213</c:v>
                </c:pt>
                <c:pt idx="9">
                  <c:v>10.164149999999999</c:v>
                </c:pt>
              </c:numCache>
            </c:numRef>
          </c:yVal>
        </c:ser>
        <c:ser>
          <c:idx val="10"/>
          <c:order val="9"/>
          <c:tx>
            <c:strRef>
              <c:f>test6!$Z$35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0"/>
          <c:tx>
            <c:strRef>
              <c:f>test6!$AA$35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test6!$AA$36:$AA$54</c:f>
              <c:numCache>
                <c:formatCode>General</c:formatCode>
                <c:ptCount val="19"/>
              </c:numCache>
            </c:numRef>
          </c:yVal>
        </c:ser>
        <c:axId val="203048832"/>
        <c:axId val="203067392"/>
      </c:scatterChart>
      <c:valAx>
        <c:axId val="20304883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3067392"/>
        <c:crosses val="autoZero"/>
        <c:crossBetween val="midCat"/>
        <c:majorUnit val="2"/>
      </c:valAx>
      <c:valAx>
        <c:axId val="2030673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3048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855618982171747"/>
          <c:y val="4.8936170212765959E-2"/>
          <c:w val="0.22400081479673531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TM10_MCS8!$B$36:$B$54</c:f>
              <c:numCache>
                <c:formatCode>General</c:formatCode>
                <c:ptCount val="19"/>
                <c:pt idx="3">
                  <c:v>0.255</c:v>
                </c:pt>
                <c:pt idx="4">
                  <c:v>0.94899999999999995</c:v>
                </c:pt>
                <c:pt idx="5">
                  <c:v>1.8172999999999999</c:v>
                </c:pt>
                <c:pt idx="6">
                  <c:v>2.5613999999999999</c:v>
                </c:pt>
                <c:pt idx="7">
                  <c:v>3.2081</c:v>
                </c:pt>
                <c:pt idx="8">
                  <c:v>3.9007000000000001</c:v>
                </c:pt>
                <c:pt idx="9">
                  <c:v>4.6142000000000003</c:v>
                </c:pt>
                <c:pt idx="10">
                  <c:v>5.1577000000000002</c:v>
                </c:pt>
                <c:pt idx="11">
                  <c:v>5.4225000000000003</c:v>
                </c:pt>
                <c:pt idx="12">
                  <c:v>5.5297999999999998</c:v>
                </c:pt>
                <c:pt idx="13">
                  <c:v>5.5659999999999998</c:v>
                </c:pt>
              </c:numCache>
            </c:numRef>
          </c:yVal>
        </c:ser>
        <c:ser>
          <c:idx val="1"/>
          <c:order val="1"/>
          <c:tx>
            <c:strRef>
              <c:f>TM10_MCS8!$C$35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TM10_MCS8!$E$35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TM10_MCS8!$H$35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TM10_MCS8!$I$35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TM10_MCS8!$J$35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TM10_MCS8!$K$35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TM10_MCS8!$L$35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TM10_MCS8!$M$35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TM10_MCS8!$M$36:$M$54</c:f>
              <c:numCache>
                <c:formatCode>General</c:formatCode>
                <c:ptCount val="19"/>
              </c:numCache>
            </c:numRef>
          </c:yVal>
        </c:ser>
        <c:axId val="203752192"/>
        <c:axId val="203754112"/>
      </c:scatterChart>
      <c:valAx>
        <c:axId val="20375219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3754112"/>
        <c:crosses val="autoZero"/>
        <c:crossBetween val="midCat"/>
        <c:majorUnit val="2"/>
      </c:valAx>
      <c:valAx>
        <c:axId val="2037541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3752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403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TM10_MCS8!$P$35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TM10_MCS8!$P$36:$P$54</c:f>
              <c:numCache>
                <c:formatCode>General</c:formatCode>
                <c:ptCount val="19"/>
                <c:pt idx="3">
                  <c:v>1.3504</c:v>
                </c:pt>
                <c:pt idx="4">
                  <c:v>2.1084999999999998</c:v>
                </c:pt>
                <c:pt idx="5">
                  <c:v>2.7538</c:v>
                </c:pt>
                <c:pt idx="6">
                  <c:v>3.3906000000000001</c:v>
                </c:pt>
                <c:pt idx="7">
                  <c:v>4.0331000000000001</c:v>
                </c:pt>
                <c:pt idx="8">
                  <c:v>4.6616</c:v>
                </c:pt>
                <c:pt idx="9">
                  <c:v>5.1271000000000004</c:v>
                </c:pt>
                <c:pt idx="10">
                  <c:v>5.3792999999999997</c:v>
                </c:pt>
                <c:pt idx="11">
                  <c:v>5.4922000000000004</c:v>
                </c:pt>
                <c:pt idx="12">
                  <c:v>5.5548999999999999</c:v>
                </c:pt>
                <c:pt idx="13">
                  <c:v>5.5730000000000004</c:v>
                </c:pt>
              </c:numCache>
            </c:numRef>
          </c:yVal>
        </c:ser>
        <c:ser>
          <c:idx val="1"/>
          <c:order val="1"/>
          <c:tx>
            <c:strRef>
              <c:f>TM10_MCS8!$Q$35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TM10_MCS8!$R$35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TM10_MCS8!$R$36:$R$54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TM10_MCS8!$S$35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TM10_MCS8!$U$35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TM10_MCS8!$V$35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TM10_MCS8!$W$35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TM10_MCS8!$X$35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TM10_MCS8!$Y$35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TM10_MCS8!$Z$35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TM10_MCS8!$AA$35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TM10_MCS8!$AA$36:$AA$54</c:f>
              <c:numCache>
                <c:formatCode>General</c:formatCode>
                <c:ptCount val="19"/>
              </c:numCache>
            </c:numRef>
          </c:yVal>
        </c:ser>
        <c:axId val="203840512"/>
        <c:axId val="203867264"/>
      </c:scatterChart>
      <c:valAx>
        <c:axId val="20384051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3867264"/>
        <c:crosses val="autoZero"/>
        <c:crossBetween val="midCat"/>
        <c:majorUnit val="2"/>
      </c:valAx>
      <c:valAx>
        <c:axId val="2038672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38405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77" r="0.75000000000000677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test1_MCS8!$B$36:$B$51</c:f>
              <c:numCache>
                <c:formatCode>General</c:formatCode>
                <c:ptCount val="16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test1_MCS8!$C$36:$C$51</c:f>
              <c:numCache>
                <c:formatCode>General</c:formatCode>
                <c:ptCount val="16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test1_MCS8!$D$35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test1_MCS8!$D$36:$D$51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test1_MCS8!$E$36:$E$51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test1_MCS8!$F$36:$F$51</c:f>
              <c:numCache>
                <c:formatCode>0.0000_ 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test1_MCS8!$G$36:$G$51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test1_MCS8!$H$36:$H$51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test1_MCS8!$I$36:$I$51</c:f>
              <c:numCache>
                <c:formatCode>0.0</c:formatCode>
                <c:ptCount val="16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</c:ser>
        <c:ser>
          <c:idx val="8"/>
          <c:order val="8"/>
          <c:tx>
            <c:strRef>
              <c:f>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test1_MCS8!$J$36:$J$51</c:f>
              <c:numCache>
                <c:formatCode>0.0000_ </c:formatCode>
                <c:ptCount val="16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test1_MCS8!$K$36:$K$51</c:f>
              <c:numCache>
                <c:formatCode>General</c:formatCode>
                <c:ptCount val="16"/>
                <c:pt idx="1">
                  <c:v>0.45550000000000002</c:v>
                </c:pt>
                <c:pt idx="2">
                  <c:v>1.0952</c:v>
                </c:pt>
                <c:pt idx="3">
                  <c:v>1.9416</c:v>
                </c:pt>
                <c:pt idx="4">
                  <c:v>2.7490000000000001</c:v>
                </c:pt>
                <c:pt idx="5">
                  <c:v>3.6406999999999998</c:v>
                </c:pt>
                <c:pt idx="6">
                  <c:v>4.5651000000000002</c:v>
                </c:pt>
                <c:pt idx="7">
                  <c:v>5.2272999999999996</c:v>
                </c:pt>
                <c:pt idx="8">
                  <c:v>5.4874000000000001</c:v>
                </c:pt>
                <c:pt idx="9">
                  <c:v>5.5542999999999996</c:v>
                </c:pt>
              </c:numCache>
            </c:numRef>
          </c:yVal>
        </c:ser>
        <c:ser>
          <c:idx val="10"/>
          <c:order val="10"/>
          <c:tx>
            <c:strRef>
              <c:f>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test1_MCS8!$L$36:$L$51</c:f>
              <c:numCache>
                <c:formatCode>General</c:formatCode>
                <c:ptCount val="16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</c:ser>
        <c:ser>
          <c:idx val="11"/>
          <c:order val="11"/>
          <c:tx>
            <c:strRef>
              <c:f>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test1_MCS8!$M$36:$M$51</c:f>
              <c:numCache>
                <c:formatCode>General</c:formatCode>
                <c:ptCount val="16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</c:ser>
        <c:axId val="204613120"/>
        <c:axId val="204615040"/>
      </c:scatterChart>
      <c:valAx>
        <c:axId val="20461312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4615040"/>
        <c:crosses val="autoZero"/>
        <c:crossBetween val="midCat"/>
        <c:majorUnit val="2"/>
      </c:valAx>
      <c:valAx>
        <c:axId val="204615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4613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8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test1_MCS8!$Q$36:$Q$51</c:f>
              <c:numCache>
                <c:formatCode>General</c:formatCode>
                <c:ptCount val="16"/>
                <c:pt idx="0">
                  <c:v>0.34420000000000001</c:v>
                </c:pt>
                <c:pt idx="1">
                  <c:v>0.90859999999999996</c:v>
                </c:pt>
                <c:pt idx="2">
                  <c:v>1.7573000000000001</c:v>
                </c:pt>
                <c:pt idx="3">
                  <c:v>2.7092000000000001</c:v>
                </c:pt>
                <c:pt idx="4">
                  <c:v>3.6093999999999999</c:v>
                </c:pt>
                <c:pt idx="5">
                  <c:v>4.4302999999999999</c:v>
                </c:pt>
                <c:pt idx="6">
                  <c:v>5.0907999999999998</c:v>
                </c:pt>
                <c:pt idx="7">
                  <c:v>5.3863000000000003</c:v>
                </c:pt>
                <c:pt idx="8">
                  <c:v>5.5103</c:v>
                </c:pt>
                <c:pt idx="9">
                  <c:v>5.5492999999999997</c:v>
                </c:pt>
                <c:pt idx="10">
                  <c:v>5.5632999999999999</c:v>
                </c:pt>
              </c:numCache>
            </c:numRef>
          </c:yVal>
        </c:ser>
        <c:ser>
          <c:idx val="1"/>
          <c:order val="1"/>
          <c:tx>
            <c:strRef>
              <c:f>test1_MCS8!$R$35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test1_MCS8!$R$36:$R$51</c:f>
              <c:numCache>
                <c:formatCode>General</c:formatCode>
                <c:ptCount val="16"/>
                <c:pt idx="0">
                  <c:v>0.2495</c:v>
                </c:pt>
                <c:pt idx="1">
                  <c:v>0.7651</c:v>
                </c:pt>
                <c:pt idx="2">
                  <c:v>1.5664</c:v>
                </c:pt>
                <c:pt idx="3">
                  <c:v>2.5878999999999999</c:v>
                </c:pt>
                <c:pt idx="4">
                  <c:v>3.5619999999999998</c:v>
                </c:pt>
                <c:pt idx="5">
                  <c:v>4.4275000000000002</c:v>
                </c:pt>
                <c:pt idx="6">
                  <c:v>5.0838999999999999</c:v>
                </c:pt>
                <c:pt idx="7">
                  <c:v>5.3876999999999997</c:v>
                </c:pt>
                <c:pt idx="8">
                  <c:v>5.5088999999999997</c:v>
                </c:pt>
                <c:pt idx="9">
                  <c:v>5.5465</c:v>
                </c:pt>
                <c:pt idx="10">
                  <c:v>5.5632999999999999</c:v>
                </c:pt>
              </c:numCache>
            </c:numRef>
          </c:yVal>
        </c:ser>
        <c:ser>
          <c:idx val="2"/>
          <c:order val="2"/>
          <c:tx>
            <c:strRef>
              <c:f>test1_MCS8!$S$35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test1_MCS8!$S$36:$S$51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test1_MCS8!$T$36:$T$51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test1_MCS8!$U$36:$U$51</c:f>
              <c:numCache>
                <c:formatCode>General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test1_MCS8!$V$36:$V$51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test1_MCS8!$W$35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test1_MCS8!$W$36:$W$51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test1_MCS8!$X$36:$X$51</c:f>
              <c:numCache>
                <c:formatCode>0.0</c:formatCode>
                <c:ptCount val="16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8"/>
          <c:tx>
            <c:strRef>
              <c:f>test1_MCS8!$Y$35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test1_MCS8!$Y$36:$Y$51</c:f>
              <c:numCache>
                <c:formatCode>0.0000_ </c:formatCode>
                <c:ptCount val="16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test1_MCS8!$Z$36:$Z$51</c:f>
              <c:numCache>
                <c:formatCode>General</c:formatCode>
                <c:ptCount val="16"/>
                <c:pt idx="1">
                  <c:v>1.9646999999999999</c:v>
                </c:pt>
                <c:pt idx="2">
                  <c:v>2.6019999999999999</c:v>
                </c:pt>
                <c:pt idx="3">
                  <c:v>3.3542000000000001</c:v>
                </c:pt>
                <c:pt idx="4">
                  <c:v>4.2877000000000001</c:v>
                </c:pt>
                <c:pt idx="5">
                  <c:v>5.0976999999999997</c:v>
                </c:pt>
                <c:pt idx="6">
                  <c:v>5.4695</c:v>
                </c:pt>
                <c:pt idx="7">
                  <c:v>5.5465</c:v>
                </c:pt>
                <c:pt idx="8">
                  <c:v>5.57</c:v>
                </c:pt>
                <c:pt idx="9">
                  <c:v>5.57</c:v>
                </c:pt>
              </c:numCache>
            </c:numRef>
          </c:yVal>
        </c:ser>
        <c:ser>
          <c:idx val="10"/>
          <c:order val="10"/>
          <c:tx>
            <c:strRef>
              <c:f>test1_MCS8!$AA$35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test1_MCS8!$AA$36:$AA$51</c:f>
              <c:numCache>
                <c:formatCode>General</c:formatCode>
                <c:ptCount val="16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</c:ser>
        <c:ser>
          <c:idx val="11"/>
          <c:order val="11"/>
          <c:tx>
            <c:strRef>
              <c:f>test1_MCS8!$AB$35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test1_MCS8!$AB$36:$AB$51</c:f>
              <c:numCache>
                <c:formatCode>General</c:formatCode>
                <c:ptCount val="16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</c:ser>
        <c:axId val="204771328"/>
        <c:axId val="204773248"/>
      </c:scatterChart>
      <c:valAx>
        <c:axId val="20477132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4773248"/>
        <c:crosses val="autoZero"/>
        <c:crossBetween val="midCat"/>
        <c:majorUnit val="2"/>
      </c:valAx>
      <c:valAx>
        <c:axId val="2047732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47713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TM10_MCS8!$B$36:$B$54</c:f>
              <c:numCache>
                <c:formatCode>General</c:formatCode>
                <c:ptCount val="19"/>
                <c:pt idx="3">
                  <c:v>0.255</c:v>
                </c:pt>
                <c:pt idx="4">
                  <c:v>0.94899999999999995</c:v>
                </c:pt>
                <c:pt idx="5">
                  <c:v>1.8172999999999999</c:v>
                </c:pt>
                <c:pt idx="6">
                  <c:v>2.5613999999999999</c:v>
                </c:pt>
                <c:pt idx="7">
                  <c:v>3.2081</c:v>
                </c:pt>
                <c:pt idx="8">
                  <c:v>3.9007000000000001</c:v>
                </c:pt>
                <c:pt idx="9">
                  <c:v>4.6142000000000003</c:v>
                </c:pt>
                <c:pt idx="10">
                  <c:v>5.1577000000000002</c:v>
                </c:pt>
                <c:pt idx="11">
                  <c:v>5.4225000000000003</c:v>
                </c:pt>
                <c:pt idx="12">
                  <c:v>5.5297999999999998</c:v>
                </c:pt>
                <c:pt idx="13">
                  <c:v>5.5659999999999998</c:v>
                </c:pt>
              </c:numCache>
            </c:numRef>
          </c:yVal>
        </c:ser>
        <c:ser>
          <c:idx val="1"/>
          <c:order val="1"/>
          <c:tx>
            <c:strRef>
              <c:f>TM10_MCS8!$C$35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TM10_MCS8!$E$35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TM10_MCS8!$H$35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TM10_MCS8!$I$35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TM10_MCS8!$J$35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TM10_MCS8!$K$35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TM10_MCS8!$L$35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TM10_MCS8!$M$35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TM10_MCS8!$A$36:$A$54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TM10_MCS8!$M$36:$M$54</c:f>
              <c:numCache>
                <c:formatCode>General</c:formatCode>
                <c:ptCount val="19"/>
              </c:numCache>
            </c:numRef>
          </c:yVal>
        </c:ser>
        <c:axId val="204855552"/>
        <c:axId val="205341056"/>
      </c:scatterChart>
      <c:valAx>
        <c:axId val="20485555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5341056"/>
        <c:crosses val="autoZero"/>
        <c:crossBetween val="midCat"/>
        <c:majorUnit val="2"/>
      </c:valAx>
      <c:valAx>
        <c:axId val="2053410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4855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8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TM10_MCS8!$P$35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TM10_MCS8!$P$36:$P$54</c:f>
              <c:numCache>
                <c:formatCode>General</c:formatCode>
                <c:ptCount val="19"/>
                <c:pt idx="3">
                  <c:v>1.3504</c:v>
                </c:pt>
                <c:pt idx="4">
                  <c:v>2.1084999999999998</c:v>
                </c:pt>
                <c:pt idx="5">
                  <c:v>2.7538</c:v>
                </c:pt>
                <c:pt idx="6">
                  <c:v>3.3906000000000001</c:v>
                </c:pt>
                <c:pt idx="7">
                  <c:v>4.0331000000000001</c:v>
                </c:pt>
                <c:pt idx="8">
                  <c:v>4.6616</c:v>
                </c:pt>
                <c:pt idx="9">
                  <c:v>5.1271000000000004</c:v>
                </c:pt>
                <c:pt idx="10">
                  <c:v>5.3792999999999997</c:v>
                </c:pt>
                <c:pt idx="11">
                  <c:v>5.4922000000000004</c:v>
                </c:pt>
                <c:pt idx="12">
                  <c:v>5.5548999999999999</c:v>
                </c:pt>
                <c:pt idx="13">
                  <c:v>5.5730000000000004</c:v>
                </c:pt>
              </c:numCache>
            </c:numRef>
          </c:yVal>
        </c:ser>
        <c:ser>
          <c:idx val="1"/>
          <c:order val="1"/>
          <c:tx>
            <c:strRef>
              <c:f>TM10_MCS8!$Q$35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TM10_MCS8!$R$35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TM10_MCS8!$R$36:$R$54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TM10_MCS8!$S$35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TM10_MCS8!$U$35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TM10_MCS8!$V$35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TM10_MCS8!$W$35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TM10_MCS8!$X$35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TM10_MCS8!$Y$35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TM10_MCS8!$Z$35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TM10_MCS8!$AA$35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TM10_MCS8!$O$36:$O$54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TM10_MCS8!$AA$36:$AA$54</c:f>
              <c:numCache>
                <c:formatCode>General</c:formatCode>
                <c:ptCount val="19"/>
              </c:numCache>
            </c:numRef>
          </c:yVal>
        </c:ser>
        <c:axId val="205947648"/>
        <c:axId val="205949568"/>
      </c:scatterChart>
      <c:valAx>
        <c:axId val="20594764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5949568"/>
        <c:crosses val="autoZero"/>
        <c:crossBetween val="midCat"/>
        <c:majorUnit val="2"/>
      </c:valAx>
      <c:valAx>
        <c:axId val="2059495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59476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TM10_MCS9!$B$35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TM10_MCS9!$B$36:$B$54</c:f>
              <c:numCache>
                <c:formatCode>General</c:formatCode>
                <c:ptCount val="19"/>
                <c:pt idx="3">
                  <c:v>0.2334</c:v>
                </c:pt>
                <c:pt idx="4">
                  <c:v>0.89190000000000003</c:v>
                </c:pt>
                <c:pt idx="5">
                  <c:v>1.819</c:v>
                </c:pt>
                <c:pt idx="6">
                  <c:v>2.6070000000000002</c:v>
                </c:pt>
                <c:pt idx="7">
                  <c:v>3.2128000000000001</c:v>
                </c:pt>
                <c:pt idx="8">
                  <c:v>3.8250000000000002</c:v>
                </c:pt>
                <c:pt idx="9">
                  <c:v>4.5553999999999997</c:v>
                </c:pt>
                <c:pt idx="10">
                  <c:v>5.3482000000000003</c:v>
                </c:pt>
                <c:pt idx="11">
                  <c:v>5.9348999999999998</c:v>
                </c:pt>
                <c:pt idx="12">
                  <c:v>6.2305999999999999</c:v>
                </c:pt>
                <c:pt idx="13">
                  <c:v>6.3536000000000001</c:v>
                </c:pt>
              </c:numCache>
            </c:numRef>
          </c:yVal>
        </c:ser>
        <c:ser>
          <c:idx val="1"/>
          <c:order val="1"/>
          <c:tx>
            <c:strRef>
              <c:f>TM10_MCS9!$C$35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TM10_MCS9!$E$35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TM10_MCS9!$H$35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TM10_MCS9!$I$35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TM10_MCS9!$J$35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TM10_MCS9!$K$35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TM10_MCS9!$L$35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TM10_MCS9!$M$35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TM10_MCS9!$M$36:$M$54</c:f>
              <c:numCache>
                <c:formatCode>General</c:formatCode>
                <c:ptCount val="19"/>
              </c:numCache>
            </c:numRef>
          </c:yVal>
        </c:ser>
        <c:axId val="206089600"/>
        <c:axId val="206099968"/>
      </c:scatterChart>
      <c:valAx>
        <c:axId val="20608960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6099968"/>
        <c:crosses val="autoZero"/>
        <c:crossBetween val="midCat"/>
        <c:majorUnit val="2"/>
      </c:valAx>
      <c:valAx>
        <c:axId val="2060999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60896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403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TM10_MCS9!$P$35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TM10_MCS9!$P$36:$P$54</c:f>
              <c:numCache>
                <c:formatCode>General</c:formatCode>
                <c:ptCount val="19"/>
                <c:pt idx="3">
                  <c:v>1.3123</c:v>
                </c:pt>
                <c:pt idx="4">
                  <c:v>2.1818</c:v>
                </c:pt>
                <c:pt idx="5">
                  <c:v>2.8308</c:v>
                </c:pt>
                <c:pt idx="6">
                  <c:v>3.4350000000000001</c:v>
                </c:pt>
                <c:pt idx="7">
                  <c:v>4.0136000000000003</c:v>
                </c:pt>
                <c:pt idx="8">
                  <c:v>4.6993</c:v>
                </c:pt>
                <c:pt idx="9">
                  <c:v>5.3098999999999998</c:v>
                </c:pt>
                <c:pt idx="10">
                  <c:v>5.7957999999999998</c:v>
                </c:pt>
                <c:pt idx="11">
                  <c:v>6.1123000000000003</c:v>
                </c:pt>
                <c:pt idx="12">
                  <c:v>6.3025000000000002</c:v>
                </c:pt>
                <c:pt idx="13">
                  <c:v>6.3743999999999996</c:v>
                </c:pt>
              </c:numCache>
            </c:numRef>
          </c:yVal>
        </c:ser>
        <c:ser>
          <c:idx val="1"/>
          <c:order val="1"/>
          <c:tx>
            <c:strRef>
              <c:f>TM10_MCS9!$Q$35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TM10_MCS9!$R$35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TM10_MCS9!$R$36:$R$54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TM10_MCS9!$S$35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TM10_MCS9!$U$35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TM10_MCS9!$V$35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TM10_MCS9!$W$35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TM10_MCS9!$X$35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TM10_MCS9!$Y$35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TM10_MCS9!$Z$35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TM10_MCS9!$AA$35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TM10_MCS9!$AA$36:$AA$54</c:f>
              <c:numCache>
                <c:formatCode>General</c:formatCode>
                <c:ptCount val="19"/>
              </c:numCache>
            </c:numRef>
          </c:yVal>
        </c:ser>
        <c:axId val="206264192"/>
        <c:axId val="206290944"/>
      </c:scatterChart>
      <c:valAx>
        <c:axId val="20626419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6290944"/>
        <c:crosses val="autoZero"/>
        <c:crossBetween val="midCat"/>
        <c:majorUnit val="2"/>
      </c:valAx>
      <c:valAx>
        <c:axId val="2062909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6264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77" r="0.75000000000000677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test1_MCS8!$B$36:$B$51</c:f>
              <c:numCache>
                <c:formatCode>General</c:formatCode>
                <c:ptCount val="16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test1_MCS8!$C$36:$C$51</c:f>
              <c:numCache>
                <c:formatCode>General</c:formatCode>
                <c:ptCount val="16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test1_MCS8!$D$35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test1_MCS8!$D$36:$D$51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test1_MCS8!$E$36:$E$51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test1_MCS8!$F$36:$F$51</c:f>
              <c:numCache>
                <c:formatCode>0.0000_ 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test1_MCS8!$G$36:$G$51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test1_MCS8!$H$36:$H$51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test1_MCS8!$I$36:$I$51</c:f>
              <c:numCache>
                <c:formatCode>0.0</c:formatCode>
                <c:ptCount val="16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</c:ser>
        <c:ser>
          <c:idx val="8"/>
          <c:order val="8"/>
          <c:tx>
            <c:strRef>
              <c:f>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test1_MCS8!$J$36:$J$51</c:f>
              <c:numCache>
                <c:formatCode>0.0000_ </c:formatCode>
                <c:ptCount val="16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test1_MCS8!$K$36:$K$51</c:f>
              <c:numCache>
                <c:formatCode>General</c:formatCode>
                <c:ptCount val="16"/>
                <c:pt idx="1">
                  <c:v>0.45550000000000002</c:v>
                </c:pt>
                <c:pt idx="2">
                  <c:v>1.0952</c:v>
                </c:pt>
                <c:pt idx="3">
                  <c:v>1.9416</c:v>
                </c:pt>
                <c:pt idx="4">
                  <c:v>2.7490000000000001</c:v>
                </c:pt>
                <c:pt idx="5">
                  <c:v>3.6406999999999998</c:v>
                </c:pt>
                <c:pt idx="6">
                  <c:v>4.5651000000000002</c:v>
                </c:pt>
                <c:pt idx="7">
                  <c:v>5.2272999999999996</c:v>
                </c:pt>
                <c:pt idx="8">
                  <c:v>5.4874000000000001</c:v>
                </c:pt>
                <c:pt idx="9">
                  <c:v>5.5542999999999996</c:v>
                </c:pt>
              </c:numCache>
            </c:numRef>
          </c:yVal>
        </c:ser>
        <c:ser>
          <c:idx val="10"/>
          <c:order val="10"/>
          <c:tx>
            <c:strRef>
              <c:f>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test1_MCS8!$L$36:$L$51</c:f>
              <c:numCache>
                <c:formatCode>General</c:formatCode>
                <c:ptCount val="16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</c:ser>
        <c:ser>
          <c:idx val="11"/>
          <c:order val="11"/>
          <c:tx>
            <c:strRef>
              <c:f>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test1_MCS8!$M$36:$M$51</c:f>
              <c:numCache>
                <c:formatCode>General</c:formatCode>
                <c:ptCount val="16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</c:ser>
        <c:axId val="206410112"/>
        <c:axId val="206412032"/>
      </c:scatterChart>
      <c:valAx>
        <c:axId val="20641011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6412032"/>
        <c:crosses val="autoZero"/>
        <c:crossBetween val="midCat"/>
        <c:majorUnit val="2"/>
      </c:valAx>
      <c:valAx>
        <c:axId val="2064120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6410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8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test1_MCS8!$Q$36:$Q$51</c:f>
              <c:numCache>
                <c:formatCode>General</c:formatCode>
                <c:ptCount val="16"/>
                <c:pt idx="0">
                  <c:v>0.34420000000000001</c:v>
                </c:pt>
                <c:pt idx="1">
                  <c:v>0.90859999999999996</c:v>
                </c:pt>
                <c:pt idx="2">
                  <c:v>1.7573000000000001</c:v>
                </c:pt>
                <c:pt idx="3">
                  <c:v>2.7092000000000001</c:v>
                </c:pt>
                <c:pt idx="4">
                  <c:v>3.6093999999999999</c:v>
                </c:pt>
                <c:pt idx="5">
                  <c:v>4.4302999999999999</c:v>
                </c:pt>
                <c:pt idx="6">
                  <c:v>5.0907999999999998</c:v>
                </c:pt>
                <c:pt idx="7">
                  <c:v>5.3863000000000003</c:v>
                </c:pt>
                <c:pt idx="8">
                  <c:v>5.5103</c:v>
                </c:pt>
                <c:pt idx="9">
                  <c:v>5.5492999999999997</c:v>
                </c:pt>
                <c:pt idx="10">
                  <c:v>5.5632999999999999</c:v>
                </c:pt>
              </c:numCache>
            </c:numRef>
          </c:yVal>
        </c:ser>
        <c:ser>
          <c:idx val="1"/>
          <c:order val="1"/>
          <c:tx>
            <c:strRef>
              <c:f>test1_MCS8!$R$35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test1_MCS8!$R$36:$R$51</c:f>
              <c:numCache>
                <c:formatCode>General</c:formatCode>
                <c:ptCount val="16"/>
                <c:pt idx="0">
                  <c:v>0.2495</c:v>
                </c:pt>
                <c:pt idx="1">
                  <c:v>0.7651</c:v>
                </c:pt>
                <c:pt idx="2">
                  <c:v>1.5664</c:v>
                </c:pt>
                <c:pt idx="3">
                  <c:v>2.5878999999999999</c:v>
                </c:pt>
                <c:pt idx="4">
                  <c:v>3.5619999999999998</c:v>
                </c:pt>
                <c:pt idx="5">
                  <c:v>4.4275000000000002</c:v>
                </c:pt>
                <c:pt idx="6">
                  <c:v>5.0838999999999999</c:v>
                </c:pt>
                <c:pt idx="7">
                  <c:v>5.3876999999999997</c:v>
                </c:pt>
                <c:pt idx="8">
                  <c:v>5.5088999999999997</c:v>
                </c:pt>
                <c:pt idx="9">
                  <c:v>5.5465</c:v>
                </c:pt>
                <c:pt idx="10">
                  <c:v>5.5632999999999999</c:v>
                </c:pt>
              </c:numCache>
            </c:numRef>
          </c:yVal>
        </c:ser>
        <c:ser>
          <c:idx val="2"/>
          <c:order val="2"/>
          <c:tx>
            <c:strRef>
              <c:f>test1_MCS8!$S$35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test1_MCS8!$S$36:$S$51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test1_MCS8!$T$36:$T$51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test1_MCS8!$U$36:$U$51</c:f>
              <c:numCache>
                <c:formatCode>General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test1_MCS8!$V$36:$V$51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test1_MCS8!$W$35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test1_MCS8!$W$36:$W$51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test1_MCS8!$X$36:$X$51</c:f>
              <c:numCache>
                <c:formatCode>0.0</c:formatCode>
                <c:ptCount val="16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8"/>
          <c:tx>
            <c:strRef>
              <c:f>test1_MCS8!$Y$35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test1_MCS8!$Y$36:$Y$51</c:f>
              <c:numCache>
                <c:formatCode>0.0000_ </c:formatCode>
                <c:ptCount val="16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test1_MCS8!$Z$36:$Z$51</c:f>
              <c:numCache>
                <c:formatCode>General</c:formatCode>
                <c:ptCount val="16"/>
                <c:pt idx="1">
                  <c:v>1.9646999999999999</c:v>
                </c:pt>
                <c:pt idx="2">
                  <c:v>2.6019999999999999</c:v>
                </c:pt>
                <c:pt idx="3">
                  <c:v>3.3542000000000001</c:v>
                </c:pt>
                <c:pt idx="4">
                  <c:v>4.2877000000000001</c:v>
                </c:pt>
                <c:pt idx="5">
                  <c:v>5.0976999999999997</c:v>
                </c:pt>
                <c:pt idx="6">
                  <c:v>5.4695</c:v>
                </c:pt>
                <c:pt idx="7">
                  <c:v>5.5465</c:v>
                </c:pt>
                <c:pt idx="8">
                  <c:v>5.57</c:v>
                </c:pt>
                <c:pt idx="9">
                  <c:v>5.57</c:v>
                </c:pt>
              </c:numCache>
            </c:numRef>
          </c:yVal>
        </c:ser>
        <c:ser>
          <c:idx val="10"/>
          <c:order val="10"/>
          <c:tx>
            <c:strRef>
              <c:f>test1_MCS8!$AA$35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test1_MCS8!$AA$36:$AA$51</c:f>
              <c:numCache>
                <c:formatCode>General</c:formatCode>
                <c:ptCount val="16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</c:ser>
        <c:ser>
          <c:idx val="11"/>
          <c:order val="11"/>
          <c:tx>
            <c:strRef>
              <c:f>test1_MCS8!$AB$35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test1_MCS8!$AB$36:$AB$51</c:f>
              <c:numCache>
                <c:formatCode>General</c:formatCode>
                <c:ptCount val="16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</c:ser>
        <c:axId val="206502528"/>
        <c:axId val="207565568"/>
      </c:scatterChart>
      <c:valAx>
        <c:axId val="20650252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7565568"/>
        <c:crosses val="autoZero"/>
        <c:crossBetween val="midCat"/>
        <c:majorUnit val="2"/>
      </c:valAx>
      <c:valAx>
        <c:axId val="2075655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65025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TM10_MCS9!$B$35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TM10_MCS9!$B$36:$B$54</c:f>
              <c:numCache>
                <c:formatCode>General</c:formatCode>
                <c:ptCount val="19"/>
                <c:pt idx="3">
                  <c:v>0.2334</c:v>
                </c:pt>
                <c:pt idx="4">
                  <c:v>0.89190000000000003</c:v>
                </c:pt>
                <c:pt idx="5">
                  <c:v>1.819</c:v>
                </c:pt>
                <c:pt idx="6">
                  <c:v>2.6070000000000002</c:v>
                </c:pt>
                <c:pt idx="7">
                  <c:v>3.2128000000000001</c:v>
                </c:pt>
                <c:pt idx="8">
                  <c:v>3.8250000000000002</c:v>
                </c:pt>
                <c:pt idx="9">
                  <c:v>4.5553999999999997</c:v>
                </c:pt>
                <c:pt idx="10">
                  <c:v>5.3482000000000003</c:v>
                </c:pt>
                <c:pt idx="11">
                  <c:v>5.9348999999999998</c:v>
                </c:pt>
                <c:pt idx="12">
                  <c:v>6.2305999999999999</c:v>
                </c:pt>
                <c:pt idx="13">
                  <c:v>6.3536000000000001</c:v>
                </c:pt>
              </c:numCache>
            </c:numRef>
          </c:yVal>
        </c:ser>
        <c:ser>
          <c:idx val="1"/>
          <c:order val="1"/>
          <c:tx>
            <c:strRef>
              <c:f>TM10_MCS9!$C$35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TM10_MCS9!$E$35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TM10_MCS9!$H$35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TM10_MCS9!$I$35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TM10_MCS9!$J$35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TM10_MCS9!$K$35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TM10_MCS9!$L$35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TM10_MCS9!$M$35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TM10_MCS9!$M$36:$M$54</c:f>
              <c:numCache>
                <c:formatCode>General</c:formatCode>
                <c:ptCount val="19"/>
              </c:numCache>
            </c:numRef>
          </c:yVal>
        </c:ser>
        <c:axId val="207737984"/>
        <c:axId val="207739904"/>
      </c:scatterChart>
      <c:valAx>
        <c:axId val="20773798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7739904"/>
        <c:crosses val="autoZero"/>
        <c:crossBetween val="midCat"/>
        <c:majorUnit val="2"/>
      </c:valAx>
      <c:valAx>
        <c:axId val="2077399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7737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8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TM10_MCS9!$P$35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TM10_MCS9!$P$36:$P$54</c:f>
              <c:numCache>
                <c:formatCode>General</c:formatCode>
                <c:ptCount val="19"/>
                <c:pt idx="3">
                  <c:v>1.3123</c:v>
                </c:pt>
                <c:pt idx="4">
                  <c:v>2.1818</c:v>
                </c:pt>
                <c:pt idx="5">
                  <c:v>2.8308</c:v>
                </c:pt>
                <c:pt idx="6">
                  <c:v>3.4350000000000001</c:v>
                </c:pt>
                <c:pt idx="7">
                  <c:v>4.0136000000000003</c:v>
                </c:pt>
                <c:pt idx="8">
                  <c:v>4.6993</c:v>
                </c:pt>
                <c:pt idx="9">
                  <c:v>5.3098999999999998</c:v>
                </c:pt>
                <c:pt idx="10">
                  <c:v>5.7957999999999998</c:v>
                </c:pt>
                <c:pt idx="11">
                  <c:v>6.1123000000000003</c:v>
                </c:pt>
                <c:pt idx="12">
                  <c:v>6.3025000000000002</c:v>
                </c:pt>
                <c:pt idx="13">
                  <c:v>6.3743999999999996</c:v>
                </c:pt>
              </c:numCache>
            </c:numRef>
          </c:yVal>
        </c:ser>
        <c:ser>
          <c:idx val="1"/>
          <c:order val="1"/>
          <c:tx>
            <c:strRef>
              <c:f>TM10_MCS9!$Q$35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TM10_MCS9!$R$35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TM10_MCS9!$R$36:$R$54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TM10_MCS9!$S$35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TM10_MCS9!$T$35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TM10_MCS9!$U$35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TM10_MCS9!$V$35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TM10_MCS9!$W$35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TM10_MCS9!$X$35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TM10_MCS9!$Y$35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TM10_MCS9!$Z$35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TM10_MCS9!$AA$35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TM10_MCS9!$O$36:$O$54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TM10_MCS9!$AA$36:$AA$54</c:f>
              <c:numCache>
                <c:formatCode>General</c:formatCode>
                <c:ptCount val="19"/>
              </c:numCache>
            </c:numRef>
          </c:yVal>
        </c:ser>
        <c:axId val="208014720"/>
        <c:axId val="208020992"/>
      </c:scatterChart>
      <c:valAx>
        <c:axId val="2080147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8020992"/>
        <c:crosses val="autoZero"/>
        <c:crossBetween val="midCat"/>
        <c:majorUnit val="2"/>
      </c:valAx>
      <c:valAx>
        <c:axId val="2080209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80147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TM933_MCS5_2x2!$B$35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TM933_MCS5_2x2!$B$36:$B$54</c:f>
              <c:numCache>
                <c:formatCode>General</c:formatCode>
                <c:ptCount val="19"/>
                <c:pt idx="0">
                  <c:v>3.5099999999999999E-2</c:v>
                </c:pt>
                <c:pt idx="1">
                  <c:v>0.188</c:v>
                </c:pt>
                <c:pt idx="2">
                  <c:v>0.57969999999999999</c:v>
                </c:pt>
                <c:pt idx="3">
                  <c:v>1.1366000000000001</c:v>
                </c:pt>
                <c:pt idx="4">
                  <c:v>1.7296</c:v>
                </c:pt>
                <c:pt idx="5">
                  <c:v>2.3462000000000001</c:v>
                </c:pt>
                <c:pt idx="6">
                  <c:v>2.8407</c:v>
                </c:pt>
                <c:pt idx="7">
                  <c:v>3.2263999999999999</c:v>
                </c:pt>
                <c:pt idx="8">
                  <c:v>3.4477000000000002</c:v>
                </c:pt>
                <c:pt idx="9">
                  <c:v>3.4986999999999999</c:v>
                </c:pt>
                <c:pt idx="10">
                  <c:v>3.5127000000000002</c:v>
                </c:pt>
              </c:numCache>
            </c:numRef>
          </c:yVal>
        </c:ser>
        <c:ser>
          <c:idx val="1"/>
          <c:order val="1"/>
          <c:tx>
            <c:strRef>
              <c:f>TM933_MCS5_2x2!$C$35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TM933_MCS5_2x2!$D$35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TM933_MCS5_2x2!$E$35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TM933_MCS5_2x2!$F$35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TM933_MCS5_2x2!$G$35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TM933_MCS5_2x2!$G$36:$G$54</c:f>
              <c:numCache>
                <c:formatCode>General</c:formatCode>
                <c:ptCount val="1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yVal>
        </c:ser>
        <c:ser>
          <c:idx val="6"/>
          <c:order val="6"/>
          <c:tx>
            <c:strRef>
              <c:f>TM933_MCS5_2x2!$H$35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TM933_MCS5_2x2!$H$36:$H$54</c:f>
              <c:numCache>
                <c:formatCode>General</c:formatCode>
                <c:ptCount val="19"/>
                <c:pt idx="4">
                  <c:v>2.2519999999999998</c:v>
                </c:pt>
                <c:pt idx="5">
                  <c:v>2.8410000000000002</c:v>
                </c:pt>
                <c:pt idx="6">
                  <c:v>3.2280000000000002</c:v>
                </c:pt>
                <c:pt idx="7">
                  <c:v>3.4159999999999999</c:v>
                </c:pt>
                <c:pt idx="8">
                  <c:v>3.4849999999999999</c:v>
                </c:pt>
                <c:pt idx="9">
                  <c:v>3.5059999999999998</c:v>
                </c:pt>
                <c:pt idx="10">
                  <c:v>3.5139999999999998</c:v>
                </c:pt>
              </c:numCache>
            </c:numRef>
          </c:yVal>
        </c:ser>
        <c:ser>
          <c:idx val="7"/>
          <c:order val="7"/>
          <c:tx>
            <c:strRef>
              <c:f>TM933_MCS5_2x2!$I$35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TM933_MCS5_2x2!$J$35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TM933_MCS5_2x2!$K$35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TM933_MCS5_2x2!$L$35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TM933_MCS5_2x2!$M$35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TM933_MCS5_2x2!$A$36:$A$54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TM933_MCS5_2x2!$M$36:$M$54</c:f>
              <c:numCache>
                <c:formatCode>General</c:formatCode>
                <c:ptCount val="19"/>
              </c:numCache>
            </c:numRef>
          </c:yVal>
        </c:ser>
        <c:axId val="208808192"/>
        <c:axId val="208826752"/>
      </c:scatterChart>
      <c:valAx>
        <c:axId val="20880819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8826752"/>
        <c:crosses val="autoZero"/>
        <c:crossBetween val="midCat"/>
        <c:majorUnit val="2"/>
      </c:valAx>
      <c:valAx>
        <c:axId val="2088267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8808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403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TM933_MCS5_2x2!$P$35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TM933_MCS5_2x2!$P$36:$P$54</c:f>
              <c:numCache>
                <c:formatCode>General</c:formatCode>
                <c:ptCount val="19"/>
                <c:pt idx="0">
                  <c:v>2.64E-2</c:v>
                </c:pt>
                <c:pt idx="1">
                  <c:v>0.13880000000000001</c:v>
                </c:pt>
                <c:pt idx="2">
                  <c:v>0.45500000000000002</c:v>
                </c:pt>
                <c:pt idx="3">
                  <c:v>0.9698</c:v>
                </c:pt>
                <c:pt idx="4">
                  <c:v>1.5662</c:v>
                </c:pt>
                <c:pt idx="5">
                  <c:v>2.1423999999999999</c:v>
                </c:pt>
                <c:pt idx="6">
                  <c:v>2.68</c:v>
                </c:pt>
                <c:pt idx="7">
                  <c:v>3.1078000000000001</c:v>
                </c:pt>
                <c:pt idx="8">
                  <c:v>3.3862000000000001</c:v>
                </c:pt>
                <c:pt idx="9">
                  <c:v>3.4845999999999999</c:v>
                </c:pt>
                <c:pt idx="10">
                  <c:v>3.5083000000000002</c:v>
                </c:pt>
              </c:numCache>
            </c:numRef>
          </c:yVal>
        </c:ser>
        <c:ser>
          <c:idx val="1"/>
          <c:order val="1"/>
          <c:tx>
            <c:strRef>
              <c:f>TM933_MCS5_2x2!$Q$35</c:f>
              <c:strCache>
                <c:ptCount val="1"/>
                <c:pt idx="0">
                  <c:v>MTK_IRC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TM933_MCS5_2x2!$R$35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TM933_MCS5_2x2!$R$36:$R$54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TM933_MCS5_2x2!$S$35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TM933_MCS5_2x2!$T$35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TM933_MCS5_2x2!$T$36:$T$54</c:f>
              <c:numCache>
                <c:formatCode>General</c:formatCode>
                <c:ptCount val="1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yVal>
        </c:ser>
        <c:ser>
          <c:idx val="5"/>
          <c:order val="5"/>
          <c:tx>
            <c:strRef>
              <c:f>TM933_MCS5_2x2!$U$35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TM933_MCS5_2x2!$U$36:$U$54</c:f>
              <c:numCache>
                <c:formatCode>General</c:formatCode>
                <c:ptCount val="19"/>
                <c:pt idx="4">
                  <c:v>2.2530000000000001</c:v>
                </c:pt>
                <c:pt idx="5">
                  <c:v>2.8330000000000002</c:v>
                </c:pt>
                <c:pt idx="6">
                  <c:v>3.2160000000000002</c:v>
                </c:pt>
                <c:pt idx="7">
                  <c:v>3.411</c:v>
                </c:pt>
                <c:pt idx="8">
                  <c:v>3.488</c:v>
                </c:pt>
                <c:pt idx="9">
                  <c:v>3.508</c:v>
                </c:pt>
                <c:pt idx="10">
                  <c:v>3.5139999999999998</c:v>
                </c:pt>
              </c:numCache>
            </c:numRef>
          </c:yVal>
        </c:ser>
        <c:ser>
          <c:idx val="6"/>
          <c:order val="6"/>
          <c:tx>
            <c:strRef>
              <c:f>TM933_MCS5_2x2!$V$35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TM933_MCS5_2x2!$W$35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TM933_MCS5_2x2!$X$35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TM933_MCS5_2x2!$Y$35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TM933_MCS5_2x2!$Z$35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TM933_MCS5_2x2!$AA$35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TM933_MCS5_2x2!$O$36:$O$54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TM933_MCS5_2x2!$AA$36:$AA$54</c:f>
              <c:numCache>
                <c:formatCode>General</c:formatCode>
                <c:ptCount val="19"/>
              </c:numCache>
            </c:numRef>
          </c:yVal>
        </c:ser>
        <c:axId val="208970496"/>
        <c:axId val="208972416"/>
      </c:scatterChart>
      <c:valAx>
        <c:axId val="20897049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8972416"/>
        <c:crosses val="autoZero"/>
        <c:crossBetween val="midCat"/>
        <c:majorUnit val="2"/>
      </c:valAx>
      <c:valAx>
        <c:axId val="2089724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89704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77" r="0.75000000000000677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test1_MCS8!$B$36:$B$51</c:f>
              <c:numCache>
                <c:formatCode>General</c:formatCode>
                <c:ptCount val="16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test1_MCS8!$C$36:$C$51</c:f>
              <c:numCache>
                <c:formatCode>General</c:formatCode>
                <c:ptCount val="16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test1_MCS8!$D$35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test1_MCS8!$D$36:$D$51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test1_MCS8!$E$36:$E$51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test1_MCS8!$F$36:$F$51</c:f>
              <c:numCache>
                <c:formatCode>0.0000_ 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test1_MCS8!$G$36:$G$51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test1_MCS8!$H$36:$H$51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test1_MCS8!$I$36:$I$51</c:f>
              <c:numCache>
                <c:formatCode>0.0</c:formatCode>
                <c:ptCount val="16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</c:ser>
        <c:ser>
          <c:idx val="8"/>
          <c:order val="8"/>
          <c:tx>
            <c:strRef>
              <c:f>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test1_MCS8!$J$36:$J$51</c:f>
              <c:numCache>
                <c:formatCode>0.0000_ </c:formatCode>
                <c:ptCount val="16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test1_MCS8!$K$36:$K$51</c:f>
              <c:numCache>
                <c:formatCode>General</c:formatCode>
                <c:ptCount val="16"/>
                <c:pt idx="1">
                  <c:v>0.45550000000000002</c:v>
                </c:pt>
                <c:pt idx="2">
                  <c:v>1.0952</c:v>
                </c:pt>
                <c:pt idx="3">
                  <c:v>1.9416</c:v>
                </c:pt>
                <c:pt idx="4">
                  <c:v>2.7490000000000001</c:v>
                </c:pt>
                <c:pt idx="5">
                  <c:v>3.6406999999999998</c:v>
                </c:pt>
                <c:pt idx="6">
                  <c:v>4.5651000000000002</c:v>
                </c:pt>
                <c:pt idx="7">
                  <c:v>5.2272999999999996</c:v>
                </c:pt>
                <c:pt idx="8">
                  <c:v>5.4874000000000001</c:v>
                </c:pt>
                <c:pt idx="9">
                  <c:v>5.5542999999999996</c:v>
                </c:pt>
              </c:numCache>
            </c:numRef>
          </c:yVal>
        </c:ser>
        <c:ser>
          <c:idx val="10"/>
          <c:order val="10"/>
          <c:tx>
            <c:strRef>
              <c:f>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test1_MCS8!$L$36:$L$51</c:f>
              <c:numCache>
                <c:formatCode>General</c:formatCode>
                <c:ptCount val="16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</c:ser>
        <c:ser>
          <c:idx val="11"/>
          <c:order val="11"/>
          <c:tx>
            <c:strRef>
              <c:f>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test1_MCS8!$M$36:$M$51</c:f>
              <c:numCache>
                <c:formatCode>General</c:formatCode>
                <c:ptCount val="16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</c:ser>
        <c:axId val="209198080"/>
        <c:axId val="209224832"/>
      </c:scatterChart>
      <c:valAx>
        <c:axId val="20919808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9224832"/>
        <c:crosses val="autoZero"/>
        <c:crossBetween val="midCat"/>
        <c:majorUnit val="2"/>
      </c:valAx>
      <c:valAx>
        <c:axId val="2092248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91980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test1_MCS8!$Q$36:$Q$51</c:f>
              <c:numCache>
                <c:formatCode>General</c:formatCode>
                <c:ptCount val="16"/>
                <c:pt idx="0">
                  <c:v>0.34420000000000001</c:v>
                </c:pt>
                <c:pt idx="1">
                  <c:v>0.90859999999999996</c:v>
                </c:pt>
                <c:pt idx="2">
                  <c:v>1.7573000000000001</c:v>
                </c:pt>
                <c:pt idx="3">
                  <c:v>2.7092000000000001</c:v>
                </c:pt>
                <c:pt idx="4">
                  <c:v>3.6093999999999999</c:v>
                </c:pt>
                <c:pt idx="5">
                  <c:v>4.4302999999999999</c:v>
                </c:pt>
                <c:pt idx="6">
                  <c:v>5.0907999999999998</c:v>
                </c:pt>
                <c:pt idx="7">
                  <c:v>5.3863000000000003</c:v>
                </c:pt>
                <c:pt idx="8">
                  <c:v>5.5103</c:v>
                </c:pt>
                <c:pt idx="9">
                  <c:v>5.5492999999999997</c:v>
                </c:pt>
                <c:pt idx="10">
                  <c:v>5.5632999999999999</c:v>
                </c:pt>
              </c:numCache>
            </c:numRef>
          </c:yVal>
        </c:ser>
        <c:ser>
          <c:idx val="1"/>
          <c:order val="1"/>
          <c:tx>
            <c:strRef>
              <c:f>test1_MCS8!$R$35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test1_MCS8!$R$36:$R$51</c:f>
              <c:numCache>
                <c:formatCode>General</c:formatCode>
                <c:ptCount val="16"/>
                <c:pt idx="0">
                  <c:v>0.2495</c:v>
                </c:pt>
                <c:pt idx="1">
                  <c:v>0.7651</c:v>
                </c:pt>
                <c:pt idx="2">
                  <c:v>1.5664</c:v>
                </c:pt>
                <c:pt idx="3">
                  <c:v>2.5878999999999999</c:v>
                </c:pt>
                <c:pt idx="4">
                  <c:v>3.5619999999999998</c:v>
                </c:pt>
                <c:pt idx="5">
                  <c:v>4.4275000000000002</c:v>
                </c:pt>
                <c:pt idx="6">
                  <c:v>5.0838999999999999</c:v>
                </c:pt>
                <c:pt idx="7">
                  <c:v>5.3876999999999997</c:v>
                </c:pt>
                <c:pt idx="8">
                  <c:v>5.5088999999999997</c:v>
                </c:pt>
                <c:pt idx="9">
                  <c:v>5.5465</c:v>
                </c:pt>
                <c:pt idx="10">
                  <c:v>5.5632999999999999</c:v>
                </c:pt>
              </c:numCache>
            </c:numRef>
          </c:yVal>
        </c:ser>
        <c:ser>
          <c:idx val="2"/>
          <c:order val="2"/>
          <c:tx>
            <c:strRef>
              <c:f>test1_MCS8!$S$35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test1_MCS8!$S$36:$S$51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test1_MCS8!$T$36:$T$51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test1_MCS8!$U$36:$U$51</c:f>
              <c:numCache>
                <c:formatCode>General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test1_MCS8!$V$36:$V$51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test1_MCS8!$W$35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test1_MCS8!$W$36:$W$51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test1_MCS8!$X$36:$X$51</c:f>
              <c:numCache>
                <c:formatCode>0.0</c:formatCode>
                <c:ptCount val="16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8"/>
          <c:tx>
            <c:strRef>
              <c:f>test1_MCS8!$Y$35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test1_MCS8!$Y$36:$Y$51</c:f>
              <c:numCache>
                <c:formatCode>0.0000_ </c:formatCode>
                <c:ptCount val="16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test1_MCS8!$Z$36:$Z$51</c:f>
              <c:numCache>
                <c:formatCode>General</c:formatCode>
                <c:ptCount val="16"/>
                <c:pt idx="1">
                  <c:v>1.9646999999999999</c:v>
                </c:pt>
                <c:pt idx="2">
                  <c:v>2.6019999999999999</c:v>
                </c:pt>
                <c:pt idx="3">
                  <c:v>3.3542000000000001</c:v>
                </c:pt>
                <c:pt idx="4">
                  <c:v>4.2877000000000001</c:v>
                </c:pt>
                <c:pt idx="5">
                  <c:v>5.0976999999999997</c:v>
                </c:pt>
                <c:pt idx="6">
                  <c:v>5.4695</c:v>
                </c:pt>
                <c:pt idx="7">
                  <c:v>5.5465</c:v>
                </c:pt>
                <c:pt idx="8">
                  <c:v>5.57</c:v>
                </c:pt>
                <c:pt idx="9">
                  <c:v>5.57</c:v>
                </c:pt>
              </c:numCache>
            </c:numRef>
          </c:yVal>
        </c:ser>
        <c:ser>
          <c:idx val="10"/>
          <c:order val="10"/>
          <c:tx>
            <c:strRef>
              <c:f>test1_MCS8!$AA$35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test1_MCS8!$AA$36:$AA$51</c:f>
              <c:numCache>
                <c:formatCode>General</c:formatCode>
                <c:ptCount val="16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</c:ser>
        <c:ser>
          <c:idx val="11"/>
          <c:order val="11"/>
          <c:tx>
            <c:strRef>
              <c:f>test1_MCS8!$AB$35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test1_MCS8!$AB$36:$AB$51</c:f>
              <c:numCache>
                <c:formatCode>General</c:formatCode>
                <c:ptCount val="16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</c:ser>
        <c:axId val="209589760"/>
        <c:axId val="209591680"/>
      </c:scatterChart>
      <c:valAx>
        <c:axId val="20958976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9591680"/>
        <c:crosses val="autoZero"/>
        <c:crossBetween val="midCat"/>
        <c:majorUnit val="2"/>
      </c:valAx>
      <c:valAx>
        <c:axId val="2095916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9589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TM933_MCS5_2x2!$B$35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TM933_MCS5_2x2!$B$36:$B$52</c:f>
              <c:numCache>
                <c:formatCode>General</c:formatCode>
                <c:ptCount val="17"/>
                <c:pt idx="0">
                  <c:v>3.5099999999999999E-2</c:v>
                </c:pt>
                <c:pt idx="1">
                  <c:v>0.188</c:v>
                </c:pt>
                <c:pt idx="2">
                  <c:v>0.57969999999999999</c:v>
                </c:pt>
                <c:pt idx="3">
                  <c:v>1.1366000000000001</c:v>
                </c:pt>
                <c:pt idx="4">
                  <c:v>1.7296</c:v>
                </c:pt>
                <c:pt idx="5">
                  <c:v>2.3462000000000001</c:v>
                </c:pt>
                <c:pt idx="6">
                  <c:v>2.8407</c:v>
                </c:pt>
                <c:pt idx="7">
                  <c:v>3.2263999999999999</c:v>
                </c:pt>
                <c:pt idx="8">
                  <c:v>3.4477000000000002</c:v>
                </c:pt>
                <c:pt idx="9">
                  <c:v>3.4986999999999999</c:v>
                </c:pt>
                <c:pt idx="10">
                  <c:v>3.5127000000000002</c:v>
                </c:pt>
              </c:numCache>
            </c:numRef>
          </c:yVal>
        </c:ser>
        <c:ser>
          <c:idx val="1"/>
          <c:order val="1"/>
          <c:tx>
            <c:strRef>
              <c:f>TM933_MCS5_2x2!$C$35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TM933_MCS5_2x2!$C$36:$C$52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2"/>
          <c:tx>
            <c:strRef>
              <c:f>TM933_MCS5_2x2!$D$35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TM933_MCS5_2x2!$D$36:$D$52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TM933_MCS5_2x2!$E$35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TM933_MCS5_2x2!$E$36:$E$52</c:f>
              <c:numCache>
                <c:formatCode>0.00</c:formatCode>
                <c:ptCount val="17"/>
              </c:numCache>
            </c:numRef>
          </c:yVal>
        </c:ser>
        <c:ser>
          <c:idx val="4"/>
          <c:order val="4"/>
          <c:tx>
            <c:strRef>
              <c:f>TM933_MCS5_2x2!$F$35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TM933_MCS5_2x2!$F$36:$F$52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5"/>
          <c:tx>
            <c:strRef>
              <c:f>TM933_MCS5_2x2!$H$35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TM933_MCS5_2x2!$G$36:$G$52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TM933_MCS5_2x2!$H$36:$H$52</c:f>
              <c:numCache>
                <c:formatCode>General</c:formatCode>
                <c:ptCount val="17"/>
                <c:pt idx="4">
                  <c:v>2.2519999999999998</c:v>
                </c:pt>
                <c:pt idx="5">
                  <c:v>2.8410000000000002</c:v>
                </c:pt>
                <c:pt idx="6">
                  <c:v>3.2280000000000002</c:v>
                </c:pt>
                <c:pt idx="7">
                  <c:v>3.4159999999999999</c:v>
                </c:pt>
                <c:pt idx="8">
                  <c:v>3.4849999999999999</c:v>
                </c:pt>
                <c:pt idx="9">
                  <c:v>3.5059999999999998</c:v>
                </c:pt>
                <c:pt idx="10">
                  <c:v>3.5139999999999998</c:v>
                </c:pt>
              </c:numCache>
            </c:numRef>
          </c:yVal>
        </c:ser>
        <c:ser>
          <c:idx val="7"/>
          <c:order val="6"/>
          <c:tx>
            <c:strRef>
              <c:f>TM933_MCS5_2x2!$I$35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TM933_MCS5_2x2!$I$36:$I$52</c:f>
              <c:numCache>
                <c:formatCode>General</c:formatCode>
                <c:ptCount val="17"/>
              </c:numCache>
            </c:numRef>
          </c:yVal>
        </c:ser>
        <c:ser>
          <c:idx val="8"/>
          <c:order val="7"/>
          <c:tx>
            <c:strRef>
              <c:f>TM933_MCS5_2x2!$J$35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TM933_MCS5_2x2!$J$36:$J$52</c:f>
              <c:numCache>
                <c:formatCode>General</c:formatCode>
                <c:ptCount val="17"/>
              </c:numCache>
            </c:numRef>
          </c:yVal>
        </c:ser>
        <c:ser>
          <c:idx val="9"/>
          <c:order val="8"/>
          <c:tx>
            <c:strRef>
              <c:f>TM933_MCS5_2x2!$K$35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TM933_MCS5_2x2!$K$36:$K$52</c:f>
              <c:numCache>
                <c:formatCode>General</c:formatCode>
                <c:ptCount val="17"/>
              </c:numCache>
            </c:numRef>
          </c:yVal>
        </c:ser>
        <c:ser>
          <c:idx val="10"/>
          <c:order val="9"/>
          <c:tx>
            <c:strRef>
              <c:f>TM933_MCS5_2x2!$L$35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TM933_MCS5_2x2!$L$36:$L$52</c:f>
              <c:numCache>
                <c:formatCode>0</c:formatCode>
                <c:ptCount val="17"/>
              </c:numCache>
            </c:numRef>
          </c:yVal>
        </c:ser>
        <c:ser>
          <c:idx val="11"/>
          <c:order val="10"/>
          <c:tx>
            <c:strRef>
              <c:f>TM933_MCS5_2x2!$M$35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TM933_MCS5_2x2!$A$36:$A$52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TM933_MCS5_2x2!$M$36:$M$52</c:f>
              <c:numCache>
                <c:formatCode>General</c:formatCode>
                <c:ptCount val="17"/>
              </c:numCache>
            </c:numRef>
          </c:yVal>
        </c:ser>
        <c:axId val="209812480"/>
        <c:axId val="209818752"/>
      </c:scatterChart>
      <c:valAx>
        <c:axId val="20981248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9818752"/>
        <c:crosses val="autoZero"/>
        <c:crossBetween val="midCat"/>
        <c:majorUnit val="2"/>
      </c:valAx>
      <c:valAx>
        <c:axId val="2098187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09812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11" r="0.75000000000000611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TM933_MCS5_2x2!$P$35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TM933_MCS5_2x2!$P$36:$P$52</c:f>
              <c:numCache>
                <c:formatCode>General</c:formatCode>
                <c:ptCount val="17"/>
                <c:pt idx="0">
                  <c:v>2.64E-2</c:v>
                </c:pt>
                <c:pt idx="1">
                  <c:v>0.13880000000000001</c:v>
                </c:pt>
                <c:pt idx="2">
                  <c:v>0.45500000000000002</c:v>
                </c:pt>
                <c:pt idx="3">
                  <c:v>0.9698</c:v>
                </c:pt>
                <c:pt idx="4">
                  <c:v>1.5662</c:v>
                </c:pt>
                <c:pt idx="5">
                  <c:v>2.1423999999999999</c:v>
                </c:pt>
                <c:pt idx="6">
                  <c:v>2.68</c:v>
                </c:pt>
                <c:pt idx="7">
                  <c:v>3.1078000000000001</c:v>
                </c:pt>
                <c:pt idx="8">
                  <c:v>3.3862000000000001</c:v>
                </c:pt>
                <c:pt idx="9">
                  <c:v>3.4845999999999999</c:v>
                </c:pt>
                <c:pt idx="10">
                  <c:v>3.5083000000000002</c:v>
                </c:pt>
              </c:numCache>
            </c:numRef>
          </c:yVal>
        </c:ser>
        <c:ser>
          <c:idx val="1"/>
          <c:order val="1"/>
          <c:tx>
            <c:strRef>
              <c:f>TM933_MCS5_2x2!$Q$35</c:f>
              <c:strCache>
                <c:ptCount val="1"/>
                <c:pt idx="0">
                  <c:v>MTK_IRC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TM933_MCS5_2x2!$Q$36:$Q$52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2"/>
          <c:tx>
            <c:strRef>
              <c:f>TM933_MCS5_2x2!$R$35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TM933_MCS5_2x2!$R$36:$R$52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TM933_MCS5_2x2!$S$35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TM933_MCS5_2x2!$S$36:$S$52</c:f>
              <c:numCache>
                <c:formatCode>0.00</c:formatCode>
                <c:ptCount val="17"/>
              </c:numCache>
            </c:numRef>
          </c:yVal>
        </c:ser>
        <c:ser>
          <c:idx val="5"/>
          <c:order val="4"/>
          <c:tx>
            <c:strRef>
              <c:f>TM933_MCS5_2x2!$U$35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TM933_MCS5_2x2!$T$36:$T$52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TM933_MCS5_2x2!$U$36:$U$52</c:f>
              <c:numCache>
                <c:formatCode>General</c:formatCode>
                <c:ptCount val="17"/>
                <c:pt idx="4">
                  <c:v>2.2530000000000001</c:v>
                </c:pt>
                <c:pt idx="5">
                  <c:v>2.8330000000000002</c:v>
                </c:pt>
                <c:pt idx="6">
                  <c:v>3.2160000000000002</c:v>
                </c:pt>
                <c:pt idx="7">
                  <c:v>3.411</c:v>
                </c:pt>
                <c:pt idx="8">
                  <c:v>3.488</c:v>
                </c:pt>
                <c:pt idx="9">
                  <c:v>3.508</c:v>
                </c:pt>
                <c:pt idx="10">
                  <c:v>3.5139999999999998</c:v>
                </c:pt>
              </c:numCache>
            </c:numRef>
          </c:yVal>
        </c:ser>
        <c:ser>
          <c:idx val="6"/>
          <c:order val="5"/>
          <c:tx>
            <c:strRef>
              <c:f>TM933_MCS5_2x2!$V$35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TM933_MCS5_2x2!$V$36:$V$52</c:f>
              <c:numCache>
                <c:formatCode>General</c:formatCode>
                <c:ptCount val="17"/>
              </c:numCache>
            </c:numRef>
          </c:yVal>
        </c:ser>
        <c:ser>
          <c:idx val="7"/>
          <c:order val="6"/>
          <c:tx>
            <c:strRef>
              <c:f>TM933_MCS5_2x2!$W$35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TM933_MCS5_2x2!$W$36:$W$52</c:f>
              <c:numCache>
                <c:formatCode>General</c:formatCode>
                <c:ptCount val="17"/>
              </c:numCache>
            </c:numRef>
          </c:yVal>
        </c:ser>
        <c:ser>
          <c:idx val="8"/>
          <c:order val="7"/>
          <c:tx>
            <c:strRef>
              <c:f>TM933_MCS5_2x2!$X$35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TM933_MCS5_2x2!$X$36:$X$52</c:f>
              <c:numCache>
                <c:formatCode>General</c:formatCode>
                <c:ptCount val="17"/>
              </c:numCache>
            </c:numRef>
          </c:yVal>
        </c:ser>
        <c:ser>
          <c:idx val="9"/>
          <c:order val="8"/>
          <c:tx>
            <c:strRef>
              <c:f>TM933_MCS5_2x2!$Y$35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TM933_MCS5_2x2!$Y$36:$Y$52</c:f>
              <c:numCache>
                <c:formatCode>General</c:formatCode>
                <c:ptCount val="17"/>
              </c:numCache>
            </c:numRef>
          </c:yVal>
        </c:ser>
        <c:ser>
          <c:idx val="10"/>
          <c:order val="9"/>
          <c:tx>
            <c:strRef>
              <c:f>TM933_MCS5_2x2!$Z$35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TM933_MCS5_2x2!$Z$36:$Z$52</c:f>
              <c:numCache>
                <c:formatCode>General</c:formatCode>
                <c:ptCount val="17"/>
              </c:numCache>
            </c:numRef>
          </c:yVal>
        </c:ser>
        <c:ser>
          <c:idx val="11"/>
          <c:order val="10"/>
          <c:tx>
            <c:strRef>
              <c:f>TM933_MCS5_2x2!$AA$35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TM933_MCS5_2x2!$O$36:$O$52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TM933_MCS5_2x2!$AA$36:$AA$52</c:f>
              <c:numCache>
                <c:formatCode>General</c:formatCode>
                <c:ptCount val="17"/>
              </c:numCache>
            </c:numRef>
          </c:yVal>
        </c:ser>
        <c:axId val="210621184"/>
        <c:axId val="210623104"/>
      </c:scatterChart>
      <c:valAx>
        <c:axId val="21062118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0623104"/>
        <c:crosses val="autoZero"/>
        <c:crossBetween val="midCat"/>
        <c:majorUnit val="2"/>
      </c:valAx>
      <c:valAx>
        <c:axId val="2106231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0621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1134022930945479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TM933_MCS5_4x2!$B$35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TM933_MCS5_4x2!$B$36:$B$54</c:f>
              <c:numCache>
                <c:formatCode>General</c:formatCode>
                <c:ptCount val="19"/>
                <c:pt idx="0">
                  <c:v>0</c:v>
                </c:pt>
                <c:pt idx="1">
                  <c:v>1.0500000000000001E-2</c:v>
                </c:pt>
                <c:pt idx="2">
                  <c:v>0.1757</c:v>
                </c:pt>
                <c:pt idx="3">
                  <c:v>0.72030000000000005</c:v>
                </c:pt>
                <c:pt idx="4">
                  <c:v>1.401</c:v>
                </c:pt>
                <c:pt idx="5">
                  <c:v>2.1073</c:v>
                </c:pt>
                <c:pt idx="6">
                  <c:v>2.7326999999999999</c:v>
                </c:pt>
                <c:pt idx="7">
                  <c:v>3.2132000000000001</c:v>
                </c:pt>
                <c:pt idx="8">
                  <c:v>3.4249000000000001</c:v>
                </c:pt>
                <c:pt idx="9">
                  <c:v>3.4969000000000001</c:v>
                </c:pt>
                <c:pt idx="10">
                  <c:v>3.5074999999999998</c:v>
                </c:pt>
              </c:numCache>
            </c:numRef>
          </c:yVal>
        </c:ser>
        <c:ser>
          <c:idx val="1"/>
          <c:order val="1"/>
          <c:tx>
            <c:strRef>
              <c:f>TM933_MCS5_4x2!$C$35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TM933_MCS5_4x2!$D$35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TM933_MCS5_4x2!$E$35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TM933_MCS5_4x2!$F$35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TM933_MCS5_4x2!$G$35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TM933_MCS5_4x2!$H$35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TM933_MCS5_4x2!$I$35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TM933_MCS5_4x2!$J$35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TM933_MCS5_4x2!$K$35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TM933_MCS5_4x2!$L$35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TM933_MCS5_4x2!$M$35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TM933_MCS5_4x2!$A$36:$A$54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TM933_MCS5_4x2!$M$36:$M$54</c:f>
              <c:numCache>
                <c:formatCode>General</c:formatCode>
                <c:ptCount val="19"/>
              </c:numCache>
            </c:numRef>
          </c:yVal>
        </c:ser>
        <c:axId val="212479360"/>
        <c:axId val="212506112"/>
      </c:scatterChart>
      <c:valAx>
        <c:axId val="21247936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2506112"/>
        <c:crosses val="autoZero"/>
        <c:crossBetween val="midCat"/>
        <c:majorUnit val="2"/>
      </c:valAx>
      <c:valAx>
        <c:axId val="2125061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2479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409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77" r="0.75000000000000677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TM933_MCS5_4x2!$P$35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TM933_MCS5_4x2!$P$36:$P$54</c:f>
              <c:numCache>
                <c:formatCode>General</c:formatCode>
                <c:ptCount val="19"/>
                <c:pt idx="0">
                  <c:v>5.3E-3</c:v>
                </c:pt>
                <c:pt idx="1">
                  <c:v>6.6799999999999998E-2</c:v>
                </c:pt>
                <c:pt idx="2">
                  <c:v>0.39439999999999997</c:v>
                </c:pt>
                <c:pt idx="3">
                  <c:v>1.0435000000000001</c:v>
                </c:pt>
                <c:pt idx="4">
                  <c:v>1.6084000000000001</c:v>
                </c:pt>
                <c:pt idx="5">
                  <c:v>2.2153</c:v>
                </c:pt>
                <c:pt idx="6">
                  <c:v>2.7784</c:v>
                </c:pt>
                <c:pt idx="7">
                  <c:v>3.2281</c:v>
                </c:pt>
                <c:pt idx="8">
                  <c:v>3.4230999999999998</c:v>
                </c:pt>
                <c:pt idx="9">
                  <c:v>3.5004</c:v>
                </c:pt>
                <c:pt idx="10">
                  <c:v>3.5110000000000001</c:v>
                </c:pt>
              </c:numCache>
            </c:numRef>
          </c:yVal>
        </c:ser>
        <c:ser>
          <c:idx val="1"/>
          <c:order val="1"/>
          <c:tx>
            <c:strRef>
              <c:f>TM933_MCS5_4x2!$Q$35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TM933_MCS5_4x2!$R$35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TM933_MCS5_4x2!$R$36:$R$54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TM933_MCS5_4x2!$S$35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TM933_MCS5_4x2!$T$35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TM933_MCS5_4x2!$U$35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TM933_MCS5_4x2!$V$35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TM933_MCS5_4x2!$W$35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TM933_MCS5_4x2!$X$35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TM933_MCS5_4x2!$Y$35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TM933_MCS5_4x2!$Z$35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TM933_MCS5_4x2!$AA$35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TM933_MCS5_4x2!$O$36:$O$54</c:f>
              <c:numCache>
                <c:formatCode>General</c:formatCode>
                <c:ptCount val="19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TM933_MCS5_4x2!$AA$36:$AA$54</c:f>
              <c:numCache>
                <c:formatCode>General</c:formatCode>
                <c:ptCount val="19"/>
              </c:numCache>
            </c:numRef>
          </c:yVal>
        </c:ser>
        <c:axId val="214173568"/>
        <c:axId val="214188032"/>
      </c:scatterChart>
      <c:valAx>
        <c:axId val="21417356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4188032"/>
        <c:crosses val="autoZero"/>
        <c:crossBetween val="midCat"/>
        <c:majorUnit val="2"/>
      </c:valAx>
      <c:valAx>
        <c:axId val="2141880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9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4173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99" r="0.75000000000000699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test1_MCS8!$B$36:$B$51</c:f>
              <c:numCache>
                <c:formatCode>General</c:formatCode>
                <c:ptCount val="16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test1_MCS8!$C$36:$C$51</c:f>
              <c:numCache>
                <c:formatCode>General</c:formatCode>
                <c:ptCount val="16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test1_MCS8!$D$35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test1_MCS8!$D$36:$D$51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test1_MCS8!$E$36:$E$51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test1_MCS8!$F$36:$F$51</c:f>
              <c:numCache>
                <c:formatCode>0.0000_ 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test1_MCS8!$G$36:$G$51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test1_MCS8!$H$36:$H$51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test1_MCS8!$I$36:$I$51</c:f>
              <c:numCache>
                <c:formatCode>0.0</c:formatCode>
                <c:ptCount val="16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</c:ser>
        <c:ser>
          <c:idx val="8"/>
          <c:order val="8"/>
          <c:tx>
            <c:strRef>
              <c:f>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test1_MCS8!$J$36:$J$51</c:f>
              <c:numCache>
                <c:formatCode>0.0000_ </c:formatCode>
                <c:ptCount val="16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test1_MCS8!$K$36:$K$51</c:f>
              <c:numCache>
                <c:formatCode>General</c:formatCode>
                <c:ptCount val="16"/>
                <c:pt idx="1">
                  <c:v>0.45550000000000002</c:v>
                </c:pt>
                <c:pt idx="2">
                  <c:v>1.0952</c:v>
                </c:pt>
                <c:pt idx="3">
                  <c:v>1.9416</c:v>
                </c:pt>
                <c:pt idx="4">
                  <c:v>2.7490000000000001</c:v>
                </c:pt>
                <c:pt idx="5">
                  <c:v>3.6406999999999998</c:v>
                </c:pt>
                <c:pt idx="6">
                  <c:v>4.5651000000000002</c:v>
                </c:pt>
                <c:pt idx="7">
                  <c:v>5.2272999999999996</c:v>
                </c:pt>
                <c:pt idx="8">
                  <c:v>5.4874000000000001</c:v>
                </c:pt>
                <c:pt idx="9">
                  <c:v>5.5542999999999996</c:v>
                </c:pt>
              </c:numCache>
            </c:numRef>
          </c:yVal>
        </c:ser>
        <c:ser>
          <c:idx val="10"/>
          <c:order val="10"/>
          <c:tx>
            <c:strRef>
              <c:f>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test1_MCS8!$L$36:$L$51</c:f>
              <c:numCache>
                <c:formatCode>General</c:formatCode>
                <c:ptCount val="16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</c:ser>
        <c:ser>
          <c:idx val="11"/>
          <c:order val="11"/>
          <c:tx>
            <c:strRef>
              <c:f>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test1_MCS8!$M$36:$M$51</c:f>
              <c:numCache>
                <c:formatCode>General</c:formatCode>
                <c:ptCount val="16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</c:ser>
        <c:axId val="214352256"/>
        <c:axId val="214354176"/>
      </c:scatterChart>
      <c:valAx>
        <c:axId val="21435225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4354176"/>
        <c:crosses val="autoZero"/>
        <c:crossBetween val="midCat"/>
        <c:majorUnit val="2"/>
      </c:valAx>
      <c:valAx>
        <c:axId val="2143541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4352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8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test1_MCS8!$Q$35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test1_MCS8!$Q$36:$Q$51</c:f>
              <c:numCache>
                <c:formatCode>General</c:formatCode>
                <c:ptCount val="16"/>
                <c:pt idx="0">
                  <c:v>0.34420000000000001</c:v>
                </c:pt>
                <c:pt idx="1">
                  <c:v>0.90859999999999996</c:v>
                </c:pt>
                <c:pt idx="2">
                  <c:v>1.7573000000000001</c:v>
                </c:pt>
                <c:pt idx="3">
                  <c:v>2.7092000000000001</c:v>
                </c:pt>
                <c:pt idx="4">
                  <c:v>3.6093999999999999</c:v>
                </c:pt>
                <c:pt idx="5">
                  <c:v>4.4302999999999999</c:v>
                </c:pt>
                <c:pt idx="6">
                  <c:v>5.0907999999999998</c:v>
                </c:pt>
                <c:pt idx="7">
                  <c:v>5.3863000000000003</c:v>
                </c:pt>
                <c:pt idx="8">
                  <c:v>5.5103</c:v>
                </c:pt>
                <c:pt idx="9">
                  <c:v>5.5492999999999997</c:v>
                </c:pt>
                <c:pt idx="10">
                  <c:v>5.5632999999999999</c:v>
                </c:pt>
              </c:numCache>
            </c:numRef>
          </c:yVal>
        </c:ser>
        <c:ser>
          <c:idx val="1"/>
          <c:order val="1"/>
          <c:tx>
            <c:strRef>
              <c:f>test1_MCS8!$R$35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test1_MCS8!$R$36:$R$51</c:f>
              <c:numCache>
                <c:formatCode>General</c:formatCode>
                <c:ptCount val="16"/>
                <c:pt idx="0">
                  <c:v>0.2495</c:v>
                </c:pt>
                <c:pt idx="1">
                  <c:v>0.7651</c:v>
                </c:pt>
                <c:pt idx="2">
                  <c:v>1.5664</c:v>
                </c:pt>
                <c:pt idx="3">
                  <c:v>2.5878999999999999</c:v>
                </c:pt>
                <c:pt idx="4">
                  <c:v>3.5619999999999998</c:v>
                </c:pt>
                <c:pt idx="5">
                  <c:v>4.4275000000000002</c:v>
                </c:pt>
                <c:pt idx="6">
                  <c:v>5.0838999999999999</c:v>
                </c:pt>
                <c:pt idx="7">
                  <c:v>5.3876999999999997</c:v>
                </c:pt>
                <c:pt idx="8">
                  <c:v>5.5088999999999997</c:v>
                </c:pt>
                <c:pt idx="9">
                  <c:v>5.5465</c:v>
                </c:pt>
                <c:pt idx="10">
                  <c:v>5.5632999999999999</c:v>
                </c:pt>
              </c:numCache>
            </c:numRef>
          </c:yVal>
        </c:ser>
        <c:ser>
          <c:idx val="2"/>
          <c:order val="2"/>
          <c:tx>
            <c:strRef>
              <c:f>test1_MCS8!$S$35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test1_MCS8!$S$36:$S$51</c:f>
              <c:numCache>
                <c:formatCode>0.0</c:formatCode>
                <c:ptCount val="16"/>
              </c:numCache>
            </c:numRef>
          </c:yVal>
        </c:ser>
        <c:ser>
          <c:idx val="3"/>
          <c:order val="3"/>
          <c:tx>
            <c:strRef>
              <c:f>test1_MCS8!$T$35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test1_MCS8!$T$36:$T$51</c:f>
              <c:numCache>
                <c:formatCode>0.00</c:formatCode>
                <c:ptCount val="16"/>
              </c:numCache>
            </c:numRef>
          </c:yVal>
        </c:ser>
        <c:ser>
          <c:idx val="4"/>
          <c:order val="4"/>
          <c:tx>
            <c:strRef>
              <c:f>test1_MCS8!$U$35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test1_MCS8!$U$36:$U$51</c:f>
              <c:numCache>
                <c:formatCode>General</c:formatCode>
                <c:ptCount val="16"/>
              </c:numCache>
            </c:numRef>
          </c:yVal>
        </c:ser>
        <c:ser>
          <c:idx val="5"/>
          <c:order val="5"/>
          <c:tx>
            <c:strRef>
              <c:f>test1_MCS8!$V$35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test1_MCS8!$V$36:$V$51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test1_MCS8!$W$35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test1_MCS8!$W$36:$W$51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test1_MCS8!$X$35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test1_MCS8!$X$36:$X$51</c:f>
              <c:numCache>
                <c:formatCode>0.0</c:formatCode>
                <c:ptCount val="16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8"/>
          <c:tx>
            <c:strRef>
              <c:f>test1_MCS8!$Y$35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test1_MCS8!$Y$36:$Y$51</c:f>
              <c:numCache>
                <c:formatCode>0.0000_ </c:formatCode>
                <c:ptCount val="16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test1_MCS8!$Z$35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test1_MCS8!$Z$36:$Z$51</c:f>
              <c:numCache>
                <c:formatCode>General</c:formatCode>
                <c:ptCount val="16"/>
                <c:pt idx="1">
                  <c:v>1.9646999999999999</c:v>
                </c:pt>
                <c:pt idx="2">
                  <c:v>2.6019999999999999</c:v>
                </c:pt>
                <c:pt idx="3">
                  <c:v>3.3542000000000001</c:v>
                </c:pt>
                <c:pt idx="4">
                  <c:v>4.2877000000000001</c:v>
                </c:pt>
                <c:pt idx="5">
                  <c:v>5.0976999999999997</c:v>
                </c:pt>
                <c:pt idx="6">
                  <c:v>5.4695</c:v>
                </c:pt>
                <c:pt idx="7">
                  <c:v>5.5465</c:v>
                </c:pt>
                <c:pt idx="8">
                  <c:v>5.57</c:v>
                </c:pt>
                <c:pt idx="9">
                  <c:v>5.57</c:v>
                </c:pt>
              </c:numCache>
            </c:numRef>
          </c:yVal>
        </c:ser>
        <c:ser>
          <c:idx val="10"/>
          <c:order val="10"/>
          <c:tx>
            <c:strRef>
              <c:f>test1_MCS8!$AA$35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test1_MCS8!$AA$36:$AA$51</c:f>
              <c:numCache>
                <c:formatCode>General</c:formatCode>
                <c:ptCount val="16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</c:ser>
        <c:ser>
          <c:idx val="11"/>
          <c:order val="11"/>
          <c:tx>
            <c:strRef>
              <c:f>test1_MCS8!$AB$35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test1_MCS8!$P$36:$P$51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test1_MCS8!$AB$36:$AB$51</c:f>
              <c:numCache>
                <c:formatCode>General</c:formatCode>
                <c:ptCount val="16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</c:ser>
        <c:axId val="218692224"/>
        <c:axId val="218854144"/>
      </c:scatterChart>
      <c:valAx>
        <c:axId val="2186922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8854144"/>
        <c:crosses val="autoZero"/>
        <c:crossBetween val="midCat"/>
        <c:majorUnit val="2"/>
      </c:valAx>
      <c:valAx>
        <c:axId val="2188541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8692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TM933_MCS5_4x2!$B$35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TM933_MCS5_4x2!$B$36:$B$52</c:f>
              <c:numCache>
                <c:formatCode>General</c:formatCode>
                <c:ptCount val="17"/>
                <c:pt idx="0">
                  <c:v>0</c:v>
                </c:pt>
                <c:pt idx="1">
                  <c:v>1.0500000000000001E-2</c:v>
                </c:pt>
                <c:pt idx="2">
                  <c:v>0.1757</c:v>
                </c:pt>
                <c:pt idx="3">
                  <c:v>0.72030000000000005</c:v>
                </c:pt>
                <c:pt idx="4">
                  <c:v>1.401</c:v>
                </c:pt>
                <c:pt idx="5">
                  <c:v>2.1073</c:v>
                </c:pt>
                <c:pt idx="6">
                  <c:v>2.7326999999999999</c:v>
                </c:pt>
                <c:pt idx="7">
                  <c:v>3.2132000000000001</c:v>
                </c:pt>
                <c:pt idx="8">
                  <c:v>3.4249000000000001</c:v>
                </c:pt>
                <c:pt idx="9">
                  <c:v>3.4969000000000001</c:v>
                </c:pt>
                <c:pt idx="10">
                  <c:v>3.5074999999999998</c:v>
                </c:pt>
              </c:numCache>
            </c:numRef>
          </c:yVal>
        </c:ser>
        <c:ser>
          <c:idx val="1"/>
          <c:order val="1"/>
          <c:tx>
            <c:strRef>
              <c:f>TM933_MCS5_4x2!$C$35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TM933_MCS5_4x2!$C$36:$C$52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2"/>
          <c:tx>
            <c:strRef>
              <c:f>TM933_MCS5_4x2!$D$35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TM933_MCS5_4x2!$D$36:$D$52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TM933_MCS5_4x2!$E$35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TM933_MCS5_4x2!$E$36:$E$52</c:f>
              <c:numCache>
                <c:formatCode>0.00</c:formatCode>
                <c:ptCount val="17"/>
              </c:numCache>
            </c:numRef>
          </c:yVal>
        </c:ser>
        <c:ser>
          <c:idx val="4"/>
          <c:order val="4"/>
          <c:tx>
            <c:strRef>
              <c:f>TM933_MCS5_4x2!$F$35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TM933_MCS5_4x2!$F$36:$F$52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TM933_MCS5_4x2!$G$35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TM933_MCS5_4x2!$G$36:$G$52</c:f>
              <c:numCache>
                <c:formatCode>General</c:formatCode>
                <c:ptCount val="17"/>
              </c:numCache>
            </c:numRef>
          </c:yVal>
        </c:ser>
        <c:ser>
          <c:idx val="6"/>
          <c:order val="6"/>
          <c:tx>
            <c:strRef>
              <c:f>TM933_MCS5_4x2!$H$35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TM933_MCS5_4x2!$H$36:$H$52</c:f>
              <c:numCache>
                <c:formatCode>General</c:formatCode>
                <c:ptCount val="17"/>
              </c:numCache>
            </c:numRef>
          </c:yVal>
        </c:ser>
        <c:ser>
          <c:idx val="7"/>
          <c:order val="7"/>
          <c:tx>
            <c:strRef>
              <c:f>TM933_MCS5_4x2!$I$35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TM933_MCS5_4x2!$I$36:$I$52</c:f>
              <c:numCache>
                <c:formatCode>General</c:formatCode>
                <c:ptCount val="17"/>
              </c:numCache>
            </c:numRef>
          </c:yVal>
        </c:ser>
        <c:ser>
          <c:idx val="8"/>
          <c:order val="8"/>
          <c:tx>
            <c:strRef>
              <c:f>TM933_MCS5_4x2!$J$35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TM933_MCS5_4x2!$J$36:$J$52</c:f>
              <c:numCache>
                <c:formatCode>General</c:formatCode>
                <c:ptCount val="17"/>
              </c:numCache>
            </c:numRef>
          </c:yVal>
        </c:ser>
        <c:ser>
          <c:idx val="9"/>
          <c:order val="9"/>
          <c:tx>
            <c:strRef>
              <c:f>TM933_MCS5_4x2!$K$35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TM933_MCS5_4x2!$K$36:$K$52</c:f>
              <c:numCache>
                <c:formatCode>General</c:formatCode>
                <c:ptCount val="17"/>
              </c:numCache>
            </c:numRef>
          </c:yVal>
        </c:ser>
        <c:ser>
          <c:idx val="10"/>
          <c:order val="10"/>
          <c:tx>
            <c:strRef>
              <c:f>TM933_MCS5_4x2!$L$35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TM933_MCS5_4x2!$L$36:$L$52</c:f>
              <c:numCache>
                <c:formatCode>0</c:formatCode>
                <c:ptCount val="17"/>
              </c:numCache>
            </c:numRef>
          </c:yVal>
        </c:ser>
        <c:ser>
          <c:idx val="11"/>
          <c:order val="11"/>
          <c:tx>
            <c:strRef>
              <c:f>TM933_MCS5_4x2!$M$35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TM933_MCS5_4x2!$A$36:$A$52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TM933_MCS5_4x2!$M$36:$M$52</c:f>
              <c:numCache>
                <c:formatCode>General</c:formatCode>
                <c:ptCount val="17"/>
              </c:numCache>
            </c:numRef>
          </c:yVal>
        </c:ser>
        <c:axId val="219780224"/>
        <c:axId val="219782144"/>
      </c:scatterChart>
      <c:valAx>
        <c:axId val="21978022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9782144"/>
        <c:crosses val="autoZero"/>
        <c:crossBetween val="midCat"/>
        <c:majorUnit val="2"/>
      </c:valAx>
      <c:valAx>
        <c:axId val="2197821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9780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98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TM933_MCS5_4x2!$P$35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TM933_MCS5_4x2!$P$36:$P$52</c:f>
              <c:numCache>
                <c:formatCode>General</c:formatCode>
                <c:ptCount val="17"/>
                <c:pt idx="0">
                  <c:v>5.3E-3</c:v>
                </c:pt>
                <c:pt idx="1">
                  <c:v>6.6799999999999998E-2</c:v>
                </c:pt>
                <c:pt idx="2">
                  <c:v>0.39439999999999997</c:v>
                </c:pt>
                <c:pt idx="3">
                  <c:v>1.0435000000000001</c:v>
                </c:pt>
                <c:pt idx="4">
                  <c:v>1.6084000000000001</c:v>
                </c:pt>
                <c:pt idx="5">
                  <c:v>2.2153</c:v>
                </c:pt>
                <c:pt idx="6">
                  <c:v>2.7784</c:v>
                </c:pt>
                <c:pt idx="7">
                  <c:v>3.2281</c:v>
                </c:pt>
                <c:pt idx="8">
                  <c:v>3.4230999999999998</c:v>
                </c:pt>
                <c:pt idx="9">
                  <c:v>3.5004</c:v>
                </c:pt>
                <c:pt idx="10">
                  <c:v>3.5110000000000001</c:v>
                </c:pt>
              </c:numCache>
            </c:numRef>
          </c:yVal>
        </c:ser>
        <c:ser>
          <c:idx val="1"/>
          <c:order val="1"/>
          <c:tx>
            <c:strRef>
              <c:f>TM933_MCS5_4x2!$Q$35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TM933_MCS5_4x2!$Q$36:$Q$52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2"/>
          <c:tx>
            <c:strRef>
              <c:f>TM933_MCS5_4x2!$R$35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TM933_MCS5_4x2!$R$36:$R$52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TM933_MCS5_4x2!$S$35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TM933_MCS5_4x2!$S$36:$S$52</c:f>
              <c:numCache>
                <c:formatCode>0.00</c:formatCode>
                <c:ptCount val="17"/>
              </c:numCache>
            </c:numRef>
          </c:yVal>
        </c:ser>
        <c:ser>
          <c:idx val="4"/>
          <c:order val="4"/>
          <c:tx>
            <c:strRef>
              <c:f>TM933_MCS5_4x2!$T$35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TM933_MCS5_4x2!$T$36:$T$52</c:f>
              <c:numCache>
                <c:formatCode>General</c:formatCode>
                <c:ptCount val="17"/>
              </c:numCache>
            </c:numRef>
          </c:yVal>
        </c:ser>
        <c:ser>
          <c:idx val="5"/>
          <c:order val="5"/>
          <c:tx>
            <c:strRef>
              <c:f>TM933_MCS5_4x2!$U$35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TM933_MCS5_4x2!$U$36:$U$52</c:f>
              <c:numCache>
                <c:formatCode>General</c:formatCode>
                <c:ptCount val="17"/>
              </c:numCache>
            </c:numRef>
          </c:yVal>
        </c:ser>
        <c:ser>
          <c:idx val="6"/>
          <c:order val="6"/>
          <c:tx>
            <c:strRef>
              <c:f>TM933_MCS5_4x2!$V$35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TM933_MCS5_4x2!$V$36:$V$52</c:f>
              <c:numCache>
                <c:formatCode>General</c:formatCode>
                <c:ptCount val="17"/>
              </c:numCache>
            </c:numRef>
          </c:yVal>
        </c:ser>
        <c:ser>
          <c:idx val="7"/>
          <c:order val="7"/>
          <c:tx>
            <c:strRef>
              <c:f>TM933_MCS5_4x2!$W$35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TM933_MCS5_4x2!$W$36:$W$52</c:f>
              <c:numCache>
                <c:formatCode>General</c:formatCode>
                <c:ptCount val="17"/>
              </c:numCache>
            </c:numRef>
          </c:yVal>
        </c:ser>
        <c:ser>
          <c:idx val="8"/>
          <c:order val="8"/>
          <c:tx>
            <c:strRef>
              <c:f>TM933_MCS5_4x2!$X$35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TM933_MCS5_4x2!$X$36:$X$52</c:f>
              <c:numCache>
                <c:formatCode>General</c:formatCode>
                <c:ptCount val="17"/>
              </c:numCache>
            </c:numRef>
          </c:yVal>
        </c:ser>
        <c:ser>
          <c:idx val="9"/>
          <c:order val="9"/>
          <c:tx>
            <c:strRef>
              <c:f>TM933_MCS5_4x2!$Y$35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TM933_MCS5_4x2!$Y$36:$Y$52</c:f>
              <c:numCache>
                <c:formatCode>General</c:formatCode>
                <c:ptCount val="17"/>
              </c:numCache>
            </c:numRef>
          </c:yVal>
        </c:ser>
        <c:ser>
          <c:idx val="10"/>
          <c:order val="10"/>
          <c:tx>
            <c:strRef>
              <c:f>TM933_MCS5_4x2!$Z$35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TM933_MCS5_4x2!$Z$36:$Z$52</c:f>
              <c:numCache>
                <c:formatCode>General</c:formatCode>
                <c:ptCount val="17"/>
              </c:numCache>
            </c:numRef>
          </c:yVal>
        </c:ser>
        <c:ser>
          <c:idx val="11"/>
          <c:order val="11"/>
          <c:tx>
            <c:strRef>
              <c:f>TM933_MCS5_4x2!$AA$35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TM933_MCS5_4x2!$O$36:$O$52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</c:numCache>
            </c:numRef>
          </c:xVal>
          <c:yVal>
            <c:numRef>
              <c:f>TM933_MCS5_4x2!$AA$36:$AA$52</c:f>
              <c:numCache>
                <c:formatCode>General</c:formatCode>
                <c:ptCount val="17"/>
              </c:numCache>
            </c:numRef>
          </c:yVal>
        </c:ser>
        <c:axId val="219872640"/>
        <c:axId val="219887104"/>
      </c:scatterChart>
      <c:valAx>
        <c:axId val="21987264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8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9887104"/>
        <c:crosses val="autoZero"/>
        <c:crossBetween val="midCat"/>
        <c:majorUnit val="2"/>
      </c:valAx>
      <c:valAx>
        <c:axId val="2198871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19872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1134022930945479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test1_MCS8_EVA_for_Interf!$I$35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test1_MCS8_EVA_for_Interf!$I$36:$I$44</c:f>
              <c:numCache>
                <c:formatCode>General</c:formatCode>
                <c:ptCount val="9"/>
                <c:pt idx="0">
                  <c:v>0.33019999999999999</c:v>
                </c:pt>
                <c:pt idx="1">
                  <c:v>0.93169999999999997</c:v>
                </c:pt>
                <c:pt idx="2">
                  <c:v>1.7972999999999999</c:v>
                </c:pt>
                <c:pt idx="3">
                  <c:v>2.5846</c:v>
                </c:pt>
                <c:pt idx="4">
                  <c:v>3.4628999999999999</c:v>
                </c:pt>
                <c:pt idx="5">
                  <c:v>4.4298000000000002</c:v>
                </c:pt>
                <c:pt idx="6">
                  <c:v>5.226</c:v>
                </c:pt>
                <c:pt idx="7">
                  <c:v>5.5129999999999999</c:v>
                </c:pt>
                <c:pt idx="8">
                  <c:v>5.5621999999999998</c:v>
                </c:pt>
              </c:numCache>
            </c:numRef>
          </c:yVal>
          <c:extLst/>
        </c:ser>
        <c:ser>
          <c:idx val="1"/>
          <c:order val="1"/>
          <c:tx>
            <c:strRef>
              <c:f>test1_MCS8_EVA_for_Interf!$J$35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test1_MCS8_EVA_for_Interf!$J$36:$J$43</c:f>
              <c:numCache>
                <c:formatCode>General</c:formatCode>
                <c:ptCount val="8"/>
                <c:pt idx="0">
                  <c:v>9.3549999999999994E-2</c:v>
                </c:pt>
                <c:pt idx="1">
                  <c:v>0.55859999999999999</c:v>
                </c:pt>
                <c:pt idx="2">
                  <c:v>1.528</c:v>
                </c:pt>
                <c:pt idx="3">
                  <c:v>2.3780000000000001</c:v>
                </c:pt>
                <c:pt idx="4">
                  <c:v>3.2469999999999999</c:v>
                </c:pt>
                <c:pt idx="5">
                  <c:v>4.7919999999999998</c:v>
                </c:pt>
                <c:pt idx="6">
                  <c:v>5.4809999999999999</c:v>
                </c:pt>
                <c:pt idx="7">
                  <c:v>5.5739999999999998</c:v>
                </c:pt>
              </c:numCache>
            </c:numRef>
          </c:yVal>
          <c:extLst/>
        </c:ser>
        <c:ser>
          <c:idx val="2"/>
          <c:order val="2"/>
          <c:tx>
            <c:strRef>
              <c:f>test1_MCS8_EVA_for_Interf!$K$35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test1_MCS8_EVA_for_Interf!$K$36:$K$44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test1_MCS8_EVA_for_Interf!$L$35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test1_MCS8_EVA_for_Interf!$L$36:$L$44</c:f>
              <c:numCache>
                <c:formatCode>0</c:formatCode>
                <c:ptCount val="9"/>
              </c:numCache>
            </c:numRef>
          </c:yVal>
          <c:extLst/>
        </c:ser>
        <c:ser>
          <c:idx val="4"/>
          <c:order val="4"/>
          <c:tx>
            <c:strRef>
              <c:f>test1_MCS8_EVA_for_Interf!$M$35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test1_MCS8_EVA_for_Interf!$H$36:$H$44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test1_MCS8_EVA_for_Interf!$M$36:$M$44</c:f>
              <c:numCache>
                <c:formatCode>General</c:formatCode>
                <c:ptCount val="9"/>
              </c:numCache>
            </c:numRef>
          </c:yVal>
          <c:extLst/>
        </c:ser>
        <c:axId val="220914432"/>
        <c:axId val="220916352"/>
      </c:scatterChart>
      <c:valAx>
        <c:axId val="220914432"/>
        <c:scaling>
          <c:orientation val="minMax"/>
          <c:max val="2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0916352"/>
        <c:crosses val="autoZero"/>
        <c:crossBetween val="midCat"/>
        <c:majorUnit val="2"/>
      </c:valAx>
      <c:valAx>
        <c:axId val="2209163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20914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620592382683772"/>
          <c:y val="4.8936170212765959E-2"/>
          <c:w val="0.18162143804384945"/>
          <c:h val="0.31373021948939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test1_MCS8_EVA_for_Interf!$W$35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test1_MCS8_EVA_for_Interf!$V$36:$V$44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test1_MCS8_EVA_for_Interf!$W$36:$W$44</c:f>
              <c:numCache>
                <c:formatCode>General</c:formatCode>
                <c:ptCount val="9"/>
                <c:pt idx="0">
                  <c:v>2.0047000000000001</c:v>
                </c:pt>
                <c:pt idx="1">
                  <c:v>2.6377000000000002</c:v>
                </c:pt>
                <c:pt idx="2">
                  <c:v>3.3849999999999998</c:v>
                </c:pt>
                <c:pt idx="3">
                  <c:v>4.3577000000000004</c:v>
                </c:pt>
                <c:pt idx="4">
                  <c:v>5.1612</c:v>
                </c:pt>
                <c:pt idx="5">
                  <c:v>5.5052000000000003</c:v>
                </c:pt>
                <c:pt idx="6">
                  <c:v>5.5621999999999998</c:v>
                </c:pt>
                <c:pt idx="7">
                  <c:v>5.57</c:v>
                </c:pt>
                <c:pt idx="8">
                  <c:v>5.57</c:v>
                </c:pt>
              </c:numCache>
            </c:numRef>
          </c:yVal>
          <c:extLst/>
        </c:ser>
        <c:ser>
          <c:idx val="1"/>
          <c:order val="1"/>
          <c:tx>
            <c:strRef>
              <c:f>test1_MCS8_EVA_for_Interf!$X$35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test1_MCS8_EVA_for_Interf!$V$36:$V$44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test1_MCS8_EVA_for_Interf!$X$36:$X$43</c:f>
              <c:numCache>
                <c:formatCode>General</c:formatCode>
                <c:ptCount val="8"/>
                <c:pt idx="0">
                  <c:v>0.46360000000000001</c:v>
                </c:pt>
                <c:pt idx="1">
                  <c:v>1.325</c:v>
                </c:pt>
                <c:pt idx="2">
                  <c:v>2.2839999999999998</c:v>
                </c:pt>
                <c:pt idx="3">
                  <c:v>3.1909999999999998</c:v>
                </c:pt>
                <c:pt idx="4">
                  <c:v>4.2969999999999997</c:v>
                </c:pt>
                <c:pt idx="5">
                  <c:v>5.1859999999999999</c:v>
                </c:pt>
                <c:pt idx="6">
                  <c:v>5.452</c:v>
                </c:pt>
                <c:pt idx="7">
                  <c:v>5.53</c:v>
                </c:pt>
              </c:numCache>
            </c:numRef>
          </c:yVal>
          <c:extLst/>
        </c:ser>
        <c:ser>
          <c:idx val="2"/>
          <c:order val="2"/>
          <c:tx>
            <c:strRef>
              <c:f>test1_MCS8_EVA_for_Interf!$Y$35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test1_MCS8_EVA_for_Interf!$V$36:$V$44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test1_MCS8_EVA_for_Interf!$Y$36:$Y$44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test1_MCS8_EVA_for_Interf!$Z$35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test1_MCS8_EVA_for_Interf!$V$36:$V$44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test1_MCS8_EVA_for_Interf!$Z$36:$Z$44</c:f>
              <c:numCache>
                <c:formatCode>General</c:formatCode>
                <c:ptCount val="9"/>
              </c:numCache>
            </c:numRef>
          </c:yVal>
          <c:extLst/>
        </c:ser>
        <c:ser>
          <c:idx val="4"/>
          <c:order val="4"/>
          <c:tx>
            <c:strRef>
              <c:f>test1_MCS8_EVA_for_Interf!$AA$35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test1_MCS8_EVA_for_Interf!$V$36:$V$44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test1_MCS8_EVA_for_Interf!$AA$36:$AA$44</c:f>
              <c:numCache>
                <c:formatCode>General</c:formatCode>
                <c:ptCount val="9"/>
              </c:numCache>
            </c:numRef>
          </c:yVal>
          <c:extLst/>
        </c:ser>
        <c:axId val="221357952"/>
        <c:axId val="221376512"/>
      </c:scatterChart>
      <c:valAx>
        <c:axId val="22135795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1376512"/>
        <c:crosses val="autoZero"/>
        <c:crossBetween val="midCat"/>
        <c:majorUnit val="2"/>
      </c:valAx>
      <c:valAx>
        <c:axId val="2213765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13579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823994268509777"/>
          <c:h val="0.3137302194893984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Contr'!$B$36:$B$54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Contr'!$C$36:$C$54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Contr'!$D$36:$D$54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Contr'!$E$36:$E$54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Contr'!$F$36:$F$54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Contr'!$G$36:$G$54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Contr'!$H$36:$H$54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Contr'!$I$36:$I$54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Contr'!$J$36:$J$54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Contr'!$K$36:$K$54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Contr'!$L$36:$L$54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2]test1_MCS9_EVA_for_Interf]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Contr'!$M$36:$M$54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axId val="222128384"/>
        <c:axId val="222142848"/>
      </c:scatterChart>
      <c:valAx>
        <c:axId val="22212838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2142848"/>
        <c:crosses val="autoZero"/>
        <c:crossBetween val="midCat"/>
        <c:majorUnit val="2"/>
      </c:valAx>
      <c:valAx>
        <c:axId val="2221428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21283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Contr'!$P$36:$P$54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Contr'!$Q$36:$Q$54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Contr'!$R$36:$R$54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Contr'!$S$36:$S$54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Contr'!$T$36:$T$54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Contr'!$U$36:$U$54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Contr'!$V$36:$V$54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Contr'!$W$36:$W$54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Contr'!$X$36:$X$54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Contr'!$Y$36:$Y$54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Contr'!$Z$36:$Z$54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2]test1_MCS9_EVA_for_Interf]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2]test1_MCS9_EVA_for_Interf] Craig RAN4 201505Fukuoka Contr'!$AA$36:$AA$54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axId val="222409472"/>
        <c:axId val="222411392"/>
      </c:scatterChart>
      <c:valAx>
        <c:axId val="22240947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2411392"/>
        <c:crosses val="autoZero"/>
        <c:crossBetween val="midCat"/>
        <c:majorUnit val="2"/>
      </c:valAx>
      <c:valAx>
        <c:axId val="2224113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2409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Contr'!$B$36:$B$51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Contr'!$C$36:$C$51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Contr'!$D$36:$D$51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Contr'!$E$36:$E$51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Contr'!$F$36:$F$51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Contr'!$G$36:$G$51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Contr'!$H$36:$H$51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Contr'!$I$36:$I$51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Contr'!$J$36:$J$51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Contr'!$K$36:$K$51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Contr'!$L$36:$L$51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Contr'!$M$36:$M$51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axId val="224947200"/>
        <c:axId val="224973952"/>
      </c:scatterChart>
      <c:valAx>
        <c:axId val="22494720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4973952"/>
        <c:crosses val="autoZero"/>
        <c:crossBetween val="midCat"/>
        <c:majorUnit val="2"/>
      </c:valAx>
      <c:valAx>
        <c:axId val="2249739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4947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Contr'!$P$36:$P$51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Contr'!$Q$36:$Q$51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Contr'!$R$36:$R$51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Contr'!$S$36:$S$51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Contr'!$T$36:$T$51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Contr'!$U$36:$U$51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Contr'!$V$36:$V$51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Contr'!$W$36:$W$51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Contr'!$X$36:$X$51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Contr'!$Y$36:$Y$51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Contr'!$Z$36:$Z$51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Contr'!$AA$36:$AA$51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axId val="226096640"/>
        <c:axId val="226098560"/>
      </c:scatterChart>
      <c:valAx>
        <c:axId val="22609664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6098560"/>
        <c:crosses val="autoZero"/>
        <c:crossBetween val="midCat"/>
        <c:majorUnit val="2"/>
      </c:valAx>
      <c:valAx>
        <c:axId val="2260985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6096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test1_MCS9_EVA_for_Interf!$I$35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test1_MCS9_EVA_for_Interf!$I$36:$I$44</c:f>
              <c:numCache>
                <c:formatCode>General</c:formatCode>
                <c:ptCount val="9"/>
                <c:pt idx="0">
                  <c:v>0.39029999999999998</c:v>
                </c:pt>
                <c:pt idx="1">
                  <c:v>0.82779999999999998</c:v>
                </c:pt>
                <c:pt idx="2">
                  <c:v>1.7233000000000001</c:v>
                </c:pt>
                <c:pt idx="3">
                  <c:v>2.5937999999999999</c:v>
                </c:pt>
                <c:pt idx="4">
                  <c:v>3.4285000000000001</c:v>
                </c:pt>
                <c:pt idx="5">
                  <c:v>4.4101999999999997</c:v>
                </c:pt>
                <c:pt idx="6">
                  <c:v>5.4268000000000001</c:v>
                </c:pt>
                <c:pt idx="7">
                  <c:v>6.1565000000000003</c:v>
                </c:pt>
                <c:pt idx="8">
                  <c:v>6.3665000000000003</c:v>
                </c:pt>
              </c:numCache>
            </c:numRef>
          </c:yVal>
          <c:extLst/>
        </c:ser>
        <c:ser>
          <c:idx val="1"/>
          <c:order val="1"/>
          <c:tx>
            <c:strRef>
              <c:f>test1_MCS9_EVA_for_Interf!$J$35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test1_MCS9_EVA_for_Interf!$H$36:$H$44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test1_MCS9_EVA_for_Interf!$J$36:$J$44</c:f>
              <c:numCache>
                <c:formatCode>General</c:formatCode>
                <c:ptCount val="9"/>
              </c:numCache>
            </c:numRef>
          </c:yVal>
          <c:extLst/>
        </c:ser>
        <c:ser>
          <c:idx val="2"/>
          <c:order val="2"/>
          <c:tx>
            <c:strRef>
              <c:f>test1_MCS9_EVA_for_Interf!$K$35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test1_MCS9_EVA_for_Interf!$K$36:$K$44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test1_MCS9_EVA_for_Interf!$L$35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test1_MCS9_EVA_for_Interf!$H$36:$H$44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test1_MCS9_EVA_for_Interf!$L$36:$L$44</c:f>
              <c:numCache>
                <c:formatCode>0</c:formatCode>
                <c:ptCount val="9"/>
              </c:numCache>
            </c:numRef>
          </c:yVal>
          <c:extLst/>
        </c:ser>
        <c:ser>
          <c:idx val="4"/>
          <c:order val="4"/>
          <c:tx>
            <c:strRef>
              <c:f>test1_MCS9_EVA_for_Interf!$M$35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test1_MCS9_EVA_for_Interf!$H$36:$H$44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test1_MCS9_EVA_for_Interf!$M$36:$M$44</c:f>
              <c:numCache>
                <c:formatCode>General</c:formatCode>
                <c:ptCount val="9"/>
              </c:numCache>
            </c:numRef>
          </c:yVal>
          <c:extLst/>
        </c:ser>
        <c:axId val="223704192"/>
        <c:axId val="226437760"/>
      </c:scatterChart>
      <c:valAx>
        <c:axId val="22370419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6437760"/>
        <c:crosses val="autoZero"/>
        <c:crossBetween val="midCat"/>
        <c:majorUnit val="2"/>
      </c:valAx>
      <c:valAx>
        <c:axId val="2264377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3704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test1_MCS9_EVA_for_Interf!$W$35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test1_MCS9_EVA_for_Interf!$W$36:$W$44</c:f>
              <c:numCache>
                <c:formatCode>General</c:formatCode>
                <c:ptCount val="9"/>
                <c:pt idx="0">
                  <c:v>2.0064000000000002</c:v>
                </c:pt>
                <c:pt idx="1">
                  <c:v>2.6938</c:v>
                </c:pt>
                <c:pt idx="2">
                  <c:v>3.3094000000000001</c:v>
                </c:pt>
                <c:pt idx="3">
                  <c:v>4.1654</c:v>
                </c:pt>
                <c:pt idx="4">
                  <c:v>5.2542</c:v>
                </c:pt>
                <c:pt idx="5">
                  <c:v>6.0617000000000001</c:v>
                </c:pt>
                <c:pt idx="6">
                  <c:v>6.3330000000000002</c:v>
                </c:pt>
                <c:pt idx="7">
                  <c:v>6.3822000000000001</c:v>
                </c:pt>
                <c:pt idx="8">
                  <c:v>6.39</c:v>
                </c:pt>
              </c:numCache>
            </c:numRef>
          </c:yVal>
          <c:extLst/>
        </c:ser>
        <c:ser>
          <c:idx val="1"/>
          <c:order val="1"/>
          <c:tx>
            <c:strRef>
              <c:f>test1_MCS9_EVA_for_Interf!$X$35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test1_MCS9_EVA_for_Interf!$V$36:$V$44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test1_MCS9_EVA_for_Interf!$X$36:$X$44</c:f>
              <c:numCache>
                <c:formatCode>General</c:formatCode>
                <c:ptCount val="9"/>
              </c:numCache>
            </c:numRef>
          </c:yVal>
          <c:extLst/>
        </c:ser>
        <c:ser>
          <c:idx val="2"/>
          <c:order val="2"/>
          <c:tx>
            <c:strRef>
              <c:f>test1_MCS9_EVA_for_Interf!$Y$35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test1_MCS9_EVA_for_Interf!$Y$36:$Y$44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test1_MCS9_EVA_for_Interf!$Z$35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test1_MCS9_EVA_for_Interf!$V$36:$V$44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test1_MCS9_EVA_for_Interf!$Z$36:$Z$44</c:f>
              <c:numCache>
                <c:formatCode>General</c:formatCode>
                <c:ptCount val="9"/>
              </c:numCache>
            </c:numRef>
          </c:yVal>
        </c:ser>
        <c:axId val="228172544"/>
        <c:axId val="228174464"/>
      </c:scatterChart>
      <c:valAx>
        <c:axId val="22817254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8174464"/>
        <c:crosses val="autoZero"/>
        <c:crossBetween val="midCat"/>
        <c:majorUnit val="2"/>
      </c:valAx>
      <c:valAx>
        <c:axId val="2281744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81725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750576358543923"/>
          <c:h val="0.243172987636726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Contr'!$B$36:$B$54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Contr'!$C$36:$C$54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Contr'!$D$36:$D$54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Contr'!$E$36:$E$54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Contr'!$F$36:$F$54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Contr'!$G$36:$G$54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Contr'!$H$36:$H$54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Contr'!$I$36:$I$54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Contr'!$J$36:$J$54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Contr'!$K$36:$K$54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Contr'!$L$36:$L$54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2]test3_MCS8_EVA_for_allCells]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Contr'!$M$36:$M$54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axId val="229889152"/>
        <c:axId val="229891072"/>
      </c:scatterChart>
      <c:valAx>
        <c:axId val="22988915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9891072"/>
        <c:crosses val="autoZero"/>
        <c:crossBetween val="midCat"/>
        <c:majorUnit val="2"/>
      </c:valAx>
      <c:valAx>
        <c:axId val="2298910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29889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Contr'!$P$36:$P$54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Contr'!$Q$36:$Q$54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Contr'!$R$36:$R$54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Contr'!$S$36:$S$54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Contr'!$T$36:$T$54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Contr'!$U$36:$U$54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Contr'!$V$36:$V$54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Contr'!$W$36:$W$54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Contr'!$X$36:$X$54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Contr'!$Y$36:$Y$54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Contr'!$Z$36:$Z$54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2]test3_MCS8_EVA_for_allCells]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2]test3_MCS8_EVA_for_allCells] Craig RAN4 201505Fukuoka Contr'!$AA$36:$AA$54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axId val="232074624"/>
        <c:axId val="232105472"/>
      </c:scatterChart>
      <c:valAx>
        <c:axId val="2320746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2105472"/>
        <c:crosses val="autoZero"/>
        <c:crossBetween val="midCat"/>
        <c:majorUnit val="2"/>
      </c:valAx>
      <c:valAx>
        <c:axId val="2321054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2074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Contr'!$B$36:$B$51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Contr'!$C$36:$C$51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Contr'!$D$36:$D$51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Contr'!$E$36:$E$51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Contr'!$F$36:$F$51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Contr'!$G$36:$G$51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Contr'!$H$36:$H$51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Contr'!$I$36:$I$51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Contr'!$J$36:$J$51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Contr'!$K$36:$K$51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Contr'!$L$36:$L$51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Contr'!$M$36:$M$51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axId val="232241024"/>
        <c:axId val="232251392"/>
      </c:scatterChart>
      <c:valAx>
        <c:axId val="2322410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2251392"/>
        <c:crosses val="autoZero"/>
        <c:crossBetween val="midCat"/>
        <c:majorUnit val="2"/>
      </c:valAx>
      <c:valAx>
        <c:axId val="2322513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22410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Contr'!$P$36:$P$51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Contr'!$Q$36:$Q$51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Contr'!$R$36:$R$51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Contr'!$S$36:$S$51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Contr'!$T$36:$T$51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Contr'!$U$36:$U$51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Contr'!$V$36:$V$51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Contr'!$W$36:$W$51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Contr'!$X$36:$X$51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Contr'!$Y$36:$Y$51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Contr'!$Z$36:$Z$51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Contr'!$AA$36:$AA$51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axId val="233259392"/>
        <c:axId val="233261312"/>
      </c:scatterChart>
      <c:valAx>
        <c:axId val="23325939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3261312"/>
        <c:crosses val="autoZero"/>
        <c:crossBetween val="midCat"/>
        <c:majorUnit val="2"/>
      </c:valAx>
      <c:valAx>
        <c:axId val="2332613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32593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test3_MCS8_EVA_for_allCells!$I$35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test3_MCS8_EVA_for_allCells!$H$36:$H$44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test3_MCS8_EVA_for_allCells!$I$36:$I$44</c:f>
              <c:numCache>
                <c:formatCode>General</c:formatCode>
                <c:ptCount val="9"/>
                <c:pt idx="0">
                  <c:v>0.14630000000000001</c:v>
                </c:pt>
                <c:pt idx="1">
                  <c:v>0.67759999999999998</c:v>
                </c:pt>
                <c:pt idx="2">
                  <c:v>1.5986</c:v>
                </c:pt>
                <c:pt idx="3">
                  <c:v>2.3047</c:v>
                </c:pt>
                <c:pt idx="4">
                  <c:v>2.9529000000000001</c:v>
                </c:pt>
                <c:pt idx="5">
                  <c:v>3.8050000000000002</c:v>
                </c:pt>
                <c:pt idx="6">
                  <c:v>4.9142000000000001</c:v>
                </c:pt>
                <c:pt idx="7">
                  <c:v>5.4916999999999998</c:v>
                </c:pt>
                <c:pt idx="8">
                  <c:v>5.57</c:v>
                </c:pt>
              </c:numCache>
            </c:numRef>
          </c:yVal>
          <c:extLst/>
        </c:ser>
        <c:ser>
          <c:idx val="1"/>
          <c:order val="1"/>
          <c:tx>
            <c:strRef>
              <c:f>test3_MCS8_EVA_for_allCells!$J$35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test3_MCS8_EVA_for_allCells!$H$36:$H$44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test3_MCS8_EVA_for_allCells!$J$36:$J$43</c:f>
              <c:numCache>
                <c:formatCode>General</c:formatCode>
                <c:ptCount val="8"/>
                <c:pt idx="0">
                  <c:v>0.2276</c:v>
                </c:pt>
                <c:pt idx="1">
                  <c:v>0.78759999999999997</c:v>
                </c:pt>
                <c:pt idx="2">
                  <c:v>1.486</c:v>
                </c:pt>
                <c:pt idx="3">
                  <c:v>2.2869999999999999</c:v>
                </c:pt>
                <c:pt idx="4">
                  <c:v>3.198</c:v>
                </c:pt>
                <c:pt idx="5">
                  <c:v>4.0659999999999998</c:v>
                </c:pt>
                <c:pt idx="6">
                  <c:v>4.7560000000000002</c:v>
                </c:pt>
                <c:pt idx="7">
                  <c:v>5.1779999999999999</c:v>
                </c:pt>
              </c:numCache>
            </c:numRef>
          </c:yVal>
          <c:extLst/>
        </c:ser>
        <c:ser>
          <c:idx val="2"/>
          <c:order val="2"/>
          <c:tx>
            <c:strRef>
              <c:f>test3_MCS8_EVA_for_allCells!$K$35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test3_MCS8_EVA_for_allCells!$H$36:$H$44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test3_MCS8_EVA_for_allCells!$K$36:$K$44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test3_MCS8_EVA_for_allCells!$L$35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test3_MCS8_EVA_for_allCells!$H$36:$H$44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test3_MCS8_EVA_for_allCells!$L$36:$L$44</c:f>
              <c:numCache>
                <c:formatCode>0</c:formatCode>
                <c:ptCount val="9"/>
              </c:numCache>
            </c:numRef>
          </c:yVal>
          <c:extLst/>
        </c:ser>
        <c:ser>
          <c:idx val="4"/>
          <c:order val="4"/>
          <c:tx>
            <c:strRef>
              <c:f>test3_MCS8_EVA_for_allCells!$M$35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test3_MCS8_EVA_for_allCells!$H$36:$H$44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test3_MCS8_EVA_for_allCells!$M$36:$M$44</c:f>
              <c:numCache>
                <c:formatCode>General</c:formatCode>
                <c:ptCount val="9"/>
              </c:numCache>
            </c:numRef>
          </c:yVal>
          <c:extLst/>
        </c:ser>
        <c:axId val="232110336"/>
        <c:axId val="233268736"/>
      </c:scatterChart>
      <c:valAx>
        <c:axId val="23211033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3268736"/>
        <c:crosses val="autoZero"/>
        <c:crossBetween val="midCat"/>
        <c:majorUnit val="2"/>
      </c:valAx>
      <c:valAx>
        <c:axId val="2332687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21103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test3_MCS8_EVA_for_allCells!$W$35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test3_MCS8_EVA_for_allCells!$V$36:$V$44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test3_MCS8_EVA_for_allCells!$W$36:$W$44</c:f>
              <c:numCache>
                <c:formatCode>General</c:formatCode>
                <c:ptCount val="9"/>
                <c:pt idx="0">
                  <c:v>2.1473</c:v>
                </c:pt>
                <c:pt idx="1">
                  <c:v>2.6808000000000001</c:v>
                </c:pt>
                <c:pt idx="2">
                  <c:v>3.2690000000000001</c:v>
                </c:pt>
                <c:pt idx="3">
                  <c:v>4.1694000000000004</c:v>
                </c:pt>
                <c:pt idx="4">
                  <c:v>5.0708000000000002</c:v>
                </c:pt>
                <c:pt idx="5">
                  <c:v>5.4916999999999998</c:v>
                </c:pt>
                <c:pt idx="6">
                  <c:v>5.57</c:v>
                </c:pt>
                <c:pt idx="7">
                  <c:v>5.57</c:v>
                </c:pt>
                <c:pt idx="8">
                  <c:v>5.57</c:v>
                </c:pt>
              </c:numCache>
            </c:numRef>
          </c:yVal>
          <c:extLst/>
        </c:ser>
        <c:ser>
          <c:idx val="1"/>
          <c:order val="1"/>
          <c:tx>
            <c:strRef>
              <c:f>test3_MCS8_EVA_for_allCells!$X$35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test3_MCS8_EVA_for_allCells!$V$36:$V$44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test3_MCS8_EVA_for_allCells!$X$36:$X$43</c:f>
              <c:numCache>
                <c:formatCode>General</c:formatCode>
                <c:ptCount val="8"/>
                <c:pt idx="0">
                  <c:v>0.63119999999999998</c:v>
                </c:pt>
                <c:pt idx="1">
                  <c:v>1.5429999999999999</c:v>
                </c:pt>
                <c:pt idx="2">
                  <c:v>2.5009999999999999</c:v>
                </c:pt>
                <c:pt idx="3">
                  <c:v>3.3889999999999998</c:v>
                </c:pt>
                <c:pt idx="4">
                  <c:v>4.1909999999999998</c:v>
                </c:pt>
                <c:pt idx="5">
                  <c:v>4.7759999999999998</c:v>
                </c:pt>
                <c:pt idx="6">
                  <c:v>5.101</c:v>
                </c:pt>
                <c:pt idx="7">
                  <c:v>5.3470000000000004</c:v>
                </c:pt>
              </c:numCache>
            </c:numRef>
          </c:yVal>
          <c:extLst/>
        </c:ser>
        <c:ser>
          <c:idx val="2"/>
          <c:order val="2"/>
          <c:tx>
            <c:strRef>
              <c:f>test3_MCS8_EVA_for_allCells!$Y$35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test3_MCS8_EVA_for_allCells!$V$36:$V$44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test3_MCS8_EVA_for_allCells!$Y$36:$Y$44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test3_MCS8_EVA_for_allCells!$Z$35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test3_MCS8_EVA_for_allCells!$V$36:$V$44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test3_MCS8_EVA_for_allCells!$Z$36:$Z$44</c:f>
              <c:numCache>
                <c:formatCode>General</c:formatCode>
                <c:ptCount val="9"/>
              </c:numCache>
            </c:numRef>
          </c:yVal>
          <c:extLst/>
        </c:ser>
        <c:axId val="234884480"/>
        <c:axId val="234894848"/>
      </c:scatterChart>
      <c:valAx>
        <c:axId val="23488448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4894848"/>
        <c:crosses val="autoZero"/>
        <c:crossBetween val="midCat"/>
        <c:majorUnit val="2"/>
      </c:valAx>
      <c:valAx>
        <c:axId val="2348948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4884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Contr'!$B$36:$B$54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Contr'!$C$36:$C$54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Contr'!$D$36:$D$54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Contr'!$E$36:$E$54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Contr'!$F$36:$F$54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Contr'!$G$36:$G$54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Contr'!$H$36:$H$54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Contr'!$I$36:$I$54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Contr'!$J$36:$J$54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Contr'!$K$36:$K$54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Contr'!$L$36:$L$54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2]test3_MCS9_EVA_for_allCells] Craig RAN4 201505Fukuoka Contr'!$A$36:$A$54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Contr'!$M$36:$M$54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axId val="235089920"/>
        <c:axId val="235091840"/>
      </c:scatterChart>
      <c:valAx>
        <c:axId val="23508992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5091840"/>
        <c:crosses val="autoZero"/>
        <c:crossBetween val="midCat"/>
        <c:majorUnit val="2"/>
      </c:valAx>
      <c:valAx>
        <c:axId val="2350918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50899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73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Contr'!$P$36:$P$54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Contr'!$Q$36:$Q$54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Contr'!$R$36:$R$54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Contr'!$S$36:$S$54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Contr'!$T$36:$T$54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Contr'!$U$36:$U$54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Contr'!$V$36:$V$54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Contr'!$W$36:$W$54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Contr'!$X$36:$X$54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Contr'!$Y$36:$Y$54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Contr'!$Z$36:$Z$54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2]test3_MCS9_EVA_for_allCells] Craig RAN4 201505Fukuoka Contr'!$O$36:$O$54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2]test3_MCS9_EVA_for_allCells] Craig RAN4 201505Fukuoka Contr'!$AA$36:$AA$54</c:f>
              <c:numCache>
                <c:formatCode>g/"通""用""格""式"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extLst/>
        </c:ser>
        <c:axId val="235190528"/>
        <c:axId val="235196800"/>
      </c:scatterChart>
      <c:valAx>
        <c:axId val="23519052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7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5196800"/>
        <c:crosses val="autoZero"/>
        <c:crossBetween val="midCat"/>
        <c:majorUnit val="2"/>
      </c:valAx>
      <c:valAx>
        <c:axId val="2351968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805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51905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Contr'!$B$36:$B$51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Contr'!$C$36:$C$51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Contr'!$D$36:$D$51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Contr'!$E$36:$E$51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Contr'!$F$36:$F$51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Contr'!$G$36:$G$51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Contr'!$H$36:$H$51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Contr'!$I$36:$I$51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Contr'!$J$36:$J$51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Contr'!$K$36:$K$51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Contr'!$L$36:$L$51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2]test1_MCS8_EVA_for_Interf] Craig RAN4 201505Fukuoka Contr'!$A$36:$A$51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Contr'!$M$36:$M$51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axId val="236581632"/>
        <c:axId val="236583552"/>
      </c:scatterChart>
      <c:valAx>
        <c:axId val="23658163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6583552"/>
        <c:crosses val="autoZero"/>
        <c:crossBetween val="midCat"/>
        <c:majorUnit val="2"/>
      </c:valAx>
      <c:valAx>
        <c:axId val="2365835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65816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Contr'!$P$36:$P$51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"/>
          <c:order val="1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Contr'!$Q$36:$Q$51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2"/>
          <c:order val="2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Contr'!$R$36:$R$51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3"/>
          <c:order val="3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Contr'!$S$36:$S$51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4"/>
          <c:order val="4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Contr'!$T$36:$T$51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5"/>
          <c:order val="5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Contr'!$U$36:$U$51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6"/>
          <c:order val="6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Contr'!$V$36:$V$51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7"/>
          <c:order val="7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Contr'!$W$36:$W$51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8"/>
          <c:order val="8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Contr'!$X$36:$X$51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9"/>
          <c:order val="9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Contr'!$Y$36:$Y$51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0"/>
          <c:order val="10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Contr'!$Z$36:$Z$51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ser>
          <c:idx val="11"/>
          <c:order val="11"/>
          <c:xVal>
            <c:numRef>
              <c:f>'[Worksheet in C:[ Craig RAN4 201505Fukuoka Contributions R4-153401_simulationResults_v3.doc 2]test1_MCS8_EVA_for_Interf] Craig RAN4 201505Fukuoka Contr'!$O$36:$O$51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xVal>
          <c:yVal>
            <c:numRef>
              <c:f>'[Worksheet in C:[ Craig RAN4 201505Fukuoka Contributions R4-153401_simulationResults_v3.doc 2]test1_MCS8_EVA_for_Interf] Craig RAN4 201505Fukuoka Contr'!$AA$36:$AA$51</c:f>
              <c:numCache>
                <c:formatCode>g/"通""用""格""式"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extLst/>
        </c:ser>
        <c:axId val="236932096"/>
        <c:axId val="236950656"/>
      </c:scatterChart>
      <c:valAx>
        <c:axId val="23693209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6950656"/>
        <c:crosses val="autoZero"/>
        <c:crossBetween val="midCat"/>
        <c:majorUnit val="2"/>
      </c:valAx>
      <c:valAx>
        <c:axId val="2369506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/&quot;通&quot;&quot;用&quot;&quot;格&quot;&quot;式&quot;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6932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test3_MCS9_EVA_for_allCells!$I$35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test3_MCS9_EVA_for_allCells!$I$36:$I$44</c:f>
              <c:numCache>
                <c:formatCode>General</c:formatCode>
                <c:ptCount val="9"/>
                <c:pt idx="0">
                  <c:v>9.0200000000000002E-2</c:v>
                </c:pt>
                <c:pt idx="1">
                  <c:v>0.54720000000000002</c:v>
                </c:pt>
                <c:pt idx="2">
                  <c:v>1.5233000000000001</c:v>
                </c:pt>
                <c:pt idx="3">
                  <c:v>2.359</c:v>
                </c:pt>
                <c:pt idx="4">
                  <c:v>2.9838</c:v>
                </c:pt>
                <c:pt idx="5">
                  <c:v>3.6406999999999998</c:v>
                </c:pt>
                <c:pt idx="6">
                  <c:v>4.6954000000000002</c:v>
                </c:pt>
                <c:pt idx="7">
                  <c:v>5.8860000000000001</c:v>
                </c:pt>
                <c:pt idx="8">
                  <c:v>6.3509000000000002</c:v>
                </c:pt>
              </c:numCache>
            </c:numRef>
          </c:yVal>
          <c:extLst/>
        </c:ser>
        <c:ser>
          <c:idx val="1"/>
          <c:order val="1"/>
          <c:tx>
            <c:strRef>
              <c:f>test3_MCS9_EVA_for_allCells!$J$35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test3_MCS9_EVA_for_allCells!$H$36:$H$44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test3_MCS9_EVA_for_allCells!$J$36:$J$44</c:f>
              <c:numCache>
                <c:formatCode>General</c:formatCode>
                <c:ptCount val="9"/>
              </c:numCache>
            </c:numRef>
          </c:yVal>
          <c:extLst/>
        </c:ser>
        <c:ser>
          <c:idx val="2"/>
          <c:order val="2"/>
          <c:tx>
            <c:strRef>
              <c:f>test3_MCS9_EVA_for_allCells!$K$35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test3_MCS9_EVA_for_allCells!$K$36:$K$44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test3_MCS9_EVA_for_allCells!$L$35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test3_MCS9_EVA_for_allCells!$H$36:$H$44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test3_MCS9_EVA_for_allCells!$L$36:$L$44</c:f>
              <c:numCache>
                <c:formatCode>0</c:formatCode>
                <c:ptCount val="9"/>
              </c:numCache>
            </c:numRef>
          </c:yVal>
          <c:extLst/>
        </c:ser>
        <c:ser>
          <c:idx val="4"/>
          <c:order val="4"/>
          <c:tx>
            <c:strRef>
              <c:f>test3_MCS9_EVA_for_allCells!$M$35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test3_MCS9_EVA_for_allCells!$H$36:$H$44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test3_MCS9_EVA_for_allCells!$M$36:$M$44</c:f>
              <c:numCache>
                <c:formatCode>General</c:formatCode>
                <c:ptCount val="9"/>
              </c:numCache>
            </c:numRef>
          </c:yVal>
          <c:extLst/>
        </c:ser>
        <c:axId val="235199872"/>
        <c:axId val="236966272"/>
      </c:scatterChart>
      <c:valAx>
        <c:axId val="23519987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6966272"/>
        <c:crosses val="autoZero"/>
        <c:crossBetween val="midCat"/>
        <c:majorUnit val="2"/>
      </c:valAx>
      <c:valAx>
        <c:axId val="2369662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5199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6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test3_MCS9_EVA_for_allCells!$W$35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test3_MCS9_EVA_for_allCells!$W$36:$W$44</c:f>
              <c:numCache>
                <c:formatCode>General</c:formatCode>
                <c:ptCount val="9"/>
                <c:pt idx="0">
                  <c:v>2.1981999999999999</c:v>
                </c:pt>
                <c:pt idx="1">
                  <c:v>2.7707999999999999</c:v>
                </c:pt>
                <c:pt idx="2">
                  <c:v>3.2808000000000002</c:v>
                </c:pt>
                <c:pt idx="3">
                  <c:v>3.8994</c:v>
                </c:pt>
                <c:pt idx="4">
                  <c:v>4.9288999999999996</c:v>
                </c:pt>
                <c:pt idx="5">
                  <c:v>5.9008000000000003</c:v>
                </c:pt>
                <c:pt idx="6">
                  <c:v>6.3194999999999997</c:v>
                </c:pt>
                <c:pt idx="7">
                  <c:v>6.39</c:v>
                </c:pt>
                <c:pt idx="8">
                  <c:v>6.39</c:v>
                </c:pt>
              </c:numCache>
            </c:numRef>
          </c:yVal>
          <c:extLst/>
        </c:ser>
        <c:ser>
          <c:idx val="1"/>
          <c:order val="1"/>
          <c:tx>
            <c:strRef>
              <c:f>test3_MCS9_EVA_for_allCells!$X$35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test3_MCS9_EVA_for_allCells!$V$36:$V$44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test3_MCS9_EVA_for_allCells!$X$36:$X$44</c:f>
              <c:numCache>
                <c:formatCode>General</c:formatCode>
                <c:ptCount val="9"/>
              </c:numCache>
            </c:numRef>
          </c:yVal>
          <c:extLst/>
        </c:ser>
        <c:ser>
          <c:idx val="2"/>
          <c:order val="2"/>
          <c:tx>
            <c:strRef>
              <c:f>test3_MCS9_EVA_for_allCells!$Y$35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test3_MCS9_EVA_for_allCells!$Y$36:$Y$44</c:f>
              <c:numCache>
                <c:formatCode>General</c:formatCode>
                <c:ptCount val="9"/>
              </c:numCache>
            </c:numRef>
          </c:yVal>
          <c:extLst/>
        </c:ser>
        <c:ser>
          <c:idx val="3"/>
          <c:order val="3"/>
          <c:tx>
            <c:strRef>
              <c:f>test3_MCS9_EVA_for_allCells!$Z$35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test3_MCS9_EVA_for_allCells!$V$36:$V$44</c:f>
              <c:numCache>
                <c:formatCode>General</c:formatCode>
                <c:ptCount val="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test3_MCS9_EVA_for_allCells!$Z$36:$Z$44</c:f>
              <c:numCache>
                <c:formatCode>General</c:formatCode>
                <c:ptCount val="9"/>
              </c:numCache>
            </c:numRef>
          </c:yVal>
          <c:extLst/>
        </c:ser>
        <c:axId val="238692608"/>
        <c:axId val="238711168"/>
      </c:scatterChart>
      <c:valAx>
        <c:axId val="23869260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6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8711168"/>
        <c:crosses val="autoZero"/>
        <c:crossBetween val="midCat"/>
        <c:majorUnit val="2"/>
      </c:valAx>
      <c:valAx>
        <c:axId val="2387111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7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386926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chart" Target="../charts/chart38.xml"/><Relationship Id="rId5" Type="http://schemas.openxmlformats.org/officeDocument/2006/relationships/chart" Target="../charts/chart37.xml"/><Relationship Id="rId4" Type="http://schemas.openxmlformats.org/officeDocument/2006/relationships/chart" Target="../charts/chart3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5" Type="http://schemas.openxmlformats.org/officeDocument/2006/relationships/chart" Target="../charts/chart43.xml"/><Relationship Id="rId4" Type="http://schemas.openxmlformats.org/officeDocument/2006/relationships/chart" Target="../charts/chart42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6" Type="http://schemas.openxmlformats.org/officeDocument/2006/relationships/chart" Target="../charts/chart50.xml"/><Relationship Id="rId5" Type="http://schemas.openxmlformats.org/officeDocument/2006/relationships/chart" Target="../charts/chart49.xml"/><Relationship Id="rId4" Type="http://schemas.openxmlformats.org/officeDocument/2006/relationships/chart" Target="../charts/chart48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6" Type="http://schemas.openxmlformats.org/officeDocument/2006/relationships/chart" Target="../charts/chart64.xml"/><Relationship Id="rId5" Type="http://schemas.openxmlformats.org/officeDocument/2006/relationships/chart" Target="../charts/chart63.xml"/><Relationship Id="rId4" Type="http://schemas.openxmlformats.org/officeDocument/2006/relationships/chart" Target="../charts/chart6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6" Type="http://schemas.openxmlformats.org/officeDocument/2006/relationships/chart" Target="../charts/chart70.xml"/><Relationship Id="rId5" Type="http://schemas.openxmlformats.org/officeDocument/2006/relationships/chart" Target="../charts/chart69.xml"/><Relationship Id="rId4" Type="http://schemas.openxmlformats.org/officeDocument/2006/relationships/chart" Target="../charts/chart6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184292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429284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tabSelected="1" workbookViewId="0">
      <selection activeCell="A10" sqref="A10"/>
    </sheetView>
  </sheetViews>
  <sheetFormatPr defaultRowHeight="14.4"/>
  <cols>
    <col min="1" max="1" width="31.88671875" customWidth="1"/>
  </cols>
  <sheetData>
    <row r="2" spans="1:7" ht="15.6">
      <c r="A2" s="38" t="s">
        <v>19</v>
      </c>
      <c r="B2" s="39"/>
      <c r="C2" s="39"/>
      <c r="D2" s="40"/>
      <c r="E2" s="40"/>
      <c r="F2" s="40"/>
      <c r="G2" s="39"/>
    </row>
    <row r="3" spans="1:7" ht="15">
      <c r="A3" s="41"/>
      <c r="B3" s="39"/>
      <c r="C3" s="39"/>
      <c r="D3" s="40"/>
      <c r="E3" s="40"/>
      <c r="F3" s="40"/>
      <c r="G3" s="39"/>
    </row>
    <row r="4" spans="1:7" ht="15.6">
      <c r="A4" s="38"/>
      <c r="B4" s="39"/>
      <c r="C4" s="39"/>
      <c r="D4" s="40"/>
      <c r="E4" s="40"/>
      <c r="F4" s="40"/>
      <c r="G4" s="39"/>
    </row>
    <row r="5" spans="1:7" ht="15.6">
      <c r="A5" s="38" t="s">
        <v>14</v>
      </c>
      <c r="B5" s="42" t="s">
        <v>17</v>
      </c>
      <c r="C5" s="39"/>
      <c r="D5" s="40"/>
      <c r="E5" s="40"/>
      <c r="F5" s="40"/>
      <c r="G5" s="39"/>
    </row>
    <row r="6" spans="1:7" ht="15.6">
      <c r="A6" s="96" t="s">
        <v>13</v>
      </c>
      <c r="B6" s="96"/>
      <c r="C6" s="96"/>
      <c r="D6" s="40"/>
      <c r="E6" s="40"/>
      <c r="F6" s="40"/>
      <c r="G6" s="39"/>
    </row>
    <row r="7" spans="1:7" ht="15.6">
      <c r="A7" s="96" t="s">
        <v>40</v>
      </c>
      <c r="B7" s="96"/>
      <c r="C7" s="96"/>
      <c r="D7" s="96"/>
      <c r="E7" s="96"/>
      <c r="F7" s="96"/>
      <c r="G7" s="96"/>
    </row>
    <row r="8" spans="1:7">
      <c r="A8" s="35"/>
      <c r="B8" s="36"/>
      <c r="C8" s="36"/>
      <c r="D8" s="37"/>
      <c r="E8" s="37"/>
      <c r="F8" s="37"/>
      <c r="G8" s="36"/>
    </row>
  </sheetData>
  <mergeCells count="2">
    <mergeCell ref="A6:C6"/>
    <mergeCell ref="A7:G7"/>
  </mergeCells>
  <phoneticPr fontId="3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C110"/>
  <sheetViews>
    <sheetView topLeftCell="A4" zoomScale="85" zoomScaleNormal="85" workbookViewId="0">
      <selection activeCell="AD48" sqref="AD48"/>
    </sheetView>
  </sheetViews>
  <sheetFormatPr defaultColWidth="9" defaultRowHeight="13.2"/>
  <cols>
    <col min="1" max="2" width="7.33203125" style="3" customWidth="1"/>
    <col min="3" max="4" width="7.33203125" style="4" customWidth="1"/>
    <col min="5" max="13" width="7.33203125" style="3" customWidth="1"/>
    <col min="14" max="14" width="7.33203125" style="51" customWidth="1"/>
    <col min="15" max="17" width="7.33203125" style="3" customWidth="1"/>
    <col min="18" max="16384" width="9" style="3"/>
  </cols>
  <sheetData>
    <row r="1" spans="1:21">
      <c r="A1" s="48"/>
      <c r="B1" s="22"/>
      <c r="C1" s="23"/>
      <c r="D1" s="23"/>
      <c r="E1" s="22"/>
      <c r="F1" s="22"/>
      <c r="G1" s="22"/>
      <c r="H1" s="22" t="s">
        <v>15</v>
      </c>
      <c r="I1" s="22">
        <v>5.57</v>
      </c>
      <c r="J1" s="6"/>
      <c r="K1" s="5" t="s">
        <v>0</v>
      </c>
    </row>
    <row r="2" spans="1:21">
      <c r="A2" s="22"/>
      <c r="B2" s="22"/>
      <c r="C2" s="23"/>
      <c r="D2" s="23"/>
      <c r="E2" s="22"/>
      <c r="F2" s="22"/>
      <c r="G2" s="22"/>
      <c r="H2" s="22"/>
      <c r="I2" s="22"/>
    </row>
    <row r="3" spans="1:21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Q3" s="7" t="s">
        <v>1</v>
      </c>
      <c r="R3" s="7" t="s">
        <v>2</v>
      </c>
      <c r="S3" s="8" t="s">
        <v>3</v>
      </c>
      <c r="T3" s="7" t="s">
        <v>4</v>
      </c>
      <c r="U3" s="4"/>
    </row>
    <row r="4" spans="1:21">
      <c r="A4" s="9"/>
      <c r="B4" s="10"/>
      <c r="C4" s="10"/>
      <c r="D4" s="10"/>
      <c r="Q4" s="9"/>
      <c r="R4" s="10"/>
      <c r="S4" s="10"/>
      <c r="T4" s="10"/>
    </row>
    <row r="5" spans="1:21">
      <c r="A5" s="9">
        <v>0.85</v>
      </c>
      <c r="B5" s="49">
        <f>AVERAGE(B53:N53)</f>
        <v>-1.6420751173015871</v>
      </c>
      <c r="C5" s="10">
        <f>STDEV(B53:N53)</f>
        <v>0.36057593556213857</v>
      </c>
      <c r="D5" s="10">
        <f>ABS(MIN(B53:N53)-MAX(B53:M53))</f>
        <v>1.0939150667654314</v>
      </c>
      <c r="I5" s="49">
        <f>B5-R5</f>
        <v>2.5291940730843274</v>
      </c>
      <c r="Q5" s="9">
        <v>0.85</v>
      </c>
      <c r="R5" s="49">
        <f>AVERAGE(Q53:AC53)</f>
        <v>-4.1712691903859147</v>
      </c>
      <c r="S5" s="10">
        <f>STDEV(Q53:AC53)</f>
        <v>0.86176593622234321</v>
      </c>
      <c r="T5" s="10">
        <f>ABS(MIN(Q53:AC53)-MAX(Q53:AB53))</f>
        <v>2.5986209036567622</v>
      </c>
    </row>
    <row r="6" spans="1:21">
      <c r="A6" s="11"/>
      <c r="C6" s="10"/>
      <c r="D6" s="10"/>
      <c r="E6" s="2"/>
      <c r="F6" s="2"/>
      <c r="G6" s="2"/>
    </row>
    <row r="7" spans="1:21">
      <c r="A7" s="11"/>
      <c r="C7" s="10"/>
      <c r="D7" s="10"/>
      <c r="E7" s="2"/>
      <c r="F7" s="2"/>
      <c r="G7" s="2"/>
    </row>
    <row r="8" spans="1:21">
      <c r="A8" s="11"/>
      <c r="C8" s="10"/>
      <c r="D8" s="10"/>
      <c r="E8" s="2"/>
      <c r="F8" s="2"/>
      <c r="G8" s="2"/>
    </row>
    <row r="9" spans="1:21">
      <c r="A9" s="11"/>
      <c r="C9" s="10"/>
      <c r="D9" s="10"/>
      <c r="E9" s="2"/>
      <c r="F9" s="2"/>
      <c r="G9" s="2"/>
    </row>
    <row r="10" spans="1:21">
      <c r="A10" s="11"/>
      <c r="C10" s="10"/>
      <c r="D10" s="10"/>
      <c r="E10" s="2"/>
      <c r="F10" s="2"/>
      <c r="G10" s="2"/>
    </row>
    <row r="11" spans="1:21">
      <c r="A11" s="11"/>
      <c r="C11" s="10"/>
      <c r="D11" s="10"/>
      <c r="E11" s="2"/>
      <c r="F11" s="2"/>
      <c r="G11" s="2"/>
    </row>
    <row r="12" spans="1:21">
      <c r="A12" s="11"/>
      <c r="C12" s="10"/>
      <c r="D12" s="10"/>
      <c r="E12" s="2"/>
      <c r="F12" s="2"/>
      <c r="G12" s="2"/>
    </row>
    <row r="13" spans="1:21">
      <c r="A13" s="11"/>
      <c r="C13" s="10"/>
      <c r="D13" s="10"/>
      <c r="E13" s="2"/>
      <c r="F13" s="2"/>
      <c r="G13" s="2"/>
    </row>
    <row r="14" spans="1:21">
      <c r="A14" s="11"/>
      <c r="C14" s="10"/>
      <c r="D14" s="10"/>
      <c r="E14" s="2"/>
      <c r="F14" s="2"/>
      <c r="G14" s="2"/>
    </row>
    <row r="15" spans="1:21">
      <c r="A15" s="11"/>
      <c r="C15" s="10"/>
      <c r="D15" s="10"/>
      <c r="E15" s="2"/>
      <c r="F15" s="2"/>
      <c r="G15" s="2"/>
    </row>
    <row r="16" spans="1:21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9">
      <c r="A33" s="11"/>
      <c r="C33" s="10"/>
      <c r="D33" s="10"/>
      <c r="E33" s="2"/>
      <c r="F33" s="2"/>
      <c r="G33" s="2"/>
    </row>
    <row r="34" spans="1:29">
      <c r="A34" s="11"/>
      <c r="B34" s="27" t="s">
        <v>11</v>
      </c>
      <c r="C34" s="28"/>
      <c r="D34" s="10"/>
      <c r="E34" s="2"/>
      <c r="F34" s="2"/>
      <c r="G34" s="2"/>
      <c r="P34" s="27" t="s">
        <v>12</v>
      </c>
      <c r="Q34" s="28"/>
    </row>
    <row r="35" spans="1:29" s="14" customFormat="1" ht="68.25" customHeight="1">
      <c r="A35" s="12" t="s">
        <v>28</v>
      </c>
      <c r="B35" s="52" t="s">
        <v>22</v>
      </c>
      <c r="C35" s="52" t="s">
        <v>21</v>
      </c>
      <c r="D35" s="52" t="s">
        <v>6</v>
      </c>
      <c r="E35" s="52" t="s">
        <v>6</v>
      </c>
      <c r="F35" s="52" t="s">
        <v>6</v>
      </c>
      <c r="G35" s="13" t="s">
        <v>6</v>
      </c>
      <c r="H35" s="52" t="s">
        <v>42</v>
      </c>
      <c r="I35" s="52" t="s">
        <v>41</v>
      </c>
      <c r="J35" s="52" t="s">
        <v>43</v>
      </c>
      <c r="K35" s="13" t="s">
        <v>47</v>
      </c>
      <c r="L35" s="52" t="s">
        <v>48</v>
      </c>
      <c r="M35" s="52" t="s">
        <v>49</v>
      </c>
      <c r="N35" s="52" t="s">
        <v>50</v>
      </c>
      <c r="O35" s="13"/>
      <c r="P35" s="12" t="s">
        <v>28</v>
      </c>
      <c r="Q35" s="52" t="s">
        <v>22</v>
      </c>
      <c r="R35" s="52" t="s">
        <v>21</v>
      </c>
      <c r="S35" s="52" t="s">
        <v>6</v>
      </c>
      <c r="T35" s="52" t="s">
        <v>6</v>
      </c>
      <c r="U35" s="52" t="s">
        <v>6</v>
      </c>
      <c r="V35" s="13" t="s">
        <v>7</v>
      </c>
      <c r="W35" s="52" t="s">
        <v>42</v>
      </c>
      <c r="X35" s="13" t="s">
        <v>41</v>
      </c>
      <c r="Y35" s="52" t="s">
        <v>43</v>
      </c>
      <c r="Z35" s="13" t="s">
        <v>47</v>
      </c>
      <c r="AA35" s="52" t="s">
        <v>48</v>
      </c>
      <c r="AB35" s="52" t="s">
        <v>49</v>
      </c>
      <c r="AC35" s="14" t="s">
        <v>50</v>
      </c>
    </row>
    <row r="36" spans="1:29" ht="14.4">
      <c r="A36" s="34">
        <v>-14.422453317485314</v>
      </c>
      <c r="B36">
        <v>8.0799999999999997E-2</v>
      </c>
      <c r="C36">
        <v>5.7099999999999998E-2</v>
      </c>
      <c r="D36" s="29"/>
      <c r="E36" s="44"/>
      <c r="F36" s="1"/>
      <c r="G36" s="16"/>
      <c r="H36" s="51">
        <v>-14</v>
      </c>
      <c r="I36" s="29"/>
      <c r="J36" s="15"/>
      <c r="K36" s="15"/>
      <c r="L36" s="15"/>
      <c r="P36" s="34">
        <v>-14.422453317485314</v>
      </c>
      <c r="Q36">
        <v>0.34420000000000001</v>
      </c>
      <c r="R36">
        <v>0.2495</v>
      </c>
      <c r="S36"/>
      <c r="T36" s="44"/>
      <c r="W36" s="51">
        <v>-14</v>
      </c>
      <c r="AA36" s="51"/>
    </row>
    <row r="37" spans="1:29" ht="14.4">
      <c r="A37" s="34">
        <v>-12.422453317485312</v>
      </c>
      <c r="B37">
        <v>0.34279999999999999</v>
      </c>
      <c r="C37">
        <v>0.2676</v>
      </c>
      <c r="D37" s="56"/>
      <c r="E37" s="44"/>
      <c r="F37" s="47"/>
      <c r="G37" s="16"/>
      <c r="H37" s="51">
        <v>-12</v>
      </c>
      <c r="I37" s="56">
        <v>0.15933</v>
      </c>
      <c r="J37" s="63">
        <v>0.13239999999999999</v>
      </c>
      <c r="K37" s="15">
        <v>0.45550000000000002</v>
      </c>
      <c r="L37" s="29">
        <v>0.34489999999999998</v>
      </c>
      <c r="M37" s="3">
        <v>0.83579999999999999</v>
      </c>
      <c r="N37" s="65">
        <v>0.44776790930244104</v>
      </c>
      <c r="P37" s="34">
        <v>-12.422453317485312</v>
      </c>
      <c r="Q37">
        <v>0.90859999999999996</v>
      </c>
      <c r="R37">
        <v>0.7651</v>
      </c>
      <c r="S37" s="57"/>
      <c r="T37" s="44"/>
      <c r="W37" s="51">
        <v>-12</v>
      </c>
      <c r="X37" s="57">
        <v>0.30613000000000001</v>
      </c>
      <c r="Y37" s="64">
        <v>1.5155000000000001</v>
      </c>
      <c r="Z37" s="3">
        <v>1.9646999999999999</v>
      </c>
      <c r="AA37" s="29">
        <v>1.1348999999999998</v>
      </c>
      <c r="AB37" s="3">
        <v>2.0674999999999999</v>
      </c>
      <c r="AC37" s="66">
        <v>1.98321857517699</v>
      </c>
    </row>
    <row r="38" spans="1:29" ht="14.4">
      <c r="A38" s="34">
        <v>-10.422453317485312</v>
      </c>
      <c r="B38">
        <v>0.89749999999999996</v>
      </c>
      <c r="C38">
        <v>0.79849999999999999</v>
      </c>
      <c r="D38" s="56"/>
      <c r="E38" s="44"/>
      <c r="F38" s="43"/>
      <c r="G38" s="16"/>
      <c r="H38" s="51">
        <v>-10</v>
      </c>
      <c r="I38" s="56">
        <v>0.60992999999999997</v>
      </c>
      <c r="J38" s="63">
        <v>0.79090000000000005</v>
      </c>
      <c r="K38" s="15">
        <v>1.0952</v>
      </c>
      <c r="L38" s="29">
        <v>1.0469999999999999</v>
      </c>
      <c r="M38" s="51">
        <v>1.63</v>
      </c>
      <c r="N38" s="65">
        <v>1.1021713946234999</v>
      </c>
      <c r="P38" s="34">
        <v>-10.422453317485312</v>
      </c>
      <c r="Q38">
        <v>1.7573000000000001</v>
      </c>
      <c r="R38">
        <v>1.5664</v>
      </c>
      <c r="S38" s="57"/>
      <c r="T38" s="44"/>
      <c r="U38" s="43"/>
      <c r="W38" s="51">
        <v>-10</v>
      </c>
      <c r="X38" s="57">
        <v>1.0303</v>
      </c>
      <c r="Y38" s="64">
        <v>2.2227999999999999</v>
      </c>
      <c r="Z38" s="3">
        <v>2.6019999999999999</v>
      </c>
      <c r="AA38" s="29">
        <v>1.9758899999999999</v>
      </c>
      <c r="AB38" s="51">
        <v>2.8033999999999999</v>
      </c>
      <c r="AC38" s="66">
        <v>2.7907876627555801</v>
      </c>
    </row>
    <row r="39" spans="1:29" ht="14.4">
      <c r="A39" s="34">
        <v>-8.4224533174853118</v>
      </c>
      <c r="B39">
        <v>1.7504</v>
      </c>
      <c r="C39">
        <v>1.6528</v>
      </c>
      <c r="D39" s="56"/>
      <c r="E39" s="44"/>
      <c r="F39" s="43"/>
      <c r="G39" s="16"/>
      <c r="H39" s="51">
        <v>-8</v>
      </c>
      <c r="I39" s="56">
        <v>1.4071</v>
      </c>
      <c r="J39" s="63">
        <v>1.6688000000000001</v>
      </c>
      <c r="K39" s="15">
        <v>1.9416</v>
      </c>
      <c r="L39" s="29">
        <v>1.8520000000000001</v>
      </c>
      <c r="M39" s="51">
        <v>2.399</v>
      </c>
      <c r="N39" s="65">
        <v>1.89904648744987</v>
      </c>
      <c r="P39" s="34">
        <v>-8.4224533174853118</v>
      </c>
      <c r="Q39">
        <v>2.7092000000000001</v>
      </c>
      <c r="R39">
        <v>2.5878999999999999</v>
      </c>
      <c r="S39" s="58"/>
      <c r="T39" s="44"/>
      <c r="U39" s="43"/>
      <c r="W39" s="51">
        <v>-8</v>
      </c>
      <c r="X39" s="58">
        <v>2.3626</v>
      </c>
      <c r="Y39" s="64">
        <v>3.1008</v>
      </c>
      <c r="Z39" s="3">
        <v>3.3542000000000001</v>
      </c>
      <c r="AA39" s="29">
        <v>2.7809900000000001</v>
      </c>
      <c r="AB39" s="51">
        <v>3.5215999999999998</v>
      </c>
      <c r="AC39" s="66">
        <v>3.6908080598049402</v>
      </c>
    </row>
    <row r="40" spans="1:29" ht="14.4">
      <c r="A40" s="34">
        <v>-6.42245331748531</v>
      </c>
      <c r="B40">
        <v>2.6019000000000001</v>
      </c>
      <c r="C40">
        <v>2.56</v>
      </c>
      <c r="D40" s="56"/>
      <c r="E40" s="44"/>
      <c r="F40" s="43"/>
      <c r="G40" s="16"/>
      <c r="H40" s="51">
        <v>-6</v>
      </c>
      <c r="I40" s="56">
        <v>2.4508999999999999</v>
      </c>
      <c r="J40" s="63">
        <v>2.3691</v>
      </c>
      <c r="K40" s="15">
        <v>2.7490000000000001</v>
      </c>
      <c r="L40" s="29">
        <v>2.6429999999999998</v>
      </c>
      <c r="M40" s="51">
        <v>3.2599</v>
      </c>
      <c r="N40" s="65">
        <v>2.6769483637803901</v>
      </c>
      <c r="P40" s="34">
        <v>-6.42245331748531</v>
      </c>
      <c r="Q40">
        <v>3.6093999999999999</v>
      </c>
      <c r="R40">
        <v>3.5619999999999998</v>
      </c>
      <c r="S40" s="58"/>
      <c r="T40" s="44"/>
      <c r="U40" s="43"/>
      <c r="W40" s="51">
        <v>-6</v>
      </c>
      <c r="X40" s="58">
        <v>3.8016999999999999</v>
      </c>
      <c r="Y40" s="64">
        <v>4.0902000000000003</v>
      </c>
      <c r="Z40" s="3">
        <v>4.2877000000000001</v>
      </c>
      <c r="AA40" s="29">
        <v>3.7529300000000001</v>
      </c>
      <c r="AB40" s="51">
        <v>4.2352999999999996</v>
      </c>
      <c r="AC40" s="66">
        <v>4.5666807267686496</v>
      </c>
    </row>
    <row r="41" spans="1:29" ht="14.4">
      <c r="A41" s="34">
        <v>-4.4224533174853136</v>
      </c>
      <c r="B41">
        <v>3.5703999999999998</v>
      </c>
      <c r="C41">
        <v>3.5522999999999998</v>
      </c>
      <c r="D41" s="56"/>
      <c r="E41" s="44"/>
      <c r="F41" s="43"/>
      <c r="G41" s="16"/>
      <c r="H41" s="51">
        <v>-4</v>
      </c>
      <c r="I41" s="56">
        <v>3.5960000000000001</v>
      </c>
      <c r="J41" s="63">
        <v>3.2191999999999998</v>
      </c>
      <c r="K41" s="15">
        <v>3.6406999999999998</v>
      </c>
      <c r="L41" s="29">
        <v>3.774</v>
      </c>
      <c r="M41" s="51">
        <v>4.1646999999999998</v>
      </c>
      <c r="N41" s="65">
        <v>3.6187098371206496</v>
      </c>
      <c r="P41" s="34">
        <v>-4.4224533174853136</v>
      </c>
      <c r="Q41">
        <v>4.4302999999999999</v>
      </c>
      <c r="R41">
        <v>4.4275000000000002</v>
      </c>
      <c r="S41" s="58"/>
      <c r="T41" s="44"/>
      <c r="U41" s="43"/>
      <c r="W41" s="51">
        <v>-4</v>
      </c>
      <c r="X41" s="58">
        <v>4.8571999999999997</v>
      </c>
      <c r="Y41" s="64">
        <v>5.125</v>
      </c>
      <c r="Z41" s="3">
        <v>5.0976999999999997</v>
      </c>
      <c r="AA41" s="29">
        <v>4.4930399999999997</v>
      </c>
      <c r="AB41" s="51">
        <v>4.8719999999999999</v>
      </c>
      <c r="AC41" s="66">
        <v>5.1917619684142799</v>
      </c>
    </row>
    <row r="42" spans="1:29" ht="14.4">
      <c r="A42" s="34">
        <v>-2.4224533174853127</v>
      </c>
      <c r="B42">
        <v>4.4581</v>
      </c>
      <c r="C42">
        <v>4.4566999999999997</v>
      </c>
      <c r="D42" s="56"/>
      <c r="E42" s="44"/>
      <c r="F42" s="43"/>
      <c r="G42" s="16"/>
      <c r="H42" s="51">
        <v>-2</v>
      </c>
      <c r="I42" s="56">
        <v>4.5472999999999999</v>
      </c>
      <c r="J42" s="63">
        <v>4.5989000000000004</v>
      </c>
      <c r="K42" s="15">
        <v>4.5651000000000002</v>
      </c>
      <c r="L42" s="29">
        <v>4.6150000000000002</v>
      </c>
      <c r="M42" s="51">
        <v>4.9363000000000001</v>
      </c>
      <c r="N42" s="65">
        <v>4.52390474775979</v>
      </c>
      <c r="P42" s="34">
        <v>-2.4224533174853127</v>
      </c>
      <c r="Q42">
        <v>5.0907999999999998</v>
      </c>
      <c r="R42">
        <v>5.0838999999999999</v>
      </c>
      <c r="S42" s="58"/>
      <c r="T42" s="44"/>
      <c r="U42" s="43"/>
      <c r="W42" s="51">
        <v>-2</v>
      </c>
      <c r="X42" s="58">
        <v>5.3310000000000004</v>
      </c>
      <c r="Y42" s="64">
        <v>5.5290999999999997</v>
      </c>
      <c r="Z42" s="3">
        <v>5.4695</v>
      </c>
      <c r="AA42" s="29">
        <v>4.9169299999999998</v>
      </c>
      <c r="AB42" s="51">
        <v>5.3186999999999998</v>
      </c>
      <c r="AC42" s="66">
        <v>5.4680809941086199</v>
      </c>
    </row>
    <row r="43" spans="1:29" ht="14.4">
      <c r="A43" s="34">
        <v>-0.42245331748531278</v>
      </c>
      <c r="B43">
        <v>5.2023000000000001</v>
      </c>
      <c r="C43">
        <v>5.2008999999999999</v>
      </c>
      <c r="D43" s="56"/>
      <c r="E43" s="44"/>
      <c r="F43" s="43"/>
      <c r="G43" s="16"/>
      <c r="H43" s="51">
        <v>0</v>
      </c>
      <c r="I43" s="56">
        <v>5.1985999999999999</v>
      </c>
      <c r="J43" s="63">
        <v>5.327</v>
      </c>
      <c r="K43" s="15">
        <v>5.2272999999999996</v>
      </c>
      <c r="L43" s="29">
        <v>5.1740000000000004</v>
      </c>
      <c r="M43" s="51">
        <v>5.4061000000000003</v>
      </c>
      <c r="N43" s="65">
        <v>5.1996962225852803</v>
      </c>
      <c r="P43" s="34">
        <v>-0.42245331748531278</v>
      </c>
      <c r="Q43">
        <v>5.3863000000000003</v>
      </c>
      <c r="R43">
        <v>5.3876999999999997</v>
      </c>
      <c r="S43" s="58"/>
      <c r="T43" s="44"/>
      <c r="U43" s="43"/>
      <c r="W43" s="51">
        <v>0</v>
      </c>
      <c r="X43" s="58">
        <v>5.4939999999999998</v>
      </c>
      <c r="Y43" s="64">
        <v>5.5743999999999998</v>
      </c>
      <c r="Z43" s="3">
        <v>5.5465</v>
      </c>
      <c r="AA43" s="29">
        <v>5.2544899999999997</v>
      </c>
      <c r="AB43" s="51">
        <v>5.5278999999999998</v>
      </c>
      <c r="AC43" s="66">
        <v>5.55259804940839</v>
      </c>
    </row>
    <row r="44" spans="1:29" ht="14.4">
      <c r="A44" s="34">
        <v>1.5775466825146904</v>
      </c>
      <c r="B44">
        <v>5.4671000000000003</v>
      </c>
      <c r="C44">
        <v>5.4684999999999997</v>
      </c>
      <c r="D44" s="56"/>
      <c r="E44" s="44"/>
      <c r="F44" s="43"/>
      <c r="G44" s="16"/>
      <c r="H44" s="51">
        <v>2</v>
      </c>
      <c r="I44" s="56">
        <v>5.4569000000000001</v>
      </c>
      <c r="J44" s="63">
        <v>5.5186999999999999</v>
      </c>
      <c r="K44" s="15">
        <v>5.4874000000000001</v>
      </c>
      <c r="L44" s="29">
        <v>5.4720000000000004</v>
      </c>
      <c r="M44" s="51">
        <v>5.5339999999999998</v>
      </c>
      <c r="N44" s="65">
        <v>5.4877441457497902</v>
      </c>
      <c r="P44" s="34">
        <v>1.5775466825146904</v>
      </c>
      <c r="Q44">
        <v>5.5103</v>
      </c>
      <c r="R44">
        <v>5.5088999999999997</v>
      </c>
      <c r="S44" s="59"/>
      <c r="T44" s="44"/>
      <c r="U44" s="43"/>
      <c r="W44" s="51">
        <v>2</v>
      </c>
      <c r="X44" s="59">
        <v>5.5580999999999996</v>
      </c>
      <c r="Y44" s="64">
        <v>5.5743999999999998</v>
      </c>
      <c r="Z44" s="3">
        <v>5.57</v>
      </c>
      <c r="AA44" s="29">
        <v>5.3272399999999998</v>
      </c>
      <c r="AB44" s="51">
        <v>5.5675999999999997</v>
      </c>
      <c r="AC44" s="66">
        <v>5.5737662573897193</v>
      </c>
    </row>
    <row r="45" spans="1:29" ht="14.4">
      <c r="A45" s="34">
        <v>3.57754668251469</v>
      </c>
      <c r="B45">
        <v>5.5410000000000004</v>
      </c>
      <c r="C45">
        <v>5.5410000000000004</v>
      </c>
      <c r="D45" s="56"/>
      <c r="E45" s="44"/>
      <c r="F45" s="47"/>
      <c r="G45" s="16"/>
      <c r="H45" s="51">
        <v>4</v>
      </c>
      <c r="I45" s="56">
        <v>5.5469999999999997</v>
      </c>
      <c r="J45" s="63">
        <v>5.5709</v>
      </c>
      <c r="K45" s="15">
        <v>5.5542999999999996</v>
      </c>
      <c r="L45" s="15"/>
      <c r="M45" s="51">
        <v>5.5743999999999998</v>
      </c>
      <c r="N45" s="65">
        <v>5.5737662573897193</v>
      </c>
      <c r="P45" s="34">
        <v>3.57754668251469</v>
      </c>
      <c r="Q45">
        <v>5.5492999999999997</v>
      </c>
      <c r="R45">
        <v>5.5465</v>
      </c>
      <c r="S45" s="59"/>
      <c r="T45" s="44"/>
      <c r="W45" s="51">
        <v>4</v>
      </c>
      <c r="X45" s="59">
        <v>5.5730000000000004</v>
      </c>
      <c r="Y45" s="64">
        <v>5.5743999999999998</v>
      </c>
      <c r="Z45" s="3">
        <v>5.57</v>
      </c>
      <c r="AA45" s="51"/>
      <c r="AB45" s="51">
        <v>5.5732999999999997</v>
      </c>
      <c r="AC45" s="66">
        <v>5.5737662573897193</v>
      </c>
    </row>
    <row r="46" spans="1:29" ht="14.4">
      <c r="A46" s="34">
        <v>5.5775466825146882</v>
      </c>
      <c r="B46">
        <v>5.5743999999999998</v>
      </c>
      <c r="C46">
        <v>5.5743999999999998</v>
      </c>
      <c r="D46" s="56"/>
      <c r="F46" s="47"/>
      <c r="G46" s="16"/>
      <c r="H46" s="51">
        <v>6</v>
      </c>
      <c r="I46" s="56">
        <v>5.5716000000000001</v>
      </c>
      <c r="J46" s="63">
        <v>5.5743999999999998</v>
      </c>
      <c r="K46" s="15"/>
      <c r="L46" s="15"/>
      <c r="M46" s="51"/>
      <c r="N46" s="65">
        <v>5.5737662573897193</v>
      </c>
      <c r="P46" s="34">
        <v>5.5775466825146882</v>
      </c>
      <c r="Q46">
        <v>5.5632999999999999</v>
      </c>
      <c r="R46">
        <v>5.5632999999999999</v>
      </c>
      <c r="S46" s="59"/>
      <c r="W46" s="51">
        <v>6</v>
      </c>
      <c r="X46" s="59">
        <v>5.5743999999999998</v>
      </c>
      <c r="Y46" s="64">
        <v>5.5743999999999998</v>
      </c>
      <c r="AA46" s="51"/>
      <c r="AB46" s="51"/>
      <c r="AC46" s="66">
        <v>5.5737662573897193</v>
      </c>
    </row>
    <row r="47" spans="1:29" ht="13.8">
      <c r="A47" s="15"/>
      <c r="B47" s="15"/>
      <c r="C47" s="15"/>
      <c r="D47" s="3"/>
      <c r="E47" s="22"/>
      <c r="F47" s="47"/>
      <c r="G47" s="16"/>
      <c r="H47" s="15"/>
      <c r="I47" s="15"/>
      <c r="J47" s="15"/>
      <c r="K47" s="15"/>
      <c r="L47" s="17"/>
      <c r="P47" s="15"/>
      <c r="AA47" s="51"/>
    </row>
    <row r="48" spans="1:29" ht="13.8">
      <c r="A48" s="15"/>
      <c r="B48" s="15"/>
      <c r="C48" s="15"/>
      <c r="D48" s="3"/>
      <c r="E48" s="1"/>
      <c r="F48" s="1"/>
      <c r="G48" s="16"/>
      <c r="H48" s="15"/>
      <c r="I48" s="15"/>
      <c r="J48" s="15"/>
      <c r="K48" s="15"/>
      <c r="L48" s="17"/>
      <c r="P48" s="15"/>
      <c r="AA48" s="51"/>
    </row>
    <row r="49" spans="1:29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7"/>
      <c r="P49" s="15"/>
      <c r="AA49" s="51"/>
    </row>
    <row r="50" spans="1:29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7"/>
      <c r="P50" s="15"/>
      <c r="AA50" s="51"/>
    </row>
    <row r="51" spans="1:29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31"/>
      <c r="M51" s="22"/>
      <c r="N51" s="53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53"/>
      <c r="AB51" s="22"/>
    </row>
    <row r="52" spans="1:29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22"/>
      <c r="N52" s="53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53"/>
      <c r="AB52" s="22"/>
    </row>
    <row r="53" spans="1:29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-1.6431532589416094</v>
      </c>
      <c r="C53" s="50">
        <f t="shared" si="0"/>
        <v>-1.6393121894288463</v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-1.3972244484876644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-1.6045619411500316</v>
      </c>
      <c r="K53" s="50">
        <f t="shared" ref="K53:N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-1.4620228614955271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-1.5528152914556497</v>
      </c>
      <c r="M53" s="50">
        <f t="shared" si="1"/>
        <v>-2.4911395152530957</v>
      </c>
      <c r="N53" s="50">
        <f t="shared" si="1"/>
        <v>-1.3463714322002733</v>
      </c>
      <c r="P53" s="19" t="s">
        <v>16</v>
      </c>
      <c r="Q53" s="50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-3.4667085125430379</v>
      </c>
      <c r="R53" s="50">
        <f t="shared" ref="R53:V53" si="2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-3.4525561619406777</v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 t="str">
        <f t="shared" si="2"/>
        <v/>
      </c>
      <c r="W53" s="50"/>
      <c r="X53" s="50">
        <f>IF(OR(MIN(X$36:X$52)&gt;$A5*$I$1,SUM(X$36:X$52)=0),"",(LOG10(($A5*$I$1)/INDEX(X$36:X$52,MATCH($A5*$I$1,X$36:X$52)))/LOG10(INDEX(X$36:X$52,MATCH($A5*$I$1,X$36:X$52))/INDEX(X$36:X$52,1+MATCH($A5*$I$1,X$36:X$52))))*(INDEX($W$36:$W$52,MATCH($A5*$I$1,X$36:X$52))-INDEX($W$36:$W$52,1+MATCH($A5*$I$1,X$36:X$52)))+INDEX($W$36:$W$52,MATCH($A5*$I$1,X$36:X$52)))</f>
        <v>-4.2088536664077685</v>
      </c>
      <c r="Y53" s="50">
        <f t="shared" ref="Y53:AC53" si="3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>-4.702807267294447</v>
      </c>
      <c r="Z53" s="50">
        <f t="shared" si="3"/>
        <v>-4.8542968187464757</v>
      </c>
      <c r="AA53" s="50">
        <f>IF(OR(MIN(AA$36:AA$52)&gt;$A5*$I$1,SUM(AA$36:AA$52)=0),"",(LOG10(($A5*$I$1)/INDEX(AA$36:AA$52,MATCH($A5*$I$1,AA$36:AA$52)))/LOG10(INDEX(AA$36:AA$52,MATCH($A5*$I$1,AA$36:AA$52))/INDEX(AA$36:AA$52,1+MATCH($A5*$I$1,AA$36:AA$52))))*(INDEX($W$36:$W$52,MATCH($A5*$I$1,AA$36:AA$52))-INDEX($W$36:$W$52,1+MATCH($A5*$I$1,AA$36:AA$52)))+INDEX($W$36:$W$52,MATCH($A5*$I$1,AA$36:AA$52)))</f>
        <v>-2.8387400228051396</v>
      </c>
      <c r="AB53" s="50">
        <f t="shared" si="3"/>
        <v>-4.408830146887869</v>
      </c>
      <c r="AC53" s="50">
        <f t="shared" si="3"/>
        <v>-5.4373609264619018</v>
      </c>
    </row>
    <row r="54" spans="1:29">
      <c r="B54" s="20"/>
      <c r="D54" s="3"/>
    </row>
    <row r="55" spans="1:29">
      <c r="C55" s="21"/>
      <c r="D55" s="3"/>
    </row>
    <row r="56" spans="1:29">
      <c r="C56" s="21"/>
      <c r="D56" s="3"/>
      <c r="E56" s="5"/>
      <c r="F56" s="5"/>
      <c r="G56" s="5"/>
      <c r="H56" s="5"/>
    </row>
    <row r="57" spans="1:29">
      <c r="C57" s="21"/>
      <c r="D57" s="3"/>
    </row>
    <row r="58" spans="1:29">
      <c r="C58" s="21"/>
      <c r="D58" s="3"/>
    </row>
    <row r="59" spans="1:29">
      <c r="C59" s="21"/>
      <c r="D59" s="3"/>
    </row>
    <row r="60" spans="1:29">
      <c r="C60" s="21"/>
      <c r="D60" s="3"/>
    </row>
    <row r="61" spans="1:29">
      <c r="C61" s="21"/>
      <c r="D61" s="3"/>
    </row>
    <row r="62" spans="1:29">
      <c r="C62" s="21"/>
      <c r="D62" s="3"/>
    </row>
    <row r="63" spans="1:29">
      <c r="C63" s="21"/>
      <c r="D63" s="3"/>
    </row>
    <row r="64" spans="1:29">
      <c r="C64" s="21"/>
      <c r="D64" s="3"/>
    </row>
    <row r="65" spans="1:8">
      <c r="C65" s="21"/>
      <c r="D65" s="3"/>
    </row>
    <row r="66" spans="1:8">
      <c r="C66" s="21"/>
      <c r="D66" s="3"/>
    </row>
    <row r="67" spans="1:8">
      <c r="E67" s="22"/>
      <c r="F67" s="22"/>
      <c r="G67" s="22"/>
    </row>
    <row r="68" spans="1:8">
      <c r="A68" s="2"/>
    </row>
    <row r="69" spans="1:8">
      <c r="C69" s="23"/>
      <c r="D69" s="3"/>
    </row>
    <row r="70" spans="1:8">
      <c r="D70" s="3"/>
      <c r="H70" s="51" t="s">
        <v>46</v>
      </c>
    </row>
    <row r="71" spans="1:8">
      <c r="C71" s="21"/>
      <c r="D71" s="3"/>
    </row>
    <row r="72" spans="1:8">
      <c r="C72" s="21"/>
      <c r="D72" s="3"/>
    </row>
    <row r="73" spans="1:8">
      <c r="C73" s="21"/>
      <c r="D73" s="3"/>
    </row>
    <row r="74" spans="1:8">
      <c r="C74" s="21"/>
      <c r="D74" s="3"/>
    </row>
    <row r="75" spans="1:8">
      <c r="C75" s="21"/>
      <c r="D75" s="3"/>
    </row>
    <row r="76" spans="1:8">
      <c r="C76" s="21"/>
      <c r="D76" s="3"/>
    </row>
    <row r="77" spans="1:8">
      <c r="C77" s="21"/>
      <c r="D77" s="3"/>
    </row>
    <row r="78" spans="1:8">
      <c r="C78" s="21"/>
      <c r="D78" s="3"/>
    </row>
    <row r="79" spans="1:8">
      <c r="C79" s="21"/>
      <c r="D79" s="3"/>
    </row>
    <row r="80" spans="1:8">
      <c r="C80" s="21"/>
      <c r="D80" s="3"/>
    </row>
    <row r="81" spans="1:7">
      <c r="D81" s="3"/>
    </row>
    <row r="82" spans="1:7">
      <c r="D82" s="3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22"/>
      <c r="F94" s="22"/>
      <c r="G94" s="22"/>
    </row>
    <row r="95" spans="1:7">
      <c r="C95" s="21"/>
      <c r="D95" s="21"/>
    </row>
    <row r="96" spans="1:7">
      <c r="C96" s="21"/>
      <c r="D96" s="21"/>
      <c r="E96" s="22"/>
      <c r="F96" s="22"/>
      <c r="G96" s="22"/>
    </row>
    <row r="98" spans="2:8">
      <c r="E98" s="22"/>
      <c r="F98" s="22"/>
      <c r="G98" s="22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22"/>
      <c r="F103" s="22"/>
      <c r="G103" s="22"/>
    </row>
    <row r="104" spans="2:8">
      <c r="C104" s="24"/>
      <c r="D104" s="24"/>
      <c r="E104" s="22"/>
      <c r="F104" s="22"/>
      <c r="G104" s="22"/>
    </row>
    <row r="105" spans="2:8">
      <c r="C105" s="24"/>
      <c r="D105" s="24"/>
      <c r="E105" s="22"/>
      <c r="F105" s="22"/>
      <c r="G105" s="22"/>
    </row>
    <row r="106" spans="2:8">
      <c r="C106" s="24"/>
      <c r="D106" s="24"/>
      <c r="E106" s="22"/>
      <c r="F106" s="22"/>
      <c r="G106" s="22"/>
    </row>
    <row r="107" spans="2:8">
      <c r="C107" s="24"/>
      <c r="D107" s="24"/>
      <c r="E107" s="22"/>
      <c r="F107" s="22"/>
      <c r="G107" s="22"/>
    </row>
    <row r="108" spans="2:8">
      <c r="C108" s="24"/>
      <c r="D108" s="24"/>
      <c r="E108" s="22"/>
      <c r="F108" s="22"/>
      <c r="G108" s="22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10"/>
  <sheetViews>
    <sheetView zoomScale="70" zoomScaleNormal="70" workbookViewId="0">
      <selection activeCell="T6" sqref="T6"/>
    </sheetView>
  </sheetViews>
  <sheetFormatPr defaultColWidth="9" defaultRowHeight="13.2"/>
  <cols>
    <col min="1" max="2" width="7.33203125" style="51" customWidth="1"/>
    <col min="3" max="4" width="7.33203125" style="4" customWidth="1"/>
    <col min="5" max="13" width="7.33203125" style="51" customWidth="1"/>
    <col min="14" max="14" width="7.33203125" style="67" customWidth="1"/>
    <col min="15" max="17" width="7.33203125" style="51" customWidth="1"/>
    <col min="18" max="16384" width="9" style="51"/>
  </cols>
  <sheetData>
    <row r="1" spans="1:21">
      <c r="A1" s="48"/>
      <c r="B1" s="53"/>
      <c r="C1" s="23"/>
      <c r="D1" s="23"/>
      <c r="E1" s="53"/>
      <c r="F1" s="53"/>
      <c r="G1" s="53"/>
      <c r="H1" s="53" t="s">
        <v>15</v>
      </c>
      <c r="I1" s="53">
        <v>6.4</v>
      </c>
      <c r="J1" s="6"/>
      <c r="K1" s="5" t="s">
        <v>0</v>
      </c>
    </row>
    <row r="2" spans="1:21">
      <c r="A2" s="53"/>
      <c r="B2" s="53"/>
      <c r="C2" s="23"/>
      <c r="D2" s="23"/>
      <c r="E2" s="53"/>
      <c r="F2" s="53"/>
      <c r="G2" s="53"/>
      <c r="H2" s="53"/>
      <c r="I2" s="53"/>
    </row>
    <row r="3" spans="1:21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Q3" s="7" t="s">
        <v>1</v>
      </c>
      <c r="R3" s="7" t="s">
        <v>2</v>
      </c>
      <c r="S3" s="8" t="s">
        <v>3</v>
      </c>
      <c r="T3" s="7" t="s">
        <v>4</v>
      </c>
      <c r="U3" s="4"/>
    </row>
    <row r="4" spans="1:21">
      <c r="A4" s="9"/>
      <c r="B4" s="10"/>
      <c r="C4" s="10"/>
      <c r="D4" s="10"/>
      <c r="Q4" s="9"/>
      <c r="R4" s="10"/>
      <c r="S4" s="10"/>
      <c r="T4" s="10"/>
    </row>
    <row r="5" spans="1:21">
      <c r="A5" s="9">
        <v>0.85</v>
      </c>
      <c r="B5" s="49">
        <f>AVERAGE(B53:N53)</f>
        <v>-0.46515223732855276</v>
      </c>
      <c r="C5" s="10">
        <f>STDEV(B53:N53)</f>
        <v>0.3652064417810621</v>
      </c>
      <c r="D5" s="10">
        <f>ABS(MIN(B53:N53)-MAX(B53:M53))</f>
        <v>0.9720241403576857</v>
      </c>
      <c r="I5" s="49">
        <f>B5-R5</f>
        <v>2.1590325521447982</v>
      </c>
      <c r="Q5" s="9">
        <v>0.85</v>
      </c>
      <c r="R5" s="49">
        <f>AVERAGE(Q53:AC53)</f>
        <v>-2.6241847894733508</v>
      </c>
      <c r="S5" s="10">
        <f>STDEV(Q53:AC53)</f>
        <v>0.9235548363383439</v>
      </c>
      <c r="T5" s="10">
        <f>ABS(MIN(Q53:AC53)-MAX(Q53:AB53))</f>
        <v>2.7533284634545776</v>
      </c>
    </row>
    <row r="6" spans="1:21">
      <c r="A6" s="11"/>
      <c r="C6" s="10"/>
      <c r="D6" s="10"/>
      <c r="E6" s="2"/>
      <c r="F6" s="2"/>
      <c r="G6" s="2"/>
    </row>
    <row r="7" spans="1:21">
      <c r="A7" s="11"/>
      <c r="C7" s="10"/>
      <c r="D7" s="10"/>
      <c r="E7" s="2"/>
      <c r="F7" s="2"/>
      <c r="G7" s="2"/>
    </row>
    <row r="8" spans="1:21">
      <c r="A8" s="11"/>
      <c r="C8" s="10"/>
      <c r="D8" s="10"/>
      <c r="E8" s="2"/>
      <c r="F8" s="2"/>
      <c r="G8" s="2"/>
    </row>
    <row r="9" spans="1:21">
      <c r="A9" s="11"/>
      <c r="C9" s="10"/>
      <c r="D9" s="10"/>
      <c r="E9" s="2"/>
      <c r="F9" s="2"/>
      <c r="G9" s="2"/>
    </row>
    <row r="10" spans="1:21">
      <c r="A10" s="11"/>
      <c r="C10" s="10"/>
      <c r="D10" s="10"/>
      <c r="E10" s="2"/>
      <c r="F10" s="2"/>
      <c r="G10" s="2"/>
    </row>
    <row r="11" spans="1:21">
      <c r="A11" s="11"/>
      <c r="C11" s="10"/>
      <c r="D11" s="10"/>
      <c r="E11" s="2"/>
      <c r="F11" s="2"/>
      <c r="G11" s="2"/>
    </row>
    <row r="12" spans="1:21">
      <c r="A12" s="11"/>
      <c r="C12" s="10"/>
      <c r="D12" s="10"/>
      <c r="E12" s="2"/>
      <c r="F12" s="2"/>
      <c r="G12" s="2"/>
    </row>
    <row r="13" spans="1:21">
      <c r="A13" s="11"/>
      <c r="C13" s="10"/>
      <c r="D13" s="10"/>
      <c r="E13" s="2"/>
      <c r="F13" s="2"/>
      <c r="G13" s="2"/>
    </row>
    <row r="14" spans="1:21">
      <c r="A14" s="11"/>
      <c r="C14" s="10"/>
      <c r="D14" s="10"/>
      <c r="E14" s="2"/>
      <c r="F14" s="2"/>
      <c r="G14" s="2"/>
    </row>
    <row r="15" spans="1:21">
      <c r="A15" s="11"/>
      <c r="C15" s="10"/>
      <c r="D15" s="10"/>
      <c r="E15" s="2"/>
      <c r="F15" s="2"/>
      <c r="G15" s="2"/>
    </row>
    <row r="16" spans="1:21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9">
      <c r="A33" s="11"/>
      <c r="C33" s="10"/>
      <c r="D33" s="10"/>
      <c r="E33" s="2"/>
      <c r="F33" s="2"/>
      <c r="G33" s="2"/>
    </row>
    <row r="34" spans="1:29">
      <c r="A34" s="11"/>
      <c r="B34" s="27" t="s">
        <v>11</v>
      </c>
      <c r="C34" s="28"/>
      <c r="D34" s="10"/>
      <c r="E34" s="2"/>
      <c r="F34" s="2"/>
      <c r="G34" s="2"/>
      <c r="P34" s="27" t="s">
        <v>12</v>
      </c>
      <c r="Q34" s="28"/>
    </row>
    <row r="35" spans="1:29" s="14" customFormat="1" ht="68.25" customHeight="1">
      <c r="A35" s="12" t="s">
        <v>28</v>
      </c>
      <c r="B35" s="52" t="s">
        <v>22</v>
      </c>
      <c r="C35" s="52" t="s">
        <v>21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44</v>
      </c>
      <c r="K35" s="52" t="s">
        <v>47</v>
      </c>
      <c r="L35" s="52" t="s">
        <v>48</v>
      </c>
      <c r="M35" s="52" t="s">
        <v>49</v>
      </c>
      <c r="N35" s="52" t="s">
        <v>51</v>
      </c>
      <c r="O35" s="52"/>
      <c r="P35" s="12" t="s">
        <v>28</v>
      </c>
      <c r="Q35" s="52" t="s">
        <v>22</v>
      </c>
      <c r="R35" s="52" t="s">
        <v>21</v>
      </c>
      <c r="S35" s="52" t="s">
        <v>6</v>
      </c>
      <c r="T35" s="52" t="s">
        <v>6</v>
      </c>
      <c r="U35" s="52" t="s">
        <v>6</v>
      </c>
      <c r="V35" s="52" t="s">
        <v>7</v>
      </c>
      <c r="W35" s="52" t="s">
        <v>42</v>
      </c>
      <c r="X35" s="52" t="s">
        <v>41</v>
      </c>
      <c r="Y35" s="52" t="s">
        <v>44</v>
      </c>
      <c r="Z35" s="52" t="s">
        <v>47</v>
      </c>
      <c r="AA35" s="52" t="s">
        <v>48</v>
      </c>
      <c r="AB35" s="52" t="s">
        <v>49</v>
      </c>
      <c r="AC35" s="14" t="s">
        <v>51</v>
      </c>
    </row>
    <row r="36" spans="1:29" ht="14.4">
      <c r="A36" s="34">
        <v>-14.422453317485314</v>
      </c>
      <c r="B36">
        <v>5.7500000000000002E-2</v>
      </c>
      <c r="C36">
        <v>4.3200000000000002E-2</v>
      </c>
      <c r="D36" s="29"/>
      <c r="E36" s="46"/>
      <c r="F36" s="1"/>
      <c r="G36" s="16"/>
      <c r="H36" s="51">
        <v>-14</v>
      </c>
      <c r="I36" s="29"/>
      <c r="J36" s="15"/>
      <c r="K36" s="15"/>
      <c r="L36" s="15"/>
      <c r="P36" s="34">
        <v>-14.422453317485314</v>
      </c>
      <c r="Q36">
        <v>0.31330000000000002</v>
      </c>
      <c r="R36">
        <v>0.2238</v>
      </c>
      <c r="S36"/>
      <c r="T36" s="46"/>
      <c r="W36" s="51">
        <v>-14</v>
      </c>
    </row>
    <row r="37" spans="1:29" ht="14.4">
      <c r="A37" s="34">
        <v>-12.422453317485312</v>
      </c>
      <c r="B37">
        <v>0.28770000000000001</v>
      </c>
      <c r="C37">
        <v>0.25569999999999998</v>
      </c>
      <c r="D37" s="56"/>
      <c r="E37" s="46"/>
      <c r="F37" s="47"/>
      <c r="G37" s="16"/>
      <c r="H37" s="51">
        <v>-12</v>
      </c>
      <c r="I37" s="56">
        <v>0.14332</v>
      </c>
      <c r="J37" s="15">
        <v>0.04</v>
      </c>
      <c r="K37" s="15">
        <v>0.36749999999999999</v>
      </c>
      <c r="L37" s="43">
        <v>0.25950000000000001</v>
      </c>
      <c r="M37" s="51">
        <v>0.71719999999999995</v>
      </c>
      <c r="N37" s="68">
        <v>0.39605881479281196</v>
      </c>
      <c r="P37" s="34">
        <v>-12.422453317485312</v>
      </c>
      <c r="Q37">
        <v>0.87270000000000003</v>
      </c>
      <c r="R37">
        <v>0.74650000000000005</v>
      </c>
      <c r="S37" s="57"/>
      <c r="T37" s="46"/>
      <c r="W37" s="51">
        <v>-12</v>
      </c>
      <c r="X37" s="57">
        <v>0.27545999999999998</v>
      </c>
      <c r="Y37" s="64">
        <v>1.3586</v>
      </c>
      <c r="Z37" s="51">
        <v>1.9263999999999999</v>
      </c>
      <c r="AA37" s="43">
        <v>1.107</v>
      </c>
      <c r="AB37" s="51">
        <v>2.1318999999999999</v>
      </c>
      <c r="AC37" s="69">
        <v>1.9953292737264201</v>
      </c>
    </row>
    <row r="38" spans="1:29" ht="14.4">
      <c r="A38" s="34">
        <v>-10.422453317485312</v>
      </c>
      <c r="B38">
        <v>0.84079999999999999</v>
      </c>
      <c r="C38">
        <v>0.76559999999999995</v>
      </c>
      <c r="D38" s="56"/>
      <c r="E38" s="46"/>
      <c r="F38" s="43"/>
      <c r="G38" s="16"/>
      <c r="H38" s="51">
        <v>-10</v>
      </c>
      <c r="I38" s="56">
        <v>0.56530000000000002</v>
      </c>
      <c r="J38" s="15">
        <v>0.52749999999999997</v>
      </c>
      <c r="K38" s="15">
        <v>0.98629999999999995</v>
      </c>
      <c r="L38" s="43">
        <v>0.97860000000000003</v>
      </c>
      <c r="M38" s="51">
        <v>1.611</v>
      </c>
      <c r="N38" s="68">
        <v>1.04771602554582</v>
      </c>
      <c r="P38" s="34">
        <v>-10.422453317485312</v>
      </c>
      <c r="Q38">
        <v>1.7645999999999999</v>
      </c>
      <c r="R38">
        <v>1.5680000000000001</v>
      </c>
      <c r="S38" s="57"/>
      <c r="T38" s="46"/>
      <c r="U38" s="43"/>
      <c r="W38" s="51">
        <v>-10</v>
      </c>
      <c r="X38" s="57">
        <v>0.97236</v>
      </c>
      <c r="Y38" s="64">
        <v>2.2258</v>
      </c>
      <c r="Z38" s="51">
        <v>2.6181999999999999</v>
      </c>
      <c r="AA38" s="43">
        <v>2.0070000000000001</v>
      </c>
      <c r="AB38" s="51">
        <v>2.8721000000000001</v>
      </c>
      <c r="AC38" s="69">
        <v>2.8008994504678499</v>
      </c>
    </row>
    <row r="39" spans="1:29" ht="14.4">
      <c r="A39" s="34">
        <v>-8.4224533174853118</v>
      </c>
      <c r="B39">
        <v>1.6527000000000001</v>
      </c>
      <c r="C39">
        <v>1.5568</v>
      </c>
      <c r="D39" s="56"/>
      <c r="E39" s="46"/>
      <c r="F39" s="43"/>
      <c r="G39" s="16"/>
      <c r="H39" s="51">
        <v>-8</v>
      </c>
      <c r="I39" s="56">
        <v>1.3351999999999999</v>
      </c>
      <c r="J39" s="15">
        <v>1.5544</v>
      </c>
      <c r="K39" s="15">
        <v>1.8658999999999999</v>
      </c>
      <c r="L39" s="43">
        <v>1.7789999999999999</v>
      </c>
      <c r="M39" s="51">
        <v>2.4275000000000002</v>
      </c>
      <c r="N39" s="68">
        <v>1.84299896034457</v>
      </c>
      <c r="P39" s="34">
        <v>-8.4224533174853118</v>
      </c>
      <c r="Q39">
        <v>2.7061000000000002</v>
      </c>
      <c r="R39">
        <v>2.5686</v>
      </c>
      <c r="S39" s="58"/>
      <c r="T39" s="46"/>
      <c r="U39" s="43"/>
      <c r="W39" s="51">
        <v>-8</v>
      </c>
      <c r="X39" s="58">
        <v>2.2031000000000001</v>
      </c>
      <c r="Y39" s="64">
        <v>2.9809999999999999</v>
      </c>
      <c r="Z39" s="51">
        <v>3.2625000000000002</v>
      </c>
      <c r="AA39" s="43">
        <v>2.843</v>
      </c>
      <c r="AB39" s="51">
        <v>3.5059999999999998</v>
      </c>
      <c r="AC39" s="69">
        <v>3.46442655577009</v>
      </c>
    </row>
    <row r="40" spans="1:29" ht="14.4">
      <c r="A40" s="34">
        <v>-6.42245331748531</v>
      </c>
      <c r="B40">
        <v>2.5701999999999998</v>
      </c>
      <c r="C40">
        <v>2.5078999999999998</v>
      </c>
      <c r="D40" s="56"/>
      <c r="E40" s="46"/>
      <c r="F40" s="43"/>
      <c r="G40" s="16"/>
      <c r="H40" s="51">
        <v>-6</v>
      </c>
      <c r="I40" s="56">
        <v>2.3906999999999998</v>
      </c>
      <c r="J40" s="15">
        <v>2.3616000000000001</v>
      </c>
      <c r="K40" s="15">
        <v>2.702</v>
      </c>
      <c r="L40" s="43">
        <v>2.5960000000000001</v>
      </c>
      <c r="M40" s="51">
        <v>3.2759</v>
      </c>
      <c r="N40" s="68">
        <v>2.6845744838853403</v>
      </c>
      <c r="P40" s="34">
        <v>-6.42245331748531</v>
      </c>
      <c r="Q40">
        <v>3.5884</v>
      </c>
      <c r="R40">
        <v>3.5341</v>
      </c>
      <c r="S40" s="58"/>
      <c r="T40" s="46"/>
      <c r="U40" s="43"/>
      <c r="W40" s="51">
        <v>-6</v>
      </c>
      <c r="X40" s="58">
        <v>3.6497000000000002</v>
      </c>
      <c r="Y40" s="64">
        <v>3.8721000000000001</v>
      </c>
      <c r="Z40" s="51">
        <v>4.1459000000000001</v>
      </c>
      <c r="AA40" s="43">
        <v>3.5859999999999999</v>
      </c>
      <c r="AB40" s="51">
        <v>4.2545000000000002</v>
      </c>
      <c r="AC40" s="69">
        <v>4.3823650675775996</v>
      </c>
    </row>
    <row r="41" spans="1:29" ht="14.4">
      <c r="A41" s="34">
        <v>-4.4224533174853136</v>
      </c>
      <c r="B41">
        <v>3.5996000000000001</v>
      </c>
      <c r="C41">
        <v>3.5804</v>
      </c>
      <c r="D41" s="56"/>
      <c r="E41" s="46"/>
      <c r="F41" s="43"/>
      <c r="G41" s="16"/>
      <c r="H41" s="51">
        <v>-4</v>
      </c>
      <c r="I41" s="56">
        <v>3.4339</v>
      </c>
      <c r="J41" s="15">
        <v>3.1448999999999998</v>
      </c>
      <c r="K41" s="15">
        <v>3.6276999999999999</v>
      </c>
      <c r="L41" s="43">
        <v>3.6259999999999999</v>
      </c>
      <c r="M41" s="51">
        <v>4.1666999999999996</v>
      </c>
      <c r="N41" s="68">
        <v>3.6329790583692301</v>
      </c>
      <c r="P41" s="34">
        <v>-4.4224533174853136</v>
      </c>
      <c r="Q41">
        <v>4.4642999999999997</v>
      </c>
      <c r="R41">
        <v>4.4466999999999999</v>
      </c>
      <c r="S41" s="58"/>
      <c r="T41" s="46"/>
      <c r="U41" s="43"/>
      <c r="W41" s="51">
        <v>-4</v>
      </c>
      <c r="X41" s="58">
        <v>4.9912999999999998</v>
      </c>
      <c r="Y41" s="64">
        <v>5.1707999999999998</v>
      </c>
      <c r="Z41" s="51">
        <v>5.1729000000000003</v>
      </c>
      <c r="AA41" s="43">
        <v>4.4329999999999998</v>
      </c>
      <c r="AB41" s="51">
        <v>5.0113000000000003</v>
      </c>
      <c r="AC41" s="69">
        <v>5.3283956631516407</v>
      </c>
    </row>
    <row r="42" spans="1:29" ht="14.4">
      <c r="A42" s="34">
        <v>-2.4224533174853127</v>
      </c>
      <c r="B42">
        <v>4.5490000000000004</v>
      </c>
      <c r="C42">
        <v>4.5411000000000001</v>
      </c>
      <c r="D42" s="56"/>
      <c r="E42" s="46"/>
      <c r="F42" s="43"/>
      <c r="G42" s="16"/>
      <c r="H42" s="51">
        <v>-2</v>
      </c>
      <c r="I42" s="56">
        <v>4.6364000000000001</v>
      </c>
      <c r="J42" s="15">
        <v>4.2557</v>
      </c>
      <c r="K42" s="15">
        <v>4.5811000000000002</v>
      </c>
      <c r="L42" s="43">
        <v>4.8049999999999997</v>
      </c>
      <c r="M42" s="51">
        <v>5.1346999999999996</v>
      </c>
      <c r="N42" s="68">
        <v>4.6549769790583699</v>
      </c>
      <c r="P42" s="34">
        <v>-2.4224533174853127</v>
      </c>
      <c r="Q42">
        <v>5.3147000000000002</v>
      </c>
      <c r="R42">
        <v>5.3114999999999997</v>
      </c>
      <c r="S42" s="58"/>
      <c r="T42" s="46"/>
      <c r="U42" s="43"/>
      <c r="W42" s="51">
        <v>-2</v>
      </c>
      <c r="X42" s="58">
        <v>5.8597000000000001</v>
      </c>
      <c r="Y42" s="64">
        <v>6.1098999999999997</v>
      </c>
      <c r="Z42" s="51">
        <v>6.016</v>
      </c>
      <c r="AA42" s="43">
        <f>5*1.02</f>
        <v>5.0999999999999996</v>
      </c>
      <c r="AB42" s="51">
        <v>5.7263999999999999</v>
      </c>
      <c r="AC42" s="69">
        <v>5.9638306846873599</v>
      </c>
    </row>
    <row r="43" spans="1:29" ht="14.4">
      <c r="A43" s="34">
        <v>-0.42245331748531278</v>
      </c>
      <c r="B43">
        <v>5.5831999999999997</v>
      </c>
      <c r="C43">
        <v>5.5831999999999997</v>
      </c>
      <c r="D43" s="56"/>
      <c r="E43" s="46"/>
      <c r="F43" s="43"/>
      <c r="G43" s="16"/>
      <c r="H43" s="51">
        <v>0</v>
      </c>
      <c r="I43" s="56">
        <v>5.5602999999999998</v>
      </c>
      <c r="J43" s="15">
        <v>5.6184000000000003</v>
      </c>
      <c r="K43" s="15">
        <v>5.5933999999999999</v>
      </c>
      <c r="L43" s="43">
        <v>5.5720000000000001</v>
      </c>
      <c r="M43" s="51">
        <v>5.9370000000000003</v>
      </c>
      <c r="N43" s="68">
        <v>5.4807259765334901</v>
      </c>
      <c r="P43" s="34">
        <v>-0.42245331748531278</v>
      </c>
      <c r="Q43">
        <v>5.9955999999999996</v>
      </c>
      <c r="R43">
        <v>5.9923999999999999</v>
      </c>
      <c r="S43" s="58"/>
      <c r="T43" s="46"/>
      <c r="U43" s="43"/>
      <c r="W43" s="51">
        <v>0</v>
      </c>
      <c r="X43" s="58">
        <v>6.1852999999999998</v>
      </c>
      <c r="Y43" s="64">
        <v>6.3936000000000002</v>
      </c>
      <c r="Z43" s="51">
        <v>6.3052000000000001</v>
      </c>
      <c r="AA43" s="43">
        <f>5.61*1.02</f>
        <v>5.7222000000000008</v>
      </c>
      <c r="AB43" s="51">
        <v>6.2013999999999996</v>
      </c>
      <c r="AC43" s="69">
        <v>6.2732392692707597</v>
      </c>
    </row>
    <row r="44" spans="1:29" ht="14.4">
      <c r="A44" s="34">
        <v>1.5775466825146904</v>
      </c>
      <c r="B44">
        <v>6.1395</v>
      </c>
      <c r="C44">
        <v>6.1395</v>
      </c>
      <c r="D44" s="56"/>
      <c r="E44" s="46"/>
      <c r="F44" s="43"/>
      <c r="G44" s="16"/>
      <c r="H44" s="51">
        <v>2</v>
      </c>
      <c r="I44" s="56">
        <v>6.1266999999999996</v>
      </c>
      <c r="J44" s="15">
        <v>6.2298</v>
      </c>
      <c r="K44" s="15">
        <v>6.1534000000000004</v>
      </c>
      <c r="L44" s="43">
        <v>6.101</v>
      </c>
      <c r="M44" s="51">
        <v>6.2874999999999996</v>
      </c>
      <c r="N44" s="68">
        <v>6.1153696717659303</v>
      </c>
      <c r="P44" s="34">
        <v>1.5775466825146904</v>
      </c>
      <c r="Q44">
        <v>6.2257999999999996</v>
      </c>
      <c r="R44">
        <v>6.2274000000000003</v>
      </c>
      <c r="S44" s="59"/>
      <c r="T44" s="46"/>
      <c r="U44" s="43"/>
      <c r="W44" s="51">
        <v>2</v>
      </c>
      <c r="X44" s="58">
        <v>6.3392999999999997</v>
      </c>
      <c r="Y44" s="64">
        <v>6.3936000000000002</v>
      </c>
      <c r="Z44" s="51">
        <v>6.3665000000000003</v>
      </c>
      <c r="AA44" s="43">
        <f>6.011*1.02</f>
        <v>6.1312199999999999</v>
      </c>
      <c r="AB44" s="51">
        <v>6.3533999999999997</v>
      </c>
      <c r="AC44" s="69">
        <v>6.36265914154166</v>
      </c>
    </row>
    <row r="45" spans="1:29" ht="14.4">
      <c r="A45" s="34">
        <v>3.57754668251469</v>
      </c>
      <c r="B45">
        <v>6.3185000000000002</v>
      </c>
      <c r="C45">
        <v>6.3185000000000002</v>
      </c>
      <c r="D45" s="56"/>
      <c r="E45" s="46"/>
      <c r="F45" s="47"/>
      <c r="G45" s="16"/>
      <c r="H45" s="51">
        <v>4</v>
      </c>
      <c r="I45" s="56">
        <v>6.3174000000000001</v>
      </c>
      <c r="J45" s="15">
        <v>6.3936000000000002</v>
      </c>
      <c r="K45" s="15">
        <v>6.3273999999999999</v>
      </c>
      <c r="L45" s="15"/>
      <c r="M45" s="51">
        <v>6.3673000000000002</v>
      </c>
      <c r="N45" s="68">
        <v>6.3317974157136492</v>
      </c>
      <c r="P45" s="34">
        <v>3.57754668251469</v>
      </c>
      <c r="Q45">
        <v>6.3361000000000001</v>
      </c>
      <c r="R45">
        <v>6.3376999999999999</v>
      </c>
      <c r="S45" s="59"/>
      <c r="T45" s="46"/>
      <c r="W45" s="51">
        <v>4</v>
      </c>
      <c r="X45" s="59">
        <v>6.3787000000000003</v>
      </c>
      <c r="Y45" s="64">
        <v>6.3936000000000002</v>
      </c>
      <c r="Z45" s="51">
        <v>6.39</v>
      </c>
      <c r="AB45" s="51">
        <v>6.3886000000000003</v>
      </c>
      <c r="AC45" s="69">
        <v>6.3812553096687994</v>
      </c>
    </row>
    <row r="46" spans="1:29" ht="14.4">
      <c r="A46" s="34">
        <v>5.5775466825146882</v>
      </c>
      <c r="B46">
        <v>6.3743999999999996</v>
      </c>
      <c r="C46">
        <v>6.3760000000000003</v>
      </c>
      <c r="D46" s="56"/>
      <c r="F46" s="47"/>
      <c r="G46" s="16"/>
      <c r="H46" s="51">
        <v>6</v>
      </c>
      <c r="I46" s="56">
        <v>6.3712</v>
      </c>
      <c r="J46" s="15">
        <v>6.3936000000000002</v>
      </c>
      <c r="K46" s="15"/>
      <c r="L46" s="15"/>
      <c r="N46" s="68">
        <v>6.3776943413040295</v>
      </c>
      <c r="P46" s="34">
        <v>5.5775466825146882</v>
      </c>
      <c r="Q46">
        <v>6.3727999999999998</v>
      </c>
      <c r="R46">
        <v>6.3743999999999996</v>
      </c>
      <c r="S46" s="59"/>
      <c r="W46" s="51">
        <v>6</v>
      </c>
      <c r="X46" s="59">
        <v>6.3914999999999997</v>
      </c>
      <c r="Y46" s="64">
        <v>6.3936000000000002</v>
      </c>
      <c r="AC46" s="69">
        <v>6.3928731241473393</v>
      </c>
    </row>
    <row r="47" spans="1:29" ht="13.8">
      <c r="A47" s="15"/>
      <c r="B47" s="15"/>
      <c r="C47" s="15"/>
      <c r="D47" s="51"/>
      <c r="E47" s="53"/>
      <c r="F47" s="47"/>
      <c r="G47" s="16"/>
      <c r="H47" s="15"/>
      <c r="I47" s="15"/>
      <c r="J47" s="15"/>
      <c r="K47" s="15"/>
      <c r="L47" s="15"/>
      <c r="P47" s="15"/>
    </row>
    <row r="48" spans="1:29" ht="13.8">
      <c r="A48" s="15"/>
      <c r="B48" s="15"/>
      <c r="C48" s="15"/>
      <c r="D48" s="51"/>
      <c r="E48" s="1"/>
      <c r="F48" s="1"/>
      <c r="G48" s="16"/>
      <c r="H48" s="15"/>
      <c r="I48" s="15"/>
      <c r="J48" s="15"/>
      <c r="K48" s="15"/>
      <c r="L48" s="15"/>
      <c r="P48" s="15"/>
    </row>
    <row r="49" spans="1:29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5"/>
      <c r="P49" s="15"/>
    </row>
    <row r="50" spans="1:29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P50" s="15"/>
    </row>
    <row r="51" spans="1:29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</row>
    <row r="52" spans="1:29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</row>
    <row r="53" spans="1:29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-0.6761261198134827</v>
      </c>
      <c r="C53" s="50">
        <f t="shared" si="0"/>
        <v>-0.67399186028951918</v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-0.2407411597580329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-0.23232035872713142</v>
      </c>
      <c r="K53" s="50">
        <f t="shared" ref="K53:N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-0.27857273096937796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-0.32377418671536184</v>
      </c>
      <c r="M53" s="50">
        <f t="shared" si="1"/>
        <v>-1.2043444990848171</v>
      </c>
      <c r="N53" s="50">
        <f t="shared" si="1"/>
        <v>-9.1346983270699678E-2</v>
      </c>
      <c r="P53" s="19" t="s">
        <v>16</v>
      </c>
      <c r="Q53" s="50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-2.0358480935969978</v>
      </c>
      <c r="R53" s="50">
        <f t="shared" ref="R53:V53" si="2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-2.0260807124911437</v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 t="str">
        <f t="shared" si="2"/>
        <v/>
      </c>
      <c r="W53" s="50"/>
      <c r="X53" s="50">
        <f>IF(OR(MIN(X$36:X$52)&gt;$A5*$I$1,SUM(X$36:X$52)=0),"",(LOG10(($A5*$I$1)/INDEX(X$36:X$52,MATCH($A5*$I$1,X$36:X$52)))/LOG10(INDEX(X$36:X$52,MATCH($A5*$I$1,X$36:X$52))/INDEX(X$36:X$52,1+MATCH($A5*$I$1,X$36:X$52))))*(INDEX($W$36:$W$52,MATCH($A5*$I$1,X$36:X$52))-INDEX($W$36:$W$52,1+MATCH($A5*$I$1,X$36:X$52)))+INDEX($W$36:$W$52,MATCH($A5*$I$1,X$36:X$52)))</f>
        <v>-2.9266635308535083</v>
      </c>
      <c r="Y53" s="50">
        <f t="shared" ref="Y53:AC53" si="3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>-3.3917697048321167</v>
      </c>
      <c r="Z53" s="50">
        <f t="shared" si="3"/>
        <v>-3.333122825584157</v>
      </c>
      <c r="AA53" s="50">
        <f>IF(OR(MIN(AA$36:AA$52)&gt;$A5*$I$1,SUM(AA$36:AA$52)=0),"",(LOG10(($A5*$I$1)/INDEX(AA$36:AA$52,MATCH($A5*$I$1,AA$36:AA$52)))/LOG10(INDEX(AA$36:AA$52,MATCH($A5*$I$1,AA$36:AA$52))/INDEX(AA$36:AA$52,1+MATCH($A5*$I$1,AA$36:AA$52))))*(INDEX($W$36:$W$52,MATCH($A5*$I$1,AA$36:AA$52))-INDEX($W$36:$W$52,1+MATCH($A5*$I$1,AA$36:AA$52)))+INDEX($W$36:$W$52,MATCH($A5*$I$1,AA$36:AA$52)))</f>
        <v>-0.87869086397618767</v>
      </c>
      <c r="AB53" s="50">
        <f t="shared" si="3"/>
        <v>-2.7692832570219297</v>
      </c>
      <c r="AC53" s="50">
        <f t="shared" si="3"/>
        <v>-3.6320193274307653</v>
      </c>
    </row>
    <row r="54" spans="1:29">
      <c r="B54" s="45"/>
      <c r="D54" s="51"/>
    </row>
    <row r="55" spans="1:29">
      <c r="C55" s="21"/>
      <c r="D55" s="51"/>
    </row>
    <row r="56" spans="1:29">
      <c r="C56" s="21"/>
      <c r="D56" s="51"/>
      <c r="E56" s="5"/>
      <c r="F56" s="5"/>
      <c r="G56" s="5"/>
      <c r="H56" s="5"/>
    </row>
    <row r="57" spans="1:29">
      <c r="C57" s="21"/>
      <c r="D57" s="51"/>
    </row>
    <row r="58" spans="1:29">
      <c r="C58" s="21"/>
      <c r="D58" s="51"/>
    </row>
    <row r="59" spans="1:29">
      <c r="C59" s="21"/>
      <c r="D59" s="51"/>
    </row>
    <row r="60" spans="1:29">
      <c r="C60" s="21"/>
      <c r="D60" s="51"/>
    </row>
    <row r="61" spans="1:29">
      <c r="C61" s="21"/>
      <c r="D61" s="51"/>
    </row>
    <row r="62" spans="1:29">
      <c r="C62" s="21"/>
      <c r="D62" s="51"/>
    </row>
    <row r="63" spans="1:29">
      <c r="C63" s="21"/>
      <c r="D63" s="51"/>
    </row>
    <row r="64" spans="1:29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110"/>
  <sheetViews>
    <sheetView topLeftCell="A4" zoomScale="85" zoomScaleNormal="85" workbookViewId="0">
      <selection activeCell="M36" sqref="M36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3.51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AVERAGE(B53:M53)</f>
        <v>-3.1515483504374227</v>
      </c>
      <c r="C5" s="10">
        <f>STDEV(B53:M53)</f>
        <v>0.43984543868219295</v>
      </c>
      <c r="D5" s="10">
        <f>ABS(MIN(B53:M53)-MAX(B53:M53))</f>
        <v>1.1899244807054465</v>
      </c>
      <c r="I5" s="49">
        <f>B5-Q5</f>
        <v>4.1068844027220663E-2</v>
      </c>
      <c r="P5" s="9">
        <v>0.85</v>
      </c>
      <c r="Q5" s="49">
        <f>AVERAGE(P53:AA53)</f>
        <v>-3.1926171944646433</v>
      </c>
      <c r="R5" s="10">
        <f>STDEV(P53:AA53)</f>
        <v>0.56577614852417379</v>
      </c>
      <c r="S5" s="10">
        <f>ABS(MIN(P53:AA53)-MAX(P53:AA53))</f>
        <v>1.4692545592786344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43</v>
      </c>
      <c r="K35" s="52" t="s">
        <v>47</v>
      </c>
      <c r="L35" s="52" t="s">
        <v>48</v>
      </c>
      <c r="M35" s="52" t="s">
        <v>52</v>
      </c>
      <c r="N35" s="52"/>
      <c r="O35" s="12" t="s">
        <v>28</v>
      </c>
      <c r="P35" s="52" t="s">
        <v>22</v>
      </c>
      <c r="Q35" s="52" t="s">
        <v>6</v>
      </c>
      <c r="R35" s="52" t="s">
        <v>6</v>
      </c>
      <c r="S35" s="52" t="s">
        <v>6</v>
      </c>
      <c r="T35" s="52" t="s">
        <v>6</v>
      </c>
      <c r="U35" s="52" t="s">
        <v>7</v>
      </c>
      <c r="V35" s="52" t="s">
        <v>42</v>
      </c>
      <c r="W35" s="52" t="s">
        <v>41</v>
      </c>
      <c r="X35" s="52" t="s">
        <v>47</v>
      </c>
      <c r="Y35" s="52" t="s">
        <v>48</v>
      </c>
      <c r="Z35" s="52" t="s">
        <v>52</v>
      </c>
      <c r="AA35" s="52" t="s">
        <v>7</v>
      </c>
    </row>
    <row r="36" spans="1:27" ht="14.4">
      <c r="A36" s="34">
        <v>-12.31</v>
      </c>
      <c r="B36">
        <v>0.13619999999999999</v>
      </c>
      <c r="C36"/>
      <c r="D36" s="29"/>
      <c r="E36" s="46"/>
      <c r="F36" s="1"/>
      <c r="G36" s="16"/>
      <c r="H36" s="51">
        <v>-12</v>
      </c>
      <c r="I36" s="60">
        <v>4.9189999999999998E-2</v>
      </c>
      <c r="J36" s="15"/>
      <c r="K36" s="15">
        <v>0.30990000000000001</v>
      </c>
      <c r="L36" s="15"/>
      <c r="M36" s="74">
        <v>0.34704584612337902</v>
      </c>
      <c r="O36" s="34">
        <v>-12.964983708952529</v>
      </c>
      <c r="P36">
        <v>6.4100000000000004E-2</v>
      </c>
      <c r="Q36"/>
      <c r="R36"/>
      <c r="S36" s="46"/>
      <c r="V36" s="51">
        <v>-12</v>
      </c>
      <c r="W36" s="59">
        <v>5.8414000000000001E-2</v>
      </c>
      <c r="X36" s="51">
        <v>0.32600000000000001</v>
      </c>
      <c r="Z36" s="75">
        <v>0.362031783751671</v>
      </c>
    </row>
    <row r="37" spans="1:27" ht="14.4">
      <c r="A37" s="34">
        <v>-10.31498370895253</v>
      </c>
      <c r="B37">
        <v>0.44359999999999999</v>
      </c>
      <c r="C37"/>
      <c r="D37" s="56"/>
      <c r="E37" s="46"/>
      <c r="F37" s="47"/>
      <c r="G37" s="16"/>
      <c r="H37" s="51">
        <v>-10</v>
      </c>
      <c r="I37" s="60">
        <v>0.29031000000000001</v>
      </c>
      <c r="J37" s="15"/>
      <c r="K37" s="15">
        <v>0.77769999999999995</v>
      </c>
      <c r="L37" s="15"/>
      <c r="M37" s="74">
        <v>0.88474914599732701</v>
      </c>
      <c r="O37" s="34">
        <v>-10.964983708952531</v>
      </c>
      <c r="P37">
        <v>0.31269999999999998</v>
      </c>
      <c r="Q37"/>
      <c r="R37" s="57"/>
      <c r="S37" s="46"/>
      <c r="V37" s="51">
        <v>-10</v>
      </c>
      <c r="W37" s="59">
        <v>0.31226999999999999</v>
      </c>
      <c r="X37" s="51">
        <v>0.82230000000000003</v>
      </c>
      <c r="Z37" s="75">
        <v>0.92171335214614603</v>
      </c>
    </row>
    <row r="38" spans="1:27" ht="14.4">
      <c r="A38" s="34">
        <v>-8.3149837089525285</v>
      </c>
      <c r="B38">
        <v>1.0787</v>
      </c>
      <c r="C38"/>
      <c r="D38" s="56"/>
      <c r="E38" s="46"/>
      <c r="F38" s="43"/>
      <c r="G38" s="16"/>
      <c r="H38" s="51">
        <v>-8</v>
      </c>
      <c r="I38" s="60">
        <v>0.93374000000000001</v>
      </c>
      <c r="J38" s="15"/>
      <c r="K38" s="15">
        <v>1.4159999999999999</v>
      </c>
      <c r="L38" s="15"/>
      <c r="M38" s="74">
        <v>1.48248210307441</v>
      </c>
      <c r="O38" s="34">
        <v>-8.9649837089525288</v>
      </c>
      <c r="P38">
        <v>0.77300000000000002</v>
      </c>
      <c r="Q38"/>
      <c r="R38" s="57"/>
      <c r="S38" s="46"/>
      <c r="T38" s="43"/>
      <c r="V38" s="51">
        <v>-8</v>
      </c>
      <c r="W38" s="59">
        <v>0.98665999999999998</v>
      </c>
      <c r="X38" s="51">
        <v>1.4156</v>
      </c>
      <c r="Z38" s="75">
        <v>1.54358176147334</v>
      </c>
    </row>
    <row r="39" spans="1:27" ht="14.4">
      <c r="A39" s="34">
        <v>-6.3149837089525285</v>
      </c>
      <c r="B39">
        <v>1.8323</v>
      </c>
      <c r="C39"/>
      <c r="D39" s="56"/>
      <c r="E39" s="46"/>
      <c r="F39" s="43"/>
      <c r="G39" s="16"/>
      <c r="H39" s="51">
        <v>-6</v>
      </c>
      <c r="I39" s="60">
        <v>1.7695000000000001</v>
      </c>
      <c r="J39" s="63">
        <v>1.6798999999999999</v>
      </c>
      <c r="K39" s="15">
        <v>2.1168</v>
      </c>
      <c r="L39" s="15"/>
      <c r="M39" s="74">
        <v>2.2198092974899701</v>
      </c>
      <c r="O39" s="34">
        <v>-6.9649837089525288</v>
      </c>
      <c r="P39">
        <v>1.4836</v>
      </c>
      <c r="Q39"/>
      <c r="R39" s="58"/>
      <c r="S39" s="46"/>
      <c r="T39" s="43"/>
      <c r="V39" s="51">
        <v>-6</v>
      </c>
      <c r="W39" s="59">
        <v>1.8516999999999999</v>
      </c>
      <c r="X39" s="51">
        <v>2.1335999999999999</v>
      </c>
      <c r="Z39" s="75">
        <v>2.3091757017674097</v>
      </c>
    </row>
    <row r="40" spans="1:27" ht="14.4">
      <c r="A40" s="34">
        <v>-4.3149837089525285</v>
      </c>
      <c r="B40">
        <v>2.5474000000000001</v>
      </c>
      <c r="C40"/>
      <c r="D40" s="56"/>
      <c r="E40" s="46"/>
      <c r="F40" s="43"/>
      <c r="G40" s="16"/>
      <c r="H40" s="51">
        <v>-4</v>
      </c>
      <c r="I40" s="60">
        <v>2.6482000000000001</v>
      </c>
      <c r="J40" s="63">
        <v>2.4859</v>
      </c>
      <c r="K40" s="15">
        <v>2.8538999999999999</v>
      </c>
      <c r="L40" s="29">
        <v>2.8620000000000001</v>
      </c>
      <c r="M40" s="74">
        <v>2.93604515075004</v>
      </c>
      <c r="O40" s="34">
        <v>-4.9649837089525288</v>
      </c>
      <c r="P40">
        <v>2.2408000000000001</v>
      </c>
      <c r="Q40"/>
      <c r="R40" s="58"/>
      <c r="S40" s="46"/>
      <c r="T40" s="43"/>
      <c r="V40" s="51">
        <v>-4</v>
      </c>
      <c r="W40" s="59">
        <v>2.7355999999999998</v>
      </c>
      <c r="X40" s="51">
        <v>2.8639000000000001</v>
      </c>
      <c r="Y40" s="29">
        <v>2.59</v>
      </c>
      <c r="Z40" s="75">
        <v>2.9882299123718998</v>
      </c>
    </row>
    <row r="41" spans="1:27" ht="14.4">
      <c r="A41" s="34">
        <v>-2.3149837089525276</v>
      </c>
      <c r="B41">
        <v>3.2008999999999999</v>
      </c>
      <c r="C41"/>
      <c r="D41" s="56"/>
      <c r="E41" s="46"/>
      <c r="F41" s="43"/>
      <c r="G41" s="16"/>
      <c r="H41" s="51">
        <v>-2</v>
      </c>
      <c r="I41" s="60">
        <v>3.2606000000000002</v>
      </c>
      <c r="J41" s="63">
        <v>3.2084000000000001</v>
      </c>
      <c r="K41" s="15">
        <v>3.3229000000000002</v>
      </c>
      <c r="L41" s="29">
        <v>3.2719999999999998</v>
      </c>
      <c r="M41" s="74">
        <v>3.3550452992722399</v>
      </c>
      <c r="O41" s="34">
        <v>-2.9649837089525275</v>
      </c>
      <c r="P41">
        <v>2.9645999999999999</v>
      </c>
      <c r="Q41"/>
      <c r="R41" s="58"/>
      <c r="S41" s="46"/>
      <c r="T41" s="43"/>
      <c r="V41" s="51">
        <v>-2</v>
      </c>
      <c r="W41" s="59">
        <v>3.2972999999999999</v>
      </c>
      <c r="X41" s="51">
        <v>3.3329</v>
      </c>
      <c r="Y41" s="29">
        <v>3.145</v>
      </c>
      <c r="Z41" s="75">
        <v>3.3807028070696603</v>
      </c>
    </row>
    <row r="42" spans="1:27" ht="14.4">
      <c r="A42" s="34">
        <v>-0.31498370895252847</v>
      </c>
      <c r="B42">
        <v>3.4855</v>
      </c>
      <c r="C42"/>
      <c r="D42" s="56"/>
      <c r="E42" s="46"/>
      <c r="F42" s="43"/>
      <c r="G42" s="16"/>
      <c r="H42" s="51">
        <v>0</v>
      </c>
      <c r="I42" s="60">
        <v>3.4554</v>
      </c>
      <c r="J42" s="63">
        <v>3.4630999999999998</v>
      </c>
      <c r="K42" s="15">
        <v>3.4895</v>
      </c>
      <c r="L42" s="29">
        <v>3.47</v>
      </c>
      <c r="M42" s="74">
        <v>3.4874641318877204</v>
      </c>
      <c r="O42" s="34">
        <v>-0.9649837089525285</v>
      </c>
      <c r="P42">
        <v>3.4214000000000002</v>
      </c>
      <c r="Q42"/>
      <c r="R42" s="58"/>
      <c r="S42" s="46"/>
      <c r="T42" s="43"/>
      <c r="V42" s="51">
        <v>0</v>
      </c>
      <c r="W42" s="59">
        <v>3.4668000000000001</v>
      </c>
      <c r="X42" s="51">
        <v>3.4963000000000002</v>
      </c>
      <c r="Y42" s="29">
        <v>3.4039999999999999</v>
      </c>
      <c r="Z42" s="75">
        <v>3.4972487746918199</v>
      </c>
    </row>
    <row r="43" spans="1:27" ht="14.4">
      <c r="A43" s="34">
        <v>1.6850162910474729</v>
      </c>
      <c r="B43">
        <v>3.5127000000000002</v>
      </c>
      <c r="C43"/>
      <c r="D43" s="56"/>
      <c r="E43" s="46"/>
      <c r="F43" s="43"/>
      <c r="G43" s="16"/>
      <c r="H43" s="51">
        <v>2</v>
      </c>
      <c r="I43" s="60">
        <v>3.5030999999999999</v>
      </c>
      <c r="J43" s="63">
        <v>3.5135999999999998</v>
      </c>
      <c r="K43" s="15">
        <v>3.51</v>
      </c>
      <c r="L43" s="29">
        <v>3.5089999999999999</v>
      </c>
      <c r="M43" s="74">
        <v>3.5118170206445898</v>
      </c>
      <c r="O43" s="34">
        <v>1.0350162910474729</v>
      </c>
      <c r="P43">
        <v>3.5057</v>
      </c>
      <c r="Q43"/>
      <c r="R43" s="58"/>
      <c r="S43" s="46"/>
      <c r="T43" s="43"/>
      <c r="V43" s="51">
        <v>2</v>
      </c>
      <c r="W43" s="59">
        <v>3.5061</v>
      </c>
      <c r="X43" s="51">
        <v>3.51</v>
      </c>
      <c r="Y43" s="29">
        <v>3.5049999999999999</v>
      </c>
      <c r="Z43" s="75">
        <v>3.5132005457025897</v>
      </c>
    </row>
    <row r="44" spans="1:27" ht="14.4">
      <c r="A44" s="34">
        <v>3.6850162910474711</v>
      </c>
      <c r="B44">
        <v>3.5135999999999998</v>
      </c>
      <c r="C44"/>
      <c r="D44" s="56"/>
      <c r="E44" s="46"/>
      <c r="F44" s="43"/>
      <c r="G44" s="16"/>
      <c r="H44" s="51">
        <v>4</v>
      </c>
      <c r="I44" s="60">
        <v>3.5135999999999998</v>
      </c>
      <c r="J44" s="63">
        <v>3.5135999999999998</v>
      </c>
      <c r="K44" s="15">
        <v>3.51</v>
      </c>
      <c r="L44" s="29">
        <v>3.5129999999999999</v>
      </c>
      <c r="M44" s="74">
        <v>3.5132005457025897</v>
      </c>
      <c r="O44" s="34">
        <v>3.0350162910474712</v>
      </c>
      <c r="P44">
        <v>3.5135999999999998</v>
      </c>
      <c r="Q44"/>
      <c r="R44" s="59"/>
      <c r="S44" s="46"/>
      <c r="T44" s="43"/>
      <c r="V44" s="51">
        <v>4</v>
      </c>
      <c r="W44" s="59">
        <v>3.5135999999999998</v>
      </c>
      <c r="X44" s="51">
        <v>3.51</v>
      </c>
      <c r="Y44" s="29">
        <v>3.5129999999999999</v>
      </c>
      <c r="Z44" s="75">
        <v>3.5132005457025897</v>
      </c>
    </row>
    <row r="45" spans="1:27" ht="14.4">
      <c r="A45" s="34">
        <v>5.6850162910474715</v>
      </c>
      <c r="B45">
        <v>3.5135999999999998</v>
      </c>
      <c r="C45"/>
      <c r="D45" s="56"/>
      <c r="E45" s="46"/>
      <c r="F45" s="47"/>
      <c r="G45" s="16"/>
      <c r="H45" s="51">
        <v>6</v>
      </c>
      <c r="I45" s="60">
        <v>3.5135999999999998</v>
      </c>
      <c r="J45" s="63">
        <v>3.5135999999999998</v>
      </c>
      <c r="K45" s="15">
        <v>3.51</v>
      </c>
      <c r="L45" s="15"/>
      <c r="M45" s="74">
        <v>3.5132005457025897</v>
      </c>
      <c r="O45" s="34">
        <v>5.0350162910474712</v>
      </c>
      <c r="P45">
        <v>3.5135999999999998</v>
      </c>
      <c r="Q45"/>
      <c r="R45" s="59"/>
      <c r="S45" s="46"/>
      <c r="V45" s="51">
        <v>6</v>
      </c>
      <c r="W45" s="59">
        <v>3.5135999999999998</v>
      </c>
      <c r="X45" s="51">
        <v>3.51</v>
      </c>
      <c r="Z45" s="75">
        <v>3.5132005457025897</v>
      </c>
    </row>
    <row r="46" spans="1:27" ht="14.4">
      <c r="A46" s="34">
        <v>7.6850162910474706</v>
      </c>
      <c r="B46">
        <v>3.5135999999999998</v>
      </c>
      <c r="C46"/>
      <c r="D46" s="56"/>
      <c r="F46" s="47"/>
      <c r="G46" s="16"/>
      <c r="H46" s="51">
        <v>8</v>
      </c>
      <c r="I46" s="60">
        <v>3.5135999999999998</v>
      </c>
      <c r="J46" s="15"/>
      <c r="K46" s="15">
        <v>3.51</v>
      </c>
      <c r="L46" s="15"/>
      <c r="M46" s="70"/>
      <c r="O46" s="34">
        <v>7.0350162910474703</v>
      </c>
      <c r="P46">
        <v>3.5135999999999998</v>
      </c>
      <c r="Q46"/>
      <c r="R46" s="59"/>
      <c r="V46" s="51">
        <v>8</v>
      </c>
      <c r="W46" s="59">
        <v>3.5135999999999998</v>
      </c>
      <c r="X46" s="51">
        <v>3.51</v>
      </c>
      <c r="Z46" s="71"/>
    </row>
    <row r="47" spans="1:27" ht="13.8">
      <c r="A47" s="15"/>
      <c r="B47" s="15"/>
      <c r="C47" s="15"/>
      <c r="D47" s="51"/>
      <c r="E47" s="53"/>
      <c r="F47" s="47"/>
      <c r="G47" s="16"/>
      <c r="H47" s="15"/>
      <c r="I47" s="15"/>
      <c r="J47" s="15"/>
      <c r="K47" s="15"/>
      <c r="L47" s="15"/>
      <c r="O47" s="15"/>
    </row>
    <row r="48" spans="1:27" ht="13.8">
      <c r="A48" s="15"/>
      <c r="B48" s="15"/>
      <c r="C48" s="15"/>
      <c r="D48" s="51"/>
      <c r="E48" s="1"/>
      <c r="F48" s="1"/>
      <c r="G48" s="16"/>
      <c r="H48" s="15"/>
      <c r="I48" s="15"/>
      <c r="J48" s="15"/>
      <c r="K48" s="15"/>
      <c r="L48" s="15"/>
      <c r="O48" s="15"/>
    </row>
    <row r="49" spans="1:27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5"/>
      <c r="O49" s="15"/>
    </row>
    <row r="50" spans="1:27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O50" s="15"/>
    </row>
    <row r="51" spans="1:27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-2.9309872581302763</v>
      </c>
      <c r="C53" s="50" t="str">
        <f t="shared" si="0"/>
        <v/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-2.853854400458502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-2.5696946395652009</v>
      </c>
      <c r="K53" s="50">
        <f t="shared" ref="K53:M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-3.4162311554192604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-3.3789035287806488</v>
      </c>
      <c r="M53" s="50">
        <f t="shared" si="1"/>
        <v>-3.7596191202706475</v>
      </c>
      <c r="O53" s="19" t="s">
        <v>16</v>
      </c>
      <c r="P53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-2.8762935474281042</v>
      </c>
      <c r="Q53" s="50" t="str">
        <f t="shared" ref="Q53:U53" si="2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3" s="50" t="str">
        <f t="shared" si="2"/>
        <v/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/>
      <c r="W53" s="50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V$36:$V$52,MATCH($A5*$I$1,W$36:W$52)))</f>
        <v>-3.0710056308272007</v>
      </c>
      <c r="X53" s="50">
        <f t="shared" ref="X53:AA53" si="3"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>-3.460461688395045</v>
      </c>
      <c r="Y53" s="50">
        <f>IF(OR(MIN(Y$36:Y$52)&gt;$A5*$I$1,SUM(Y$36:Y$52)=0),"",(LOG10(($A5*$I$1)/INDEX(Y$36:Y$52,MATCH($A5*$I$1,Y$36:Y$52)))/LOG10(INDEX(Y$36:Y$52,MATCH($A5*$I$1,Y$36:Y$52))/INDEX(Y$36:Y$52,1+MATCH($A5*$I$1,Y$36:Y$52))))*(INDEX($V$36:$V$52,MATCH($A5*$I$1,Y$36:Y$52))-INDEX($V$36:$V$52,1+MATCH($A5*$I$1,Y$36:Y$52)))+INDEX($V$36:$V$52,MATCH($A5*$I$1,Y$36:Y$52)))</f>
        <v>-2.5430352731971171</v>
      </c>
      <c r="Z53" s="50">
        <f t="shared" si="3"/>
        <v>-4.0122898324757514</v>
      </c>
      <c r="AA53" s="50" t="str">
        <f t="shared" si="3"/>
        <v/>
      </c>
    </row>
    <row r="54" spans="1:27">
      <c r="B54" s="45"/>
      <c r="D54" s="51"/>
    </row>
    <row r="55" spans="1:27">
      <c r="C55" s="21"/>
      <c r="D55" s="51"/>
    </row>
    <row r="56" spans="1:27">
      <c r="C56" s="21"/>
      <c r="D56" s="51"/>
      <c r="E56" s="5"/>
      <c r="F56" s="5"/>
      <c r="G56" s="5"/>
      <c r="H56" s="5"/>
    </row>
    <row r="57" spans="1:27">
      <c r="C57" s="21"/>
      <c r="D57" s="51"/>
    </row>
    <row r="58" spans="1:27">
      <c r="C58" s="21"/>
      <c r="D58" s="51"/>
    </row>
    <row r="59" spans="1:27">
      <c r="C59" s="21"/>
      <c r="D59" s="51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110"/>
  <sheetViews>
    <sheetView topLeftCell="A16" zoomScale="85" zoomScaleNormal="85" workbookViewId="0">
      <selection activeCell="AB40" sqref="AB40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5.57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AVERAGE(B53:M53)</f>
        <v>-9.4664815883057807E-2</v>
      </c>
      <c r="C5" s="10">
        <f>STDEV(B53:M53)</f>
        <v>0.37498555172035275</v>
      </c>
      <c r="D5" s="10">
        <f>ABS(MIN(B53:M53)-MAX(B53:M53))</f>
        <v>1.0379517468187176</v>
      </c>
      <c r="I5" s="49">
        <f>B5-Q5</f>
        <v>9.3434956085607229E-3</v>
      </c>
      <c r="P5" s="9">
        <v>0.85</v>
      </c>
      <c r="Q5" s="49">
        <f>AVERAGE(P53:AA53)</f>
        <v>-0.10400831149161853</v>
      </c>
      <c r="R5" s="10">
        <f>STDEV(P53:AA53)</f>
        <v>0.54833944009578228</v>
      </c>
      <c r="S5" s="10">
        <f>ABS(MIN(P53:AA53)-MAX(P53:AA53))</f>
        <v>1.3819200570473744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44</v>
      </c>
      <c r="K35" s="52" t="s">
        <v>47</v>
      </c>
      <c r="L35" s="52" t="s">
        <v>48</v>
      </c>
      <c r="M35" s="52" t="s">
        <v>7</v>
      </c>
      <c r="N35" s="52"/>
      <c r="O35" s="12" t="s">
        <v>28</v>
      </c>
      <c r="P35" s="52" t="s">
        <v>22</v>
      </c>
      <c r="Q35" s="52" t="s">
        <v>6</v>
      </c>
      <c r="R35" s="52" t="s">
        <v>6</v>
      </c>
      <c r="S35" s="52" t="s">
        <v>6</v>
      </c>
      <c r="T35" s="52" t="s">
        <v>6</v>
      </c>
      <c r="U35" s="52" t="s">
        <v>7</v>
      </c>
      <c r="V35" s="52" t="s">
        <v>42</v>
      </c>
      <c r="W35" s="52" t="s">
        <v>41</v>
      </c>
      <c r="X35" s="52" t="s">
        <v>47</v>
      </c>
      <c r="Y35" s="52" t="s">
        <v>48</v>
      </c>
      <c r="Z35" s="52" t="s">
        <v>52</v>
      </c>
      <c r="AA35" s="52" t="s">
        <v>7</v>
      </c>
    </row>
    <row r="36" spans="1:27" ht="14.4">
      <c r="A36" s="34">
        <v>-6.3149837089525285</v>
      </c>
      <c r="B36">
        <v>1.7476</v>
      </c>
      <c r="C36"/>
      <c r="D36" s="29"/>
      <c r="E36" s="46"/>
      <c r="F36" s="1"/>
      <c r="G36" s="16"/>
      <c r="H36" s="51">
        <v>-8</v>
      </c>
      <c r="I36" s="60">
        <v>0.75114999999999998</v>
      </c>
      <c r="J36" s="15"/>
      <c r="K36" s="15">
        <v>1.2049000000000001</v>
      </c>
      <c r="L36" s="15"/>
      <c r="M36" s="72">
        <v>1.3560675280954499</v>
      </c>
      <c r="O36" s="34">
        <v>-6.7649837089525287</v>
      </c>
      <c r="P36">
        <v>1.2444999999999999</v>
      </c>
      <c r="Q36"/>
      <c r="R36"/>
      <c r="S36" s="46"/>
      <c r="V36" s="51">
        <v>-8</v>
      </c>
      <c r="W36" s="59">
        <v>0.82221999999999995</v>
      </c>
      <c r="X36" s="51">
        <v>1.2190000000000001</v>
      </c>
      <c r="Z36" s="73">
        <v>1.4067777612753101</v>
      </c>
    </row>
    <row r="37" spans="1:27" ht="14.4">
      <c r="A37" s="34">
        <v>-4.3149837089525285</v>
      </c>
      <c r="B37">
        <v>2.6059999999999999</v>
      </c>
      <c r="C37"/>
      <c r="D37" s="56"/>
      <c r="E37" s="46"/>
      <c r="F37" s="47"/>
      <c r="G37" s="16"/>
      <c r="H37" s="51">
        <v>-6</v>
      </c>
      <c r="I37" s="60">
        <v>1.5266999999999999</v>
      </c>
      <c r="J37" s="63">
        <v>1.627</v>
      </c>
      <c r="K37" s="15">
        <v>2.0604</v>
      </c>
      <c r="L37" s="15"/>
      <c r="M37" s="72">
        <v>2.1422486261696099</v>
      </c>
      <c r="O37" s="34">
        <v>-4.7649837089525287</v>
      </c>
      <c r="P37">
        <v>2.2101999999999999</v>
      </c>
      <c r="Q37"/>
      <c r="R37" s="57"/>
      <c r="S37" s="46"/>
      <c r="V37" s="51">
        <v>-6</v>
      </c>
      <c r="W37" s="59">
        <v>1.6079000000000001</v>
      </c>
      <c r="X37" s="51">
        <v>2.0735999999999999</v>
      </c>
      <c r="Z37" s="73">
        <v>2.2219361354522498</v>
      </c>
    </row>
    <row r="38" spans="1:27" ht="14.4">
      <c r="A38" s="34">
        <v>-2.3149837089525276</v>
      </c>
      <c r="B38">
        <v>3.5522999999999998</v>
      </c>
      <c r="C38"/>
      <c r="D38" s="56"/>
      <c r="E38" s="46"/>
      <c r="F38" s="43"/>
      <c r="G38" s="16"/>
      <c r="H38" s="51">
        <v>-4</v>
      </c>
      <c r="I38" s="60">
        <v>2.4458000000000002</v>
      </c>
      <c r="J38" s="63">
        <v>2.3864999999999998</v>
      </c>
      <c r="K38" s="15">
        <v>2.9106999999999998</v>
      </c>
      <c r="L38" s="15"/>
      <c r="M38" s="72">
        <v>3.01225684439824</v>
      </c>
      <c r="O38" s="34">
        <v>-2.7649837089525278</v>
      </c>
      <c r="P38">
        <v>3.2359</v>
      </c>
      <c r="Q38"/>
      <c r="R38" s="57"/>
      <c r="S38" s="46"/>
      <c r="T38" s="43"/>
      <c r="V38" s="51">
        <v>-4</v>
      </c>
      <c r="W38" s="59">
        <v>2.5625</v>
      </c>
      <c r="X38" s="51">
        <v>2.9432999999999998</v>
      </c>
      <c r="Z38" s="73">
        <v>3.1019484132877899</v>
      </c>
    </row>
    <row r="39" spans="1:27" ht="14.4">
      <c r="A39" s="34">
        <v>-0.31498370895252847</v>
      </c>
      <c r="B39">
        <v>4.5278</v>
      </c>
      <c r="C39"/>
      <c r="D39" s="56"/>
      <c r="E39" s="46"/>
      <c r="F39" s="43"/>
      <c r="G39" s="16"/>
      <c r="H39" s="51">
        <v>-2</v>
      </c>
      <c r="I39" s="60">
        <v>3.5571999999999999</v>
      </c>
      <c r="J39" s="63">
        <v>3.3864000000000001</v>
      </c>
      <c r="K39" s="15">
        <v>3.9382000000000001</v>
      </c>
      <c r="L39" s="29">
        <v>3.9409999999999998</v>
      </c>
      <c r="M39" s="72">
        <v>4.1527196395861203</v>
      </c>
      <c r="O39" s="34">
        <v>-0.76498370895252843</v>
      </c>
      <c r="P39">
        <v>4.2866999999999997</v>
      </c>
      <c r="Q39"/>
      <c r="R39" s="58"/>
      <c r="S39" s="46"/>
      <c r="T39" s="43"/>
      <c r="V39" s="51">
        <v>-2</v>
      </c>
      <c r="W39" s="59">
        <v>3.6882000000000001</v>
      </c>
      <c r="X39" s="51">
        <v>4.0014000000000003</v>
      </c>
      <c r="Y39" s="53">
        <v>3.427</v>
      </c>
      <c r="Z39" s="73">
        <v>4.2275776028516301</v>
      </c>
    </row>
    <row r="40" spans="1:27" ht="14.4">
      <c r="A40" s="34">
        <v>1.6850162910474729</v>
      </c>
      <c r="B40">
        <v>5.3821000000000003</v>
      </c>
      <c r="C40"/>
      <c r="D40" s="56"/>
      <c r="E40" s="46"/>
      <c r="F40" s="43"/>
      <c r="G40" s="16"/>
      <c r="H40" s="51">
        <v>0</v>
      </c>
      <c r="I40" s="60">
        <v>4.7598000000000003</v>
      </c>
      <c r="J40" s="63">
        <v>4.5709999999999997</v>
      </c>
      <c r="K40" s="15">
        <v>4.9097</v>
      </c>
      <c r="L40" s="29">
        <v>4.8479999999999999</v>
      </c>
      <c r="M40" s="72">
        <v>5.0123788306351802</v>
      </c>
      <c r="O40" s="34">
        <v>1.2350162910474729</v>
      </c>
      <c r="P40">
        <v>5.2121000000000004</v>
      </c>
      <c r="Q40"/>
      <c r="R40" s="58"/>
      <c r="S40" s="46"/>
      <c r="T40" s="43"/>
      <c r="V40" s="51">
        <v>0</v>
      </c>
      <c r="W40" s="59">
        <v>4.8692000000000002</v>
      </c>
      <c r="X40" s="51">
        <v>4.9607000000000001</v>
      </c>
      <c r="Y40" s="53">
        <v>4.5620000000000003</v>
      </c>
      <c r="Z40" s="73">
        <v>5.0737830585672601</v>
      </c>
    </row>
    <row r="41" spans="1:27" ht="14.4">
      <c r="A41" s="34">
        <v>3.6850162910474711</v>
      </c>
      <c r="B41">
        <v>5.5479000000000003</v>
      </c>
      <c r="C41"/>
      <c r="D41" s="56"/>
      <c r="E41" s="46"/>
      <c r="F41" s="43"/>
      <c r="G41" s="16"/>
      <c r="H41" s="51">
        <v>2</v>
      </c>
      <c r="I41" s="60">
        <v>5.3548999999999998</v>
      </c>
      <c r="J41" s="63">
        <v>5.3792999999999997</v>
      </c>
      <c r="K41" s="15">
        <v>5.4066000000000001</v>
      </c>
      <c r="L41" s="29">
        <v>5.3259999999999996</v>
      </c>
      <c r="M41" s="72">
        <v>5.43806881528789</v>
      </c>
      <c r="O41" s="34">
        <v>3.2350162910474709</v>
      </c>
      <c r="P41">
        <v>5.5255999999999998</v>
      </c>
      <c r="Q41"/>
      <c r="R41" s="58"/>
      <c r="S41" s="46"/>
      <c r="T41" s="43"/>
      <c r="V41" s="51">
        <v>2</v>
      </c>
      <c r="W41" s="59">
        <v>5.3863000000000003</v>
      </c>
      <c r="X41" s="51">
        <v>5.4165999999999999</v>
      </c>
      <c r="Y41" s="53">
        <v>5.1390000000000002</v>
      </c>
      <c r="Z41" s="73">
        <v>5.4767051834249196</v>
      </c>
    </row>
    <row r="42" spans="1:27" ht="14.4">
      <c r="A42" s="34">
        <v>5.6850162910474715</v>
      </c>
      <c r="B42">
        <v>5.5743999999999998</v>
      </c>
      <c r="C42"/>
      <c r="D42" s="56"/>
      <c r="E42" s="46"/>
      <c r="F42" s="43"/>
      <c r="G42" s="16"/>
      <c r="H42" s="51">
        <v>4</v>
      </c>
      <c r="I42" s="60">
        <v>5.5204000000000004</v>
      </c>
      <c r="J42" s="63">
        <v>5.5534999999999997</v>
      </c>
      <c r="K42" s="15">
        <v>5.5563000000000002</v>
      </c>
      <c r="L42" s="29">
        <v>5.548</v>
      </c>
      <c r="M42" s="72">
        <v>5.5574275954255201</v>
      </c>
      <c r="O42" s="34">
        <v>5.2350162910474713</v>
      </c>
      <c r="P42">
        <v>5.5743999999999998</v>
      </c>
      <c r="Q42"/>
      <c r="R42" s="58"/>
      <c r="S42" s="46"/>
      <c r="T42" s="43"/>
      <c r="V42" s="51">
        <v>4</v>
      </c>
      <c r="W42" s="59">
        <v>5.5332999999999997</v>
      </c>
      <c r="X42" s="51">
        <v>5.5632000000000001</v>
      </c>
      <c r="Y42" s="53">
        <v>5.4790000000000001</v>
      </c>
      <c r="Z42" s="73">
        <v>5.56087727115204</v>
      </c>
    </row>
    <row r="43" spans="1:27" ht="14.4">
      <c r="A43" s="34">
        <v>7.6850162910474706</v>
      </c>
      <c r="B43">
        <v>5.5743999999999998</v>
      </c>
      <c r="C43"/>
      <c r="D43" s="56"/>
      <c r="E43" s="46"/>
      <c r="F43" s="43"/>
      <c r="G43" s="16"/>
      <c r="H43" s="51">
        <v>6</v>
      </c>
      <c r="I43" s="60">
        <v>5.5656999999999996</v>
      </c>
      <c r="J43" s="63">
        <v>5.5743999999999998</v>
      </c>
      <c r="K43" s="15">
        <v>5.57</v>
      </c>
      <c r="L43" s="29">
        <v>5.569</v>
      </c>
      <c r="M43" s="72">
        <v>5.5737662573897193</v>
      </c>
      <c r="O43" s="34">
        <v>7.2350162910474705</v>
      </c>
      <c r="P43">
        <v>5.5743999999999998</v>
      </c>
      <c r="Q43"/>
      <c r="R43" s="58"/>
      <c r="S43" s="46"/>
      <c r="T43" s="43"/>
      <c r="V43" s="51">
        <v>6</v>
      </c>
      <c r="W43" s="59">
        <v>5.5709</v>
      </c>
      <c r="X43" s="51">
        <v>5.57</v>
      </c>
      <c r="Y43" s="53">
        <v>5.5620000000000003</v>
      </c>
      <c r="Z43" s="73">
        <v>5.5737662573897193</v>
      </c>
    </row>
    <row r="44" spans="1:27" ht="14.4">
      <c r="A44" s="34">
        <v>9.6850162910474751</v>
      </c>
      <c r="B44">
        <v>5.5743999999999998</v>
      </c>
      <c r="C44"/>
      <c r="D44" s="56"/>
      <c r="E44" s="46"/>
      <c r="F44" s="43"/>
      <c r="G44" s="16"/>
      <c r="H44" s="51">
        <v>8</v>
      </c>
      <c r="I44" s="60">
        <v>5.5743999999999998</v>
      </c>
      <c r="J44" s="15"/>
      <c r="K44" s="15">
        <v>5.57</v>
      </c>
      <c r="L44" s="15"/>
      <c r="O44" s="34">
        <v>9.2350162910474758</v>
      </c>
      <c r="P44">
        <v>5.5743999999999998</v>
      </c>
      <c r="Q44"/>
      <c r="R44" s="59"/>
      <c r="S44" s="46"/>
      <c r="T44" s="43"/>
      <c r="V44" s="51">
        <v>8</v>
      </c>
      <c r="W44" s="59">
        <v>5.5743999999999998</v>
      </c>
      <c r="X44" s="51">
        <v>5.57</v>
      </c>
    </row>
    <row r="45" spans="1:27" ht="14.4">
      <c r="A45" s="34">
        <v>11.685016291047475</v>
      </c>
      <c r="B45">
        <v>5.5743999999999998</v>
      </c>
      <c r="C45"/>
      <c r="D45" s="56"/>
      <c r="E45" s="46"/>
      <c r="F45" s="47"/>
      <c r="G45" s="16"/>
      <c r="H45" s="51">
        <v>10</v>
      </c>
      <c r="I45" s="60">
        <v>5.5743999999999998</v>
      </c>
      <c r="J45" s="15"/>
      <c r="K45" s="15">
        <v>5.57</v>
      </c>
      <c r="L45" s="15"/>
      <c r="O45" s="34">
        <v>11.235016291047476</v>
      </c>
      <c r="P45">
        <v>5.5743999999999998</v>
      </c>
      <c r="Q45"/>
      <c r="R45" s="59"/>
      <c r="S45" s="46"/>
      <c r="V45" s="51">
        <v>10</v>
      </c>
      <c r="W45" s="59">
        <v>5.5743999999999998</v>
      </c>
      <c r="X45" s="51">
        <v>5.57</v>
      </c>
    </row>
    <row r="46" spans="1:27" ht="14.4">
      <c r="A46" s="34">
        <v>13.685016291047472</v>
      </c>
      <c r="B46">
        <v>5.5743999999999998</v>
      </c>
      <c r="C46"/>
      <c r="D46" s="56"/>
      <c r="F46" s="47"/>
      <c r="G46" s="16"/>
      <c r="H46" s="51">
        <v>12</v>
      </c>
      <c r="I46" s="60">
        <v>5.5743999999999998</v>
      </c>
      <c r="J46" s="15"/>
      <c r="K46" s="15">
        <v>5.57</v>
      </c>
      <c r="L46" s="15"/>
      <c r="O46" s="34">
        <v>13.235016291047472</v>
      </c>
      <c r="P46">
        <v>5.5743999999999998</v>
      </c>
      <c r="Q46"/>
      <c r="R46" s="59"/>
      <c r="V46" s="51">
        <v>12</v>
      </c>
      <c r="W46" s="59">
        <v>5.5743999999999998</v>
      </c>
      <c r="X46" s="51">
        <v>5.57</v>
      </c>
    </row>
    <row r="47" spans="1:27" ht="13.8">
      <c r="A47" s="15"/>
      <c r="B47" s="15"/>
      <c r="C47" s="15"/>
      <c r="D47" s="51"/>
      <c r="E47" s="53"/>
      <c r="F47" s="47"/>
      <c r="G47" s="16"/>
      <c r="H47" s="15"/>
      <c r="I47" s="15"/>
      <c r="J47" s="15"/>
      <c r="K47" s="15"/>
      <c r="L47" s="15"/>
      <c r="O47" s="15"/>
    </row>
    <row r="48" spans="1:27" ht="13.8">
      <c r="A48" s="15"/>
      <c r="B48" s="15"/>
      <c r="C48" s="15"/>
      <c r="D48" s="51"/>
      <c r="E48" s="1"/>
      <c r="F48" s="1"/>
      <c r="G48" s="16"/>
      <c r="H48" s="15"/>
      <c r="I48" s="15"/>
      <c r="J48" s="15"/>
      <c r="K48" s="15"/>
      <c r="L48" s="15"/>
      <c r="O48" s="15"/>
    </row>
    <row r="49" spans="1:27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5"/>
      <c r="O49" s="15"/>
    </row>
    <row r="50" spans="1:27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O50" s="15"/>
    </row>
    <row r="51" spans="1:27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0.20155549722073807</v>
      </c>
      <c r="C53" s="50" t="str">
        <f t="shared" si="0"/>
        <v/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-3.6599874716106706E-2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0.43167639183855144</v>
      </c>
      <c r="K53" s="50">
        <f t="shared" ref="K53:M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-0.32960105496765069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-0.22874449969371291</v>
      </c>
      <c r="M53" s="50">
        <f t="shared" si="1"/>
        <v>-0.60627535498016605</v>
      </c>
      <c r="O53" s="19" t="s">
        <v>16</v>
      </c>
      <c r="P53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0.25165449487961222</v>
      </c>
      <c r="Q53" s="50" t="str">
        <f t="shared" ref="Q53:U53" si="2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3" s="50" t="str">
        <f t="shared" si="2"/>
        <v/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/>
      <c r="W53" s="50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V$36:$V$52,MATCH($A5*$I$1,W$36:W$52)))</f>
        <v>-0.20197570227608708</v>
      </c>
      <c r="X53" s="50">
        <f t="shared" ref="X53:AA53" si="3"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>-0.43434322407078185</v>
      </c>
      <c r="Y53" s="50">
        <f>IF(OR(MIN(Y$36:Y$52)&gt;$A5*$I$1,SUM(Y$36:Y$52)=0),"",(LOG10(($A5*$I$1)/INDEX(Y$36:Y$52,MATCH($A5*$I$1,Y$36:Y$52)))/LOG10(INDEX(Y$36:Y$52,MATCH($A5*$I$1,Y$36:Y$52))/INDEX(Y$36:Y$52,1+MATCH($A5*$I$1,Y$36:Y$52))))*(INDEX($V$36:$V$52,MATCH($A5*$I$1,Y$36:Y$52))-INDEX($V$36:$V$52,1+MATCH($A5*$I$1,Y$36:Y$52)))+INDEX($V$36:$V$52,MATCH($A5*$I$1,Y$36:Y$52)))</f>
        <v>0.62327146552826929</v>
      </c>
      <c r="Z53" s="50">
        <f t="shared" si="3"/>
        <v>-0.75864859151910524</v>
      </c>
      <c r="AA53" s="50" t="str">
        <f t="shared" si="3"/>
        <v/>
      </c>
    </row>
    <row r="54" spans="1:27">
      <c r="B54" s="45"/>
      <c r="D54" s="51"/>
    </row>
    <row r="55" spans="1:27">
      <c r="C55" s="21"/>
      <c r="D55" s="51"/>
    </row>
    <row r="56" spans="1:27">
      <c r="C56" s="21"/>
      <c r="D56" s="51"/>
      <c r="E56" s="5"/>
      <c r="F56" s="5"/>
      <c r="G56" s="5"/>
      <c r="H56" s="5"/>
    </row>
    <row r="57" spans="1:27">
      <c r="C57" s="21"/>
      <c r="D57" s="51"/>
    </row>
    <row r="58" spans="1:27">
      <c r="C58" s="21"/>
      <c r="D58" s="51"/>
    </row>
    <row r="59" spans="1:27">
      <c r="C59" s="21"/>
      <c r="D59" s="51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110"/>
  <sheetViews>
    <sheetView topLeftCell="A7" zoomScale="85" zoomScaleNormal="85" workbookViewId="0">
      <selection activeCell="R49" sqref="R49"/>
    </sheetView>
  </sheetViews>
  <sheetFormatPr defaultColWidth="9" defaultRowHeight="13.2"/>
  <cols>
    <col min="1" max="2" width="7.33203125" style="51" customWidth="1"/>
    <col min="3" max="4" width="7.33203125" style="4" customWidth="1"/>
    <col min="5" max="13" width="7.33203125" style="51" customWidth="1"/>
    <col min="14" max="14" width="7.33203125" style="76" customWidth="1"/>
    <col min="15" max="17" width="7.33203125" style="51" customWidth="1"/>
    <col min="18" max="16384" width="9" style="51"/>
  </cols>
  <sheetData>
    <row r="1" spans="1:21">
      <c r="A1" s="48"/>
      <c r="B1" s="53"/>
      <c r="C1" s="23"/>
      <c r="D1" s="23"/>
      <c r="E1" s="53"/>
      <c r="F1" s="53"/>
      <c r="G1" s="53"/>
      <c r="H1" s="53" t="s">
        <v>15</v>
      </c>
      <c r="I1" s="53">
        <v>5.57</v>
      </c>
      <c r="J1" s="6"/>
      <c r="K1" s="5" t="s">
        <v>0</v>
      </c>
    </row>
    <row r="2" spans="1:21">
      <c r="A2" s="53"/>
      <c r="B2" s="53"/>
      <c r="C2" s="23"/>
      <c r="D2" s="23"/>
      <c r="E2" s="53"/>
      <c r="F2" s="53"/>
      <c r="G2" s="53"/>
      <c r="H2" s="53"/>
      <c r="I2" s="53"/>
    </row>
    <row r="3" spans="1:21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Q3" s="7" t="s">
        <v>1</v>
      </c>
      <c r="R3" s="7" t="s">
        <v>2</v>
      </c>
      <c r="S3" s="8" t="s">
        <v>3</v>
      </c>
      <c r="T3" s="7" t="s">
        <v>4</v>
      </c>
      <c r="U3" s="4"/>
    </row>
    <row r="4" spans="1:21">
      <c r="A4" s="9"/>
      <c r="B4" s="10"/>
      <c r="C4" s="10"/>
      <c r="D4" s="10"/>
      <c r="Q4" s="9"/>
      <c r="R4" s="10"/>
      <c r="S4" s="10"/>
      <c r="T4" s="10"/>
    </row>
    <row r="5" spans="1:21">
      <c r="A5" s="9">
        <v>0.85</v>
      </c>
      <c r="B5" s="49">
        <f>AVERAGE(B53:N53)</f>
        <v>0.10375672533881534</v>
      </c>
      <c r="C5" s="10">
        <f>STDEV(B53:N53)</f>
        <v>0.45071905614927693</v>
      </c>
      <c r="D5" s="10">
        <f>ABS(MIN(B53:N53)-MAX(B53:M53))</f>
        <v>1.5043775548141762</v>
      </c>
      <c r="I5" s="49">
        <f>B5-R5</f>
        <v>2.5377305343114638</v>
      </c>
      <c r="Q5" s="9">
        <v>0.85</v>
      </c>
      <c r="R5" s="49">
        <f>AVERAGE(Q53:AC53)</f>
        <v>-2.4339738089726484</v>
      </c>
      <c r="S5" s="10">
        <f>STDEV(Q53:AC53)</f>
        <v>0.98492004458943017</v>
      </c>
      <c r="T5" s="10">
        <f>ABS(MIN(Q53:AC53)-MAX(Q53:AB53))</f>
        <v>2.8919317453081659</v>
      </c>
    </row>
    <row r="6" spans="1:21">
      <c r="A6" s="11"/>
      <c r="C6" s="10"/>
      <c r="D6" s="10"/>
      <c r="E6" s="2"/>
      <c r="F6" s="2"/>
      <c r="G6" s="2"/>
    </row>
    <row r="7" spans="1:21">
      <c r="A7" s="11"/>
      <c r="C7" s="10"/>
      <c r="D7" s="10"/>
      <c r="E7" s="2"/>
      <c r="F7" s="2"/>
      <c r="G7" s="2"/>
    </row>
    <row r="8" spans="1:21">
      <c r="A8" s="11"/>
      <c r="C8" s="10"/>
      <c r="D8" s="10"/>
      <c r="E8" s="2"/>
      <c r="F8" s="2"/>
      <c r="G8" s="2"/>
    </row>
    <row r="9" spans="1:21">
      <c r="A9" s="11"/>
      <c r="C9" s="10"/>
      <c r="D9" s="10"/>
      <c r="E9" s="2"/>
      <c r="F9" s="2"/>
      <c r="G9" s="2"/>
    </row>
    <row r="10" spans="1:21">
      <c r="A10" s="11"/>
      <c r="C10" s="10"/>
      <c r="D10" s="10"/>
      <c r="E10" s="2"/>
      <c r="F10" s="2"/>
      <c r="G10" s="2"/>
    </row>
    <row r="11" spans="1:21">
      <c r="A11" s="11"/>
      <c r="C11" s="10"/>
      <c r="D11" s="10"/>
      <c r="E11" s="2"/>
      <c r="F11" s="2"/>
      <c r="G11" s="2"/>
    </row>
    <row r="12" spans="1:21">
      <c r="A12" s="11"/>
      <c r="C12" s="10"/>
      <c r="D12" s="10"/>
      <c r="E12" s="2"/>
      <c r="F12" s="2"/>
      <c r="G12" s="2"/>
    </row>
    <row r="13" spans="1:21">
      <c r="A13" s="11"/>
      <c r="C13" s="10"/>
      <c r="D13" s="10"/>
      <c r="E13" s="2"/>
      <c r="F13" s="2"/>
      <c r="G13" s="2"/>
    </row>
    <row r="14" spans="1:21">
      <c r="A14" s="11"/>
      <c r="C14" s="10"/>
      <c r="D14" s="10"/>
      <c r="E14" s="2"/>
      <c r="F14" s="2"/>
      <c r="G14" s="2"/>
    </row>
    <row r="15" spans="1:21">
      <c r="A15" s="11"/>
      <c r="C15" s="10"/>
      <c r="D15" s="10"/>
      <c r="E15" s="2"/>
      <c r="F15" s="2"/>
      <c r="G15" s="2"/>
    </row>
    <row r="16" spans="1:21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9">
      <c r="A33" s="11"/>
      <c r="C33" s="10"/>
      <c r="D33" s="10"/>
      <c r="E33" s="2"/>
      <c r="F33" s="2"/>
      <c r="G33" s="2"/>
    </row>
    <row r="34" spans="1:29">
      <c r="A34" s="11"/>
      <c r="B34" s="27" t="s">
        <v>11</v>
      </c>
      <c r="C34" s="28"/>
      <c r="D34" s="10"/>
      <c r="E34" s="2"/>
      <c r="F34" s="2"/>
      <c r="G34" s="2"/>
      <c r="P34" s="27" t="s">
        <v>12</v>
      </c>
      <c r="Q34" s="28"/>
    </row>
    <row r="35" spans="1:29" s="14" customFormat="1" ht="68.25" customHeight="1">
      <c r="A35" s="12" t="s">
        <v>28</v>
      </c>
      <c r="B35" s="52" t="s">
        <v>22</v>
      </c>
      <c r="C35" s="52" t="s">
        <v>21</v>
      </c>
      <c r="D35" s="52" t="s">
        <v>54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44</v>
      </c>
      <c r="K35" s="52" t="s">
        <v>47</v>
      </c>
      <c r="L35" s="52" t="s">
        <v>48</v>
      </c>
      <c r="M35" s="52" t="s">
        <v>49</v>
      </c>
      <c r="N35" s="52" t="s">
        <v>51</v>
      </c>
      <c r="O35" s="52"/>
      <c r="P35" s="12" t="s">
        <v>28</v>
      </c>
      <c r="Q35" s="52" t="s">
        <v>22</v>
      </c>
      <c r="R35" s="52" t="s">
        <v>21</v>
      </c>
      <c r="S35" s="52" t="s">
        <v>54</v>
      </c>
      <c r="T35" s="52" t="s">
        <v>6</v>
      </c>
      <c r="U35" s="52" t="s">
        <v>6</v>
      </c>
      <c r="V35" s="52" t="s">
        <v>7</v>
      </c>
      <c r="W35" s="52" t="s">
        <v>42</v>
      </c>
      <c r="X35" s="52" t="s">
        <v>41</v>
      </c>
      <c r="Y35" s="52" t="s">
        <v>44</v>
      </c>
      <c r="Z35" s="52" t="s">
        <v>47</v>
      </c>
      <c r="AA35" s="52" t="s">
        <v>48</v>
      </c>
      <c r="AB35" s="52" t="s">
        <v>49</v>
      </c>
      <c r="AC35" s="14" t="s">
        <v>51</v>
      </c>
    </row>
    <row r="36" spans="1:29" ht="14.4">
      <c r="A36" s="34">
        <v>-14.422453317485314</v>
      </c>
      <c r="B36">
        <v>8.3599999999999994E-2</v>
      </c>
      <c r="C36">
        <v>5.57E-2</v>
      </c>
      <c r="D36" s="94"/>
      <c r="E36" s="46"/>
      <c r="F36" s="1"/>
      <c r="G36" s="16"/>
      <c r="H36" s="51">
        <v>-14</v>
      </c>
      <c r="I36" s="29"/>
      <c r="J36" s="15"/>
      <c r="K36" s="15"/>
      <c r="L36" s="15"/>
      <c r="P36" s="34">
        <v>-14.422453317485314</v>
      </c>
      <c r="Q36">
        <v>0.32750000000000001</v>
      </c>
      <c r="R36">
        <v>0.25779999999999997</v>
      </c>
      <c r="S36"/>
      <c r="T36" s="46"/>
      <c r="W36" s="51">
        <v>-14</v>
      </c>
    </row>
    <row r="37" spans="1:29" ht="14.4">
      <c r="A37" s="34">
        <v>-12.422453317485312</v>
      </c>
      <c r="B37">
        <v>0.28010000000000002</v>
      </c>
      <c r="C37">
        <v>0.2369</v>
      </c>
      <c r="D37" s="94">
        <v>0.166187</v>
      </c>
      <c r="E37" s="46"/>
      <c r="F37" s="47"/>
      <c r="G37" s="16"/>
      <c r="H37" s="51">
        <v>-12</v>
      </c>
      <c r="I37" s="59">
        <v>0.11915000000000001</v>
      </c>
      <c r="J37" s="63">
        <v>0.23409149999999998</v>
      </c>
      <c r="K37" s="15">
        <v>0.65869999999999995</v>
      </c>
      <c r="L37" s="46">
        <v>0.32950000000000002</v>
      </c>
      <c r="M37" s="51">
        <v>0.89149999999999996</v>
      </c>
      <c r="N37" s="77">
        <v>0.45259745531956996</v>
      </c>
      <c r="P37" s="34">
        <v>-12.422453317485312</v>
      </c>
      <c r="Q37">
        <v>0.871</v>
      </c>
      <c r="R37">
        <v>0.71209999999999996</v>
      </c>
      <c r="S37" s="94">
        <v>1.1319509999999999</v>
      </c>
      <c r="T37" s="46"/>
      <c r="W37" s="51">
        <v>-12</v>
      </c>
      <c r="X37" s="57">
        <v>0.28638000000000002</v>
      </c>
      <c r="Y37" s="64">
        <v>1.4354</v>
      </c>
      <c r="Z37" s="51">
        <v>2.1838000000000002</v>
      </c>
      <c r="AA37" s="46">
        <v>1.0980000000000001</v>
      </c>
      <c r="AB37" s="51">
        <v>1.6635</v>
      </c>
      <c r="AC37" s="78">
        <v>1.6637786029011299</v>
      </c>
    </row>
    <row r="38" spans="1:29" ht="14.4">
      <c r="A38" s="34">
        <v>-10.422453317485312</v>
      </c>
      <c r="B38">
        <v>0.7944</v>
      </c>
      <c r="C38">
        <v>0.72330000000000005</v>
      </c>
      <c r="D38" s="94">
        <v>0.90305299999999999</v>
      </c>
      <c r="E38" s="46"/>
      <c r="F38" s="43"/>
      <c r="G38" s="16"/>
      <c r="H38" s="51">
        <v>-10</v>
      </c>
      <c r="I38" s="59">
        <v>0.48637000000000002</v>
      </c>
      <c r="J38" s="63">
        <v>0.82495600000000002</v>
      </c>
      <c r="K38" s="15">
        <v>1.0578000000000001</v>
      </c>
      <c r="L38" s="46">
        <v>0.94820000000000004</v>
      </c>
      <c r="M38" s="51">
        <v>1.6257999999999999</v>
      </c>
      <c r="N38" s="77">
        <v>1.05077122629833</v>
      </c>
      <c r="P38" s="34">
        <v>-10.422453317485312</v>
      </c>
      <c r="Q38">
        <v>1.6403000000000001</v>
      </c>
      <c r="R38">
        <v>1.5008999999999999</v>
      </c>
      <c r="S38" s="94">
        <v>2.1071230000000001</v>
      </c>
      <c r="T38" s="46"/>
      <c r="U38" s="43"/>
      <c r="W38" s="51">
        <v>-10</v>
      </c>
      <c r="X38" s="57">
        <v>0.98458000000000001</v>
      </c>
      <c r="Y38" s="63">
        <v>2.0903999999999998</v>
      </c>
      <c r="Z38" s="51">
        <v>2.7755000000000001</v>
      </c>
      <c r="AA38" s="46">
        <v>1.9910000000000001</v>
      </c>
      <c r="AB38" s="51">
        <v>2.4159999999999999</v>
      </c>
      <c r="AC38" s="78">
        <v>2.3971796623595201</v>
      </c>
    </row>
    <row r="39" spans="1:29" ht="14.4">
      <c r="A39" s="34">
        <v>-8.4224533174853118</v>
      </c>
      <c r="B39">
        <v>1.5357000000000001</v>
      </c>
      <c r="C39">
        <v>1.4549000000000001</v>
      </c>
      <c r="D39" s="94">
        <v>1.7151730000000001</v>
      </c>
      <c r="E39" s="46"/>
      <c r="F39" s="43"/>
      <c r="G39" s="16"/>
      <c r="H39" s="51">
        <v>-8</v>
      </c>
      <c r="I39" s="59">
        <v>1.2110000000000001</v>
      </c>
      <c r="J39" s="63">
        <v>1.4791650000000001</v>
      </c>
      <c r="K39" s="15">
        <v>1.7886</v>
      </c>
      <c r="L39" s="46">
        <v>1.6240000000000001</v>
      </c>
      <c r="M39" s="51">
        <v>2.3443000000000001</v>
      </c>
      <c r="N39" s="77">
        <v>1.75795475023516</v>
      </c>
      <c r="P39" s="34">
        <v>-8.4224533174853118</v>
      </c>
      <c r="Q39">
        <v>2.4081000000000001</v>
      </c>
      <c r="R39">
        <v>2.3273000000000001</v>
      </c>
      <c r="S39" s="94">
        <v>2.8126329999999999</v>
      </c>
      <c r="T39" s="46"/>
      <c r="U39" s="43"/>
      <c r="W39" s="51">
        <v>-8</v>
      </c>
      <c r="X39" s="58">
        <v>2.2096</v>
      </c>
      <c r="Y39" s="63">
        <v>2.7383999999999999</v>
      </c>
      <c r="Z39" s="51">
        <v>3.4651000000000001</v>
      </c>
      <c r="AA39" s="46">
        <v>2.8860000000000001</v>
      </c>
      <c r="AB39" s="51">
        <v>3.08</v>
      </c>
      <c r="AC39" s="78">
        <v>3.01225684439824</v>
      </c>
    </row>
    <row r="40" spans="1:29" ht="14.4">
      <c r="A40" s="34">
        <v>-6.42245331748531</v>
      </c>
      <c r="B40">
        <v>2.3300999999999998</v>
      </c>
      <c r="C40">
        <v>2.2869000000000002</v>
      </c>
      <c r="D40" s="94">
        <v>2.4300899999999999</v>
      </c>
      <c r="E40" s="46"/>
      <c r="F40" s="43"/>
      <c r="G40" s="16"/>
      <c r="H40" s="51">
        <v>-6</v>
      </c>
      <c r="I40" s="59">
        <v>2.2275</v>
      </c>
      <c r="J40" s="63">
        <v>2.3033999999999999</v>
      </c>
      <c r="K40" s="15">
        <v>2.5228999999999999</v>
      </c>
      <c r="L40" s="46">
        <v>2.48</v>
      </c>
      <c r="M40" s="51">
        <v>3.0375999999999999</v>
      </c>
      <c r="N40" s="77">
        <v>2.49135580969355</v>
      </c>
      <c r="P40" s="34">
        <v>-6.42245331748531</v>
      </c>
      <c r="Q40">
        <v>3.1579000000000002</v>
      </c>
      <c r="R40">
        <v>3.1133000000000002</v>
      </c>
      <c r="S40" s="94">
        <v>3.3613629999999999</v>
      </c>
      <c r="T40" s="46"/>
      <c r="U40" s="43"/>
      <c r="W40" s="51">
        <v>-6</v>
      </c>
      <c r="X40" s="58">
        <v>3.6821999999999999</v>
      </c>
      <c r="Y40" s="63">
        <v>3.3515999999999999</v>
      </c>
      <c r="Z40" s="51">
        <v>4.2186000000000003</v>
      </c>
      <c r="AA40" s="46">
        <v>3.6920000000000002</v>
      </c>
      <c r="AB40" s="51">
        <v>3.7578</v>
      </c>
      <c r="AC40" s="78">
        <v>3.5673096687954899</v>
      </c>
    </row>
    <row r="41" spans="1:29" ht="14.4">
      <c r="A41" s="34">
        <v>-4.4224533174853136</v>
      </c>
      <c r="B41">
        <v>3.13</v>
      </c>
      <c r="C41">
        <v>3.1147</v>
      </c>
      <c r="D41" s="94">
        <v>3.010176</v>
      </c>
      <c r="E41" s="46"/>
      <c r="F41" s="43"/>
      <c r="G41" s="16"/>
      <c r="H41" s="51">
        <v>-4</v>
      </c>
      <c r="I41" s="59">
        <v>3.1585000000000001</v>
      </c>
      <c r="J41" s="63">
        <v>3.1271499999999999</v>
      </c>
      <c r="K41" s="15">
        <v>3.2881</v>
      </c>
      <c r="L41" s="46">
        <v>3.3439999999999999</v>
      </c>
      <c r="M41" s="51">
        <v>3.7743000000000002</v>
      </c>
      <c r="N41" s="77">
        <v>3.2516643398187997</v>
      </c>
      <c r="P41" s="34">
        <v>-4.4224533174853136</v>
      </c>
      <c r="Q41">
        <v>3.8603000000000001</v>
      </c>
      <c r="R41">
        <v>3.8408000000000002</v>
      </c>
      <c r="S41" s="94">
        <v>4.0261110000000002</v>
      </c>
      <c r="T41" s="46"/>
      <c r="U41" s="43"/>
      <c r="W41" s="51">
        <v>-4</v>
      </c>
      <c r="X41" s="58">
        <v>4.6231</v>
      </c>
      <c r="Y41" s="63">
        <v>4.1599000000000004</v>
      </c>
      <c r="Z41" s="51">
        <v>4.8943000000000003</v>
      </c>
      <c r="AA41" s="46">
        <v>4.3789999999999996</v>
      </c>
      <c r="AB41" s="51">
        <v>4.3017000000000003</v>
      </c>
      <c r="AC41" s="78">
        <v>4.1741076290905506</v>
      </c>
    </row>
    <row r="42" spans="1:29" ht="14.4">
      <c r="A42" s="34">
        <v>-2.4224533174853127</v>
      </c>
      <c r="B42">
        <v>3.8769999999999998</v>
      </c>
      <c r="C42">
        <v>3.8672</v>
      </c>
      <c r="D42" s="94">
        <v>3.700008</v>
      </c>
      <c r="E42" s="46"/>
      <c r="F42" s="43"/>
      <c r="G42" s="16"/>
      <c r="H42" s="51">
        <v>-2</v>
      </c>
      <c r="I42" s="59">
        <v>3.9980000000000002</v>
      </c>
      <c r="J42" s="63">
        <v>3.9478399999999998</v>
      </c>
      <c r="K42" s="15">
        <v>4.0972999999999997</v>
      </c>
      <c r="L42" s="46">
        <v>4.1319999999999997</v>
      </c>
      <c r="M42" s="51">
        <v>4.4705000000000004</v>
      </c>
      <c r="N42" s="77">
        <v>3.9898949452943202</v>
      </c>
      <c r="P42" s="34">
        <v>-2.4224533174853127</v>
      </c>
      <c r="Q42">
        <v>4.5083000000000002</v>
      </c>
      <c r="R42">
        <v>4.5068999999999999</v>
      </c>
      <c r="S42" s="94">
        <v>4.7786549999999997</v>
      </c>
      <c r="T42" s="46"/>
      <c r="U42" s="43"/>
      <c r="W42" s="51">
        <v>-2</v>
      </c>
      <c r="X42" s="58">
        <v>5.1569000000000003</v>
      </c>
      <c r="Y42" s="63">
        <v>4.7172999999999998</v>
      </c>
      <c r="Z42" s="51">
        <v>5.3155999999999999</v>
      </c>
      <c r="AA42" s="46">
        <v>4.8730000000000002</v>
      </c>
      <c r="AB42" s="51">
        <v>4.7367999999999997</v>
      </c>
      <c r="AC42" s="78">
        <v>4.6912140204960595</v>
      </c>
    </row>
    <row r="43" spans="1:29" ht="14.4">
      <c r="A43" s="34">
        <v>-0.42245331748531278</v>
      </c>
      <c r="B43">
        <v>4.5458999999999996</v>
      </c>
      <c r="C43">
        <v>4.5458999999999996</v>
      </c>
      <c r="D43" s="94">
        <v>4.4556870000000002</v>
      </c>
      <c r="E43" s="46"/>
      <c r="F43" s="43"/>
      <c r="G43" s="16"/>
      <c r="H43" s="51">
        <v>0</v>
      </c>
      <c r="I43" s="59">
        <v>4.7087000000000003</v>
      </c>
      <c r="J43" s="63">
        <v>4.5858850000000002</v>
      </c>
      <c r="K43" s="15">
        <v>4.8151000000000002</v>
      </c>
      <c r="L43" s="46">
        <v>4.742</v>
      </c>
      <c r="M43" s="51">
        <v>4.9687000000000001</v>
      </c>
      <c r="N43" s="77">
        <v>4.6349843061537701</v>
      </c>
      <c r="P43" s="34">
        <v>-0.42245331748531278</v>
      </c>
      <c r="Q43">
        <v>5.0518000000000001</v>
      </c>
      <c r="R43">
        <v>5.0490000000000004</v>
      </c>
      <c r="S43" s="94">
        <v>5.365011</v>
      </c>
      <c r="T43" s="46"/>
      <c r="U43" s="43"/>
      <c r="W43" s="51">
        <v>0</v>
      </c>
      <c r="X43" s="58">
        <v>5.3121</v>
      </c>
      <c r="Y43" s="63">
        <v>5.2329999999999997</v>
      </c>
      <c r="Z43" s="51">
        <v>5.4973999999999998</v>
      </c>
      <c r="AA43" s="46">
        <v>5.2069999999999999</v>
      </c>
      <c r="AB43" s="51">
        <v>5.1345999999999998</v>
      </c>
      <c r="AC43" s="78">
        <v>5.07654279914847</v>
      </c>
    </row>
    <row r="44" spans="1:29" ht="15" thickBot="1">
      <c r="A44" s="34">
        <v>1.5775466825146904</v>
      </c>
      <c r="B44">
        <v>5.0490000000000004</v>
      </c>
      <c r="C44">
        <v>5.0461999999999998</v>
      </c>
      <c r="D44" s="95">
        <v>5.3054350000000001</v>
      </c>
      <c r="E44" s="46"/>
      <c r="F44" s="43"/>
      <c r="G44" s="16"/>
      <c r="H44" s="51">
        <v>2</v>
      </c>
      <c r="I44" s="59">
        <v>5.1839000000000004</v>
      </c>
      <c r="J44" s="63">
        <v>5.1090499999999999</v>
      </c>
      <c r="K44" s="15">
        <v>5.2820999999999998</v>
      </c>
      <c r="L44" s="46">
        <v>5.218</v>
      </c>
      <c r="M44" s="51">
        <v>5.2946999999999997</v>
      </c>
      <c r="N44" s="77">
        <v>5.1620947571661997</v>
      </c>
      <c r="P44" s="34">
        <v>1.5775466825146904</v>
      </c>
      <c r="Q44">
        <v>5.3681000000000001</v>
      </c>
      <c r="R44">
        <v>5.3667999999999996</v>
      </c>
      <c r="S44" s="94"/>
      <c r="T44" s="46"/>
      <c r="U44" s="43"/>
      <c r="W44" s="51">
        <v>2</v>
      </c>
      <c r="X44" s="58">
        <v>5.4932999999999996</v>
      </c>
      <c r="Y44" s="63">
        <v>5.4280999999999997</v>
      </c>
      <c r="Z44" s="51">
        <v>5.5621999999999998</v>
      </c>
      <c r="AA44" s="46">
        <v>5.4009999999999998</v>
      </c>
      <c r="AB44" s="51">
        <v>5.3672000000000004</v>
      </c>
      <c r="AC44" s="78">
        <v>5.3197449378682107</v>
      </c>
    </row>
    <row r="45" spans="1:29" ht="14.4">
      <c r="A45" s="34">
        <v>3.57754668251469</v>
      </c>
      <c r="B45">
        <v>5.4071999999999996</v>
      </c>
      <c r="C45">
        <v>5.4058000000000002</v>
      </c>
      <c r="D45" s="94"/>
      <c r="E45" s="46"/>
      <c r="F45" s="47"/>
      <c r="G45" s="16"/>
      <c r="H45" s="51">
        <v>4</v>
      </c>
      <c r="I45" s="59">
        <v>5.4417</v>
      </c>
      <c r="J45" s="63">
        <v>5.32789</v>
      </c>
      <c r="K45" s="15">
        <v>5.4894999999999996</v>
      </c>
      <c r="L45" s="46">
        <v>5.4770000000000003</v>
      </c>
      <c r="M45" s="51">
        <v>5.4821999999999997</v>
      </c>
      <c r="N45" s="77">
        <v>5.3887384523986306</v>
      </c>
      <c r="P45" s="34">
        <v>3.57754668251469</v>
      </c>
      <c r="Q45">
        <v>5.5255999999999998</v>
      </c>
      <c r="R45">
        <v>5.5270000000000001</v>
      </c>
      <c r="S45" s="94"/>
      <c r="T45" s="46"/>
      <c r="W45" s="51">
        <v>4</v>
      </c>
      <c r="X45" s="59">
        <v>5.5518000000000001</v>
      </c>
      <c r="Y45" s="63">
        <v>5.5465</v>
      </c>
      <c r="Z45" s="51">
        <v>5.57</v>
      </c>
      <c r="AA45" s="46">
        <v>5.5119999999999996</v>
      </c>
      <c r="AB45" s="51">
        <v>5.4885999999999999</v>
      </c>
      <c r="AC45" s="78">
        <v>5.4425533937323598</v>
      </c>
    </row>
    <row r="46" spans="1:29" ht="14.4">
      <c r="A46" s="34">
        <v>5.5775466825146882</v>
      </c>
      <c r="B46">
        <v>5.5423</v>
      </c>
      <c r="C46">
        <v>5.5423</v>
      </c>
      <c r="D46" s="94"/>
      <c r="F46" s="47"/>
      <c r="G46" s="16"/>
      <c r="H46" s="51">
        <v>6</v>
      </c>
      <c r="I46" s="59">
        <v>5.5347999999999997</v>
      </c>
      <c r="J46" s="63">
        <v>5.5125999999999999</v>
      </c>
      <c r="K46" s="15"/>
      <c r="L46" s="15"/>
      <c r="N46" s="77">
        <v>5.51189187583544</v>
      </c>
      <c r="P46" s="34">
        <v>5.5775466825146882</v>
      </c>
      <c r="Q46">
        <v>5.5716000000000001</v>
      </c>
      <c r="R46">
        <v>5.5716000000000001</v>
      </c>
      <c r="S46" s="94"/>
      <c r="W46" s="51">
        <v>6</v>
      </c>
      <c r="X46" s="59">
        <v>5.5685000000000002</v>
      </c>
      <c r="Y46" s="63"/>
      <c r="AC46" s="78">
        <v>5.5091321352542204</v>
      </c>
    </row>
    <row r="47" spans="1:29" ht="13.8">
      <c r="A47" s="15"/>
      <c r="B47" s="15"/>
      <c r="C47" s="15"/>
      <c r="D47" s="51"/>
      <c r="E47" s="53"/>
      <c r="F47" s="47"/>
      <c r="G47" s="16"/>
      <c r="H47" s="15"/>
      <c r="I47" s="15"/>
      <c r="J47" s="63"/>
      <c r="K47" s="15"/>
      <c r="L47" s="15"/>
      <c r="P47" s="15"/>
      <c r="Y47" s="63"/>
    </row>
    <row r="48" spans="1:29" ht="13.8">
      <c r="A48" s="15"/>
      <c r="B48" s="15"/>
      <c r="C48" s="15"/>
      <c r="D48" s="51"/>
      <c r="E48" s="1"/>
      <c r="F48" s="1"/>
      <c r="G48" s="16"/>
      <c r="H48" s="15"/>
      <c r="I48" s="15"/>
      <c r="J48" s="15"/>
      <c r="K48" s="15"/>
      <c r="L48" s="15"/>
      <c r="P48" s="15"/>
      <c r="Y48" s="63"/>
    </row>
    <row r="49" spans="1:29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5"/>
      <c r="P49" s="15"/>
    </row>
    <row r="50" spans="1:29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P50" s="15"/>
    </row>
    <row r="51" spans="1:29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</row>
    <row r="52" spans="1:29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</row>
    <row r="53" spans="1:29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0.35210200148702542</v>
      </c>
      <c r="C53" s="50">
        <f t="shared" si="0"/>
        <v>0.35621714008277128</v>
      </c>
      <c r="D53" s="50">
        <f t="shared" si="0"/>
        <v>0.27298855765149721</v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0.11366617341612589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0.59044538846579364</v>
      </c>
      <c r="K53" s="50">
        <f t="shared" ref="K53:N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-0.20914125165611774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-2.2990452739598544E-2</v>
      </c>
      <c r="M53" s="50">
        <f t="shared" si="1"/>
        <v>-0.91393216634838259</v>
      </c>
      <c r="N53" s="50">
        <f t="shared" si="1"/>
        <v>0.39445513769022339</v>
      </c>
      <c r="P53" s="19" t="s">
        <v>16</v>
      </c>
      <c r="Q53" s="50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-1.5622519778977124</v>
      </c>
      <c r="R53" s="50">
        <f t="shared" ref="R53:V53" si="2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-1.5549363680493002</v>
      </c>
      <c r="S53" s="50">
        <f t="shared" si="2"/>
        <v>-2.5307994622087806</v>
      </c>
      <c r="T53" s="50" t="str">
        <f t="shared" si="2"/>
        <v/>
      </c>
      <c r="U53" s="50" t="str">
        <f t="shared" si="2"/>
        <v/>
      </c>
      <c r="V53" s="50" t="str">
        <f t="shared" si="2"/>
        <v/>
      </c>
      <c r="W53" s="50"/>
      <c r="X53" s="50">
        <f>IF(OR(MIN(X$36:X$52)&gt;$A5*$I$1,SUM(X$36:X$52)=0),"",(LOG10(($A5*$I$1)/INDEX(X$36:X$52,MATCH($A5*$I$1,X$36:X$52)))/LOG10(INDEX(X$36:X$52,MATCH($A5*$I$1,X$36:X$52))/INDEX(X$36:X$52,1+MATCH($A5*$I$1,X$36:X$52))))*(INDEX($W$36:$W$52,MATCH($A5*$I$1,X$36:X$52))-INDEX($W$36:$W$52,1+MATCH($A5*$I$1,X$36:X$52)))+INDEX($W$36:$W$52,MATCH($A5*$I$1,X$36:X$52)))</f>
        <v>-3.5641874907936559</v>
      </c>
      <c r="Y53" s="50">
        <f t="shared" ref="Y53:AC53" si="3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>-1.9298392640199411</v>
      </c>
      <c r="Z53" s="50">
        <f t="shared" si="3"/>
        <v>-4.4468681133574659</v>
      </c>
      <c r="AA53" s="50">
        <f>IF(OR(MIN(AA$36:AA$52)&gt;$A5*$I$1,SUM(AA$36:AA$52)=0),"",(LOG10(($A5*$I$1)/INDEX(AA$36:AA$52,MATCH($A5*$I$1,AA$36:AA$52)))/LOG10(INDEX(AA$36:AA$52,MATCH($A5*$I$1,AA$36:AA$52))/INDEX(AA$36:AA$52,1+MATCH($A5*$I$1,AA$36:AA$52))))*(INDEX($W$36:$W$52,MATCH($A5*$I$1,AA$36:AA$52))-INDEX($W$36:$W$52,1+MATCH($A5*$I$1,AA$36:AA$52)))+INDEX($W$36:$W$52,MATCH($A5*$I$1,AA$36:AA$52)))</f>
        <v>-2.5395043078667197</v>
      </c>
      <c r="AB53" s="50">
        <f t="shared" si="3"/>
        <v>-2.0100813739175849</v>
      </c>
      <c r="AC53" s="50">
        <f t="shared" si="3"/>
        <v>-1.7672959226426725</v>
      </c>
    </row>
    <row r="54" spans="1:29">
      <c r="B54" s="45"/>
      <c r="D54" s="51"/>
    </row>
    <row r="55" spans="1:29">
      <c r="C55" s="21"/>
      <c r="D55" s="51"/>
    </row>
    <row r="56" spans="1:29">
      <c r="C56" s="21"/>
      <c r="D56" s="51"/>
      <c r="E56" s="5"/>
      <c r="F56" s="5"/>
      <c r="G56" s="5"/>
      <c r="H56" s="5"/>
    </row>
    <row r="57" spans="1:29">
      <c r="C57" s="21"/>
      <c r="D57" s="51"/>
    </row>
    <row r="58" spans="1:29">
      <c r="C58" s="21"/>
      <c r="D58" s="51"/>
    </row>
    <row r="59" spans="1:29">
      <c r="C59" s="21"/>
      <c r="D59" s="51"/>
    </row>
    <row r="60" spans="1:29">
      <c r="C60" s="21"/>
      <c r="D60" s="51"/>
    </row>
    <row r="61" spans="1:29">
      <c r="C61" s="21"/>
      <c r="D61" s="51"/>
    </row>
    <row r="62" spans="1:29">
      <c r="C62" s="21"/>
      <c r="D62" s="51"/>
    </row>
    <row r="63" spans="1:29">
      <c r="C63" s="21"/>
      <c r="D63" s="51"/>
    </row>
    <row r="64" spans="1:29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C110"/>
  <sheetViews>
    <sheetView zoomScale="70" zoomScaleNormal="70" workbookViewId="0">
      <selection activeCell="D45" sqref="D45"/>
    </sheetView>
  </sheetViews>
  <sheetFormatPr defaultColWidth="9" defaultRowHeight="13.2"/>
  <cols>
    <col min="1" max="2" width="7.33203125" style="51" customWidth="1"/>
    <col min="3" max="4" width="7.33203125" style="4" customWidth="1"/>
    <col min="5" max="13" width="7.33203125" style="51" customWidth="1"/>
    <col min="14" max="14" width="7.33203125" style="79" customWidth="1"/>
    <col min="15" max="17" width="7.33203125" style="51" customWidth="1"/>
    <col min="18" max="16384" width="9" style="51"/>
  </cols>
  <sheetData>
    <row r="1" spans="1:21">
      <c r="A1" s="48"/>
      <c r="B1" s="53"/>
      <c r="C1" s="23"/>
      <c r="D1" s="23"/>
      <c r="E1" s="53"/>
      <c r="F1" s="53"/>
      <c r="G1" s="53"/>
      <c r="H1" s="53" t="s">
        <v>15</v>
      </c>
      <c r="I1" s="53">
        <v>6.4</v>
      </c>
      <c r="J1" s="6"/>
      <c r="K1" s="5" t="s">
        <v>0</v>
      </c>
    </row>
    <row r="2" spans="1:21">
      <c r="A2" s="53"/>
      <c r="B2" s="53"/>
      <c r="C2" s="23"/>
      <c r="D2" s="23"/>
      <c r="E2" s="53"/>
      <c r="F2" s="53"/>
      <c r="G2" s="53"/>
      <c r="H2" s="53"/>
      <c r="I2" s="53"/>
    </row>
    <row r="3" spans="1:21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Q3" s="7" t="s">
        <v>1</v>
      </c>
      <c r="R3" s="7" t="s">
        <v>2</v>
      </c>
      <c r="S3" s="8" t="s">
        <v>3</v>
      </c>
      <c r="T3" s="7" t="s">
        <v>4</v>
      </c>
      <c r="U3" s="4"/>
    </row>
    <row r="4" spans="1:21">
      <c r="A4" s="9"/>
      <c r="B4" s="10"/>
      <c r="C4" s="10"/>
      <c r="D4" s="10"/>
      <c r="Q4" s="9"/>
      <c r="R4" s="10"/>
      <c r="S4" s="10"/>
      <c r="T4" s="10"/>
    </row>
    <row r="5" spans="1:21">
      <c r="A5" s="9">
        <v>0.85</v>
      </c>
      <c r="B5" s="49">
        <f>AVERAGE(B53:N53)</f>
        <v>1.3195244790838061</v>
      </c>
      <c r="C5" s="10">
        <f>STDEV(B53:N53)</f>
        <v>0.51579198783662872</v>
      </c>
      <c r="D5" s="10">
        <f>ABS(MIN(B53:N53)-MAX(B53:M53))</f>
        <v>1.5015990701415514</v>
      </c>
      <c r="I5" s="49">
        <f>B5-R5</f>
        <v>2.0188239876270431</v>
      </c>
      <c r="Q5" s="9">
        <v>0.85</v>
      </c>
      <c r="R5" s="49">
        <f>AVERAGE(Q53:AC53)</f>
        <v>-0.69929950854323686</v>
      </c>
      <c r="S5" s="10">
        <f>STDEV(Q53:AC53)</f>
        <v>0.96541708527960657</v>
      </c>
      <c r="T5" s="10">
        <f>ABS(MIN(Q53:AC53)-MAX(Q53:AB53))</f>
        <v>2.8201014749746216</v>
      </c>
    </row>
    <row r="6" spans="1:21">
      <c r="A6" s="11"/>
      <c r="C6" s="10"/>
      <c r="D6" s="10"/>
      <c r="E6" s="2"/>
      <c r="F6" s="2"/>
      <c r="G6" s="2"/>
    </row>
    <row r="7" spans="1:21">
      <c r="A7" s="11"/>
      <c r="C7" s="10"/>
      <c r="D7" s="10"/>
      <c r="E7" s="2"/>
      <c r="F7" s="2"/>
      <c r="G7" s="2"/>
    </row>
    <row r="8" spans="1:21">
      <c r="A8" s="11"/>
      <c r="C8" s="10"/>
      <c r="D8" s="10"/>
      <c r="E8" s="2"/>
      <c r="F8" s="2"/>
      <c r="G8" s="2"/>
    </row>
    <row r="9" spans="1:21">
      <c r="A9" s="11"/>
      <c r="C9" s="10"/>
      <c r="D9" s="10"/>
      <c r="E9" s="2"/>
      <c r="F9" s="2"/>
      <c r="G9" s="2"/>
    </row>
    <row r="10" spans="1:21">
      <c r="A10" s="11"/>
      <c r="C10" s="10"/>
      <c r="D10" s="10"/>
      <c r="E10" s="2"/>
      <c r="F10" s="2"/>
      <c r="G10" s="2"/>
    </row>
    <row r="11" spans="1:21">
      <c r="A11" s="11"/>
      <c r="C11" s="10"/>
      <c r="D11" s="10"/>
      <c r="E11" s="2"/>
      <c r="F11" s="2"/>
      <c r="G11" s="2"/>
    </row>
    <row r="12" spans="1:21">
      <c r="A12" s="11"/>
      <c r="C12" s="10"/>
      <c r="D12" s="10"/>
      <c r="E12" s="2"/>
      <c r="F12" s="2"/>
      <c r="G12" s="2"/>
    </row>
    <row r="13" spans="1:21">
      <c r="A13" s="11"/>
      <c r="C13" s="10"/>
      <c r="D13" s="10"/>
      <c r="E13" s="2"/>
      <c r="F13" s="2"/>
      <c r="G13" s="2"/>
    </row>
    <row r="14" spans="1:21">
      <c r="A14" s="11"/>
      <c r="C14" s="10"/>
      <c r="D14" s="10"/>
      <c r="E14" s="2"/>
      <c r="F14" s="2"/>
      <c r="G14" s="2"/>
    </row>
    <row r="15" spans="1:21">
      <c r="A15" s="11"/>
      <c r="C15" s="10"/>
      <c r="D15" s="10"/>
      <c r="E15" s="2"/>
      <c r="F15" s="2"/>
      <c r="G15" s="2"/>
    </row>
    <row r="16" spans="1:21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9">
      <c r="A33" s="11"/>
      <c r="C33" s="10"/>
      <c r="D33" s="10"/>
      <c r="E33" s="2"/>
      <c r="F33" s="2"/>
      <c r="G33" s="2"/>
    </row>
    <row r="34" spans="1:29">
      <c r="A34" s="11"/>
      <c r="B34" s="27" t="s">
        <v>11</v>
      </c>
      <c r="C34" s="28"/>
      <c r="D34" s="10"/>
      <c r="E34" s="2"/>
      <c r="F34" s="2"/>
      <c r="G34" s="2"/>
      <c r="P34" s="27" t="s">
        <v>12</v>
      </c>
      <c r="Q34" s="28"/>
    </row>
    <row r="35" spans="1:29" s="14" customFormat="1" ht="68.25" customHeight="1">
      <c r="A35" s="12" t="s">
        <v>28</v>
      </c>
      <c r="B35" s="52" t="s">
        <v>22</v>
      </c>
      <c r="C35" s="52" t="s">
        <v>21</v>
      </c>
      <c r="D35" s="52" t="s">
        <v>54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44</v>
      </c>
      <c r="K35" s="52" t="s">
        <v>47</v>
      </c>
      <c r="L35" s="52" t="s">
        <v>48</v>
      </c>
      <c r="M35" s="52" t="s">
        <v>49</v>
      </c>
      <c r="N35" s="52" t="s">
        <v>53</v>
      </c>
      <c r="O35" s="52"/>
      <c r="P35" s="12" t="s">
        <v>28</v>
      </c>
      <c r="Q35" s="52" t="s">
        <v>22</v>
      </c>
      <c r="R35" s="52" t="s">
        <v>21</v>
      </c>
      <c r="S35" s="52" t="s">
        <v>54</v>
      </c>
      <c r="T35" s="52" t="s">
        <v>6</v>
      </c>
      <c r="U35" s="52" t="s">
        <v>6</v>
      </c>
      <c r="V35" s="52" t="s">
        <v>7</v>
      </c>
      <c r="W35" s="52" t="s">
        <v>42</v>
      </c>
      <c r="X35" s="52" t="s">
        <v>41</v>
      </c>
      <c r="Y35" s="52" t="s">
        <v>44</v>
      </c>
      <c r="Z35" s="52" t="s">
        <v>47</v>
      </c>
      <c r="AA35" s="52" t="s">
        <v>48</v>
      </c>
      <c r="AB35" s="52" t="s">
        <v>49</v>
      </c>
      <c r="AC35" s="14" t="s">
        <v>53</v>
      </c>
    </row>
    <row r="36" spans="1:29" ht="14.4">
      <c r="A36" s="34">
        <v>-14.422453317485314</v>
      </c>
      <c r="B36">
        <v>6.8699999999999997E-2</v>
      </c>
      <c r="C36">
        <v>4.9599999999999998E-2</v>
      </c>
      <c r="D36" s="94">
        <v>0.100699</v>
      </c>
      <c r="E36" s="46"/>
      <c r="F36" s="1"/>
      <c r="G36" s="16"/>
      <c r="H36" s="51">
        <v>-14</v>
      </c>
      <c r="I36" s="29"/>
      <c r="J36" s="15"/>
      <c r="K36" s="15"/>
      <c r="L36" s="15"/>
      <c r="P36" s="34">
        <v>-14.422453317485314</v>
      </c>
      <c r="Q36">
        <v>0.28289999999999998</v>
      </c>
      <c r="R36">
        <v>0.23180000000000001</v>
      </c>
      <c r="S36" s="94"/>
      <c r="T36" s="46"/>
      <c r="W36" s="51">
        <v>-14</v>
      </c>
    </row>
    <row r="37" spans="1:29" ht="14.4">
      <c r="A37" s="34">
        <v>-12.422453317485312</v>
      </c>
      <c r="B37">
        <v>0.25569999999999998</v>
      </c>
      <c r="C37">
        <v>0.21260000000000001</v>
      </c>
      <c r="D37" s="94">
        <v>0.67612300000000003</v>
      </c>
      <c r="E37" s="46"/>
      <c r="F37" s="47"/>
      <c r="G37" s="16"/>
      <c r="H37" s="51">
        <v>-12</v>
      </c>
      <c r="I37" s="56">
        <v>0.10150000000000001</v>
      </c>
      <c r="J37" s="63">
        <v>0.3427</v>
      </c>
      <c r="K37" s="15">
        <v>0.36659999999999998</v>
      </c>
      <c r="L37" s="29">
        <v>0.2883</v>
      </c>
      <c r="M37" s="51">
        <v>0.77129999999999999</v>
      </c>
      <c r="N37" s="80">
        <v>0.35965780484182397</v>
      </c>
      <c r="P37" s="34">
        <v>-12.422453317485312</v>
      </c>
      <c r="Q37">
        <v>0.84079999999999999</v>
      </c>
      <c r="R37">
        <v>0.67769999999999997</v>
      </c>
      <c r="S37" s="94">
        <v>0.99260700000000002</v>
      </c>
      <c r="T37" s="46"/>
      <c r="W37" s="51">
        <v>-12</v>
      </c>
      <c r="X37" s="57">
        <v>0.25255</v>
      </c>
      <c r="Y37" s="64">
        <v>1.3427</v>
      </c>
      <c r="Z37" s="51">
        <v>2.1947000000000001</v>
      </c>
      <c r="AA37" s="29">
        <v>1.046</v>
      </c>
      <c r="AB37" s="51">
        <v>1.5633999999999999</v>
      </c>
      <c r="AC37" s="81">
        <v>1.6194492796673101</v>
      </c>
    </row>
    <row r="38" spans="1:29" ht="14.4">
      <c r="A38" s="34">
        <v>-10.422453317485312</v>
      </c>
      <c r="B38">
        <v>0.74329999999999996</v>
      </c>
      <c r="C38">
        <v>0.67449999999999999</v>
      </c>
      <c r="D38" s="94">
        <v>1.647151</v>
      </c>
      <c r="E38" s="46"/>
      <c r="F38" s="43"/>
      <c r="G38" s="16"/>
      <c r="H38" s="51">
        <v>-10</v>
      </c>
      <c r="I38" s="56">
        <v>0.46993000000000001</v>
      </c>
      <c r="J38" s="63">
        <v>1.1077999999999999</v>
      </c>
      <c r="K38" s="15">
        <v>0.94630000000000003</v>
      </c>
      <c r="L38" s="29">
        <v>0.8296</v>
      </c>
      <c r="M38" s="51">
        <v>1.5672999999999999</v>
      </c>
      <c r="N38" s="80">
        <v>0.947613248180603</v>
      </c>
      <c r="P38" s="34">
        <v>-10.422453317485312</v>
      </c>
      <c r="Q38">
        <v>1.6272</v>
      </c>
      <c r="R38">
        <v>1.4481999999999999</v>
      </c>
      <c r="S38" s="94">
        <v>2.1218759999999999</v>
      </c>
      <c r="T38" s="46"/>
      <c r="U38" s="43"/>
      <c r="W38" s="51">
        <v>-10</v>
      </c>
      <c r="X38" s="57">
        <v>0.94386000000000003</v>
      </c>
      <c r="Y38" s="64">
        <v>2.1099000000000001</v>
      </c>
      <c r="Z38" s="51">
        <v>2.8037999999999998</v>
      </c>
      <c r="AA38" s="29">
        <v>1.92</v>
      </c>
      <c r="AB38" s="51">
        <v>2.4123000000000001</v>
      </c>
      <c r="AC38" s="81">
        <v>2.41037991979801</v>
      </c>
    </row>
    <row r="39" spans="1:29" ht="14.4">
      <c r="A39" s="34">
        <v>-8.4224533174853118</v>
      </c>
      <c r="B39">
        <v>1.4769000000000001</v>
      </c>
      <c r="C39">
        <v>1.3954</v>
      </c>
      <c r="D39" s="94">
        <v>2.4743230000000001</v>
      </c>
      <c r="E39" s="46"/>
      <c r="F39" s="43"/>
      <c r="G39" s="16"/>
      <c r="H39" s="51">
        <v>-8</v>
      </c>
      <c r="I39" s="56">
        <v>1.1659999999999999</v>
      </c>
      <c r="J39" s="63">
        <v>1.7562</v>
      </c>
      <c r="K39" s="15">
        <v>1.7273000000000001</v>
      </c>
      <c r="L39" s="29">
        <v>1.552</v>
      </c>
      <c r="M39" s="51">
        <v>2.3614999999999999</v>
      </c>
      <c r="N39" s="80">
        <v>1.6859206891430298</v>
      </c>
      <c r="P39" s="34">
        <v>-8.4224533174853118</v>
      </c>
      <c r="Q39">
        <v>2.4407999999999999</v>
      </c>
      <c r="R39">
        <v>2.3176999999999999</v>
      </c>
      <c r="S39" s="94">
        <v>2.8627349999999998</v>
      </c>
      <c r="T39" s="46"/>
      <c r="U39" s="43"/>
      <c r="W39" s="51">
        <v>-8</v>
      </c>
      <c r="X39" s="58">
        <v>2.1745999999999999</v>
      </c>
      <c r="Y39" s="64">
        <v>2.7652000000000001</v>
      </c>
      <c r="Z39" s="51">
        <v>3.4020000000000001</v>
      </c>
      <c r="AA39" s="53">
        <v>2.766</v>
      </c>
      <c r="AB39" s="51">
        <v>3.1284999999999998</v>
      </c>
      <c r="AC39" s="81">
        <v>2.9955657210753004</v>
      </c>
    </row>
    <row r="40" spans="1:29" ht="14.4">
      <c r="A40" s="34">
        <v>-6.42245331748531</v>
      </c>
      <c r="B40">
        <v>2.3176999999999999</v>
      </c>
      <c r="C40">
        <v>2.2696999999999998</v>
      </c>
      <c r="D40" s="94">
        <v>3.0425550000000001</v>
      </c>
      <c r="E40" s="46"/>
      <c r="F40" s="43"/>
      <c r="G40" s="16"/>
      <c r="H40" s="51">
        <v>-6</v>
      </c>
      <c r="I40" s="56">
        <v>2.1166999999999998</v>
      </c>
      <c r="J40" s="63">
        <v>2.4087000000000001</v>
      </c>
      <c r="K40" s="15">
        <v>2.4906999999999999</v>
      </c>
      <c r="L40" s="29">
        <v>2.359</v>
      </c>
      <c r="M40" s="51">
        <v>3.0842000000000001</v>
      </c>
      <c r="N40" s="80">
        <v>2.4760600029704403</v>
      </c>
      <c r="P40" s="34">
        <v>-6.42245331748531</v>
      </c>
      <c r="Q40">
        <v>3.2191999999999998</v>
      </c>
      <c r="R40">
        <v>3.1776</v>
      </c>
      <c r="S40" s="94">
        <v>3.3914049999999998</v>
      </c>
      <c r="T40" s="46"/>
      <c r="U40" s="43"/>
      <c r="W40" s="51">
        <v>-6</v>
      </c>
      <c r="X40" s="58">
        <v>3.6086999999999998</v>
      </c>
      <c r="Y40" s="64">
        <v>3.3087</v>
      </c>
      <c r="Z40" s="51">
        <v>4.1325000000000003</v>
      </c>
      <c r="AA40" s="53">
        <v>3.62</v>
      </c>
      <c r="AB40" s="51">
        <v>3.8155999999999999</v>
      </c>
      <c r="AC40" s="81">
        <v>3.6547841972374902</v>
      </c>
    </row>
    <row r="41" spans="1:29" ht="14.4">
      <c r="A41" s="34">
        <v>-4.4224533174853136</v>
      </c>
      <c r="B41">
        <v>3.16</v>
      </c>
      <c r="C41">
        <v>3.1425000000000001</v>
      </c>
      <c r="D41" s="94">
        <v>3.7114850000000001</v>
      </c>
      <c r="E41" s="46"/>
      <c r="F41" s="43"/>
      <c r="G41" s="16"/>
      <c r="H41" s="51">
        <v>-4</v>
      </c>
      <c r="I41" s="56">
        <v>3.0596000000000001</v>
      </c>
      <c r="J41" s="63">
        <v>3.1318999999999999</v>
      </c>
      <c r="K41" s="15">
        <v>3.2458999999999998</v>
      </c>
      <c r="L41" s="29">
        <v>3.3149999999999999</v>
      </c>
      <c r="M41" s="51">
        <v>3.8140000000000001</v>
      </c>
      <c r="N41" s="80">
        <v>3.2543294222486301</v>
      </c>
      <c r="P41" s="34">
        <v>-4.4224533174853136</v>
      </c>
      <c r="Q41">
        <v>3.9241000000000001</v>
      </c>
      <c r="R41">
        <v>3.9209000000000001</v>
      </c>
      <c r="S41" s="94">
        <v>3.9128829999999999</v>
      </c>
      <c r="T41" s="46"/>
      <c r="U41" s="43"/>
      <c r="W41" s="51">
        <v>-4</v>
      </c>
      <c r="X41" s="58">
        <v>4.6928999999999998</v>
      </c>
      <c r="Y41" s="64">
        <v>4.1318999999999999</v>
      </c>
      <c r="Z41" s="51">
        <v>4.9593999999999996</v>
      </c>
      <c r="AA41" s="53">
        <v>4.3600000000000003</v>
      </c>
      <c r="AB41" s="51">
        <v>4.4557000000000002</v>
      </c>
      <c r="AC41" s="81">
        <v>4.3472003564532899</v>
      </c>
    </row>
    <row r="42" spans="1:29" ht="14.4">
      <c r="A42" s="34">
        <v>-2.4224533174853127</v>
      </c>
      <c r="B42">
        <v>3.948</v>
      </c>
      <c r="C42">
        <v>3.9401000000000002</v>
      </c>
      <c r="D42" s="94">
        <v>4.2077879999999999</v>
      </c>
      <c r="E42" s="46"/>
      <c r="F42" s="43"/>
      <c r="G42" s="16"/>
      <c r="H42" s="51">
        <v>-2</v>
      </c>
      <c r="I42" s="56">
        <v>3.9540000000000002</v>
      </c>
      <c r="J42" s="63">
        <v>4.0750999999999999</v>
      </c>
      <c r="K42" s="15">
        <v>4.0754999999999999</v>
      </c>
      <c r="L42" s="29">
        <v>4.2329999999999997</v>
      </c>
      <c r="M42" s="51">
        <v>4.5774999999999997</v>
      </c>
      <c r="N42" s="80">
        <v>4.0385337888014297</v>
      </c>
      <c r="P42" s="34">
        <v>-2.4224533174853127</v>
      </c>
      <c r="Q42">
        <v>4.6928999999999998</v>
      </c>
      <c r="R42">
        <v>4.6913</v>
      </c>
      <c r="S42" s="94">
        <v>4.4703249999999999</v>
      </c>
      <c r="T42" s="46"/>
      <c r="U42" s="43"/>
      <c r="W42" s="51">
        <v>-2</v>
      </c>
      <c r="X42" s="58">
        <v>5.4633000000000003</v>
      </c>
      <c r="Y42" s="64">
        <v>4.8750999999999998</v>
      </c>
      <c r="Z42" s="51">
        <v>5.6807999999999996</v>
      </c>
      <c r="AA42" s="53">
        <v>4.984</v>
      </c>
      <c r="AB42" s="51">
        <v>5.0125999999999999</v>
      </c>
      <c r="AC42" s="81">
        <v>5.0779958413782893</v>
      </c>
    </row>
    <row r="43" spans="1:29" ht="14.4">
      <c r="A43" s="34">
        <v>-0.42245331748531278</v>
      </c>
      <c r="B43">
        <v>4.7648000000000001</v>
      </c>
      <c r="C43">
        <v>4.7664</v>
      </c>
      <c r="D43" s="94">
        <v>5.1176769999999996</v>
      </c>
      <c r="E43" s="46"/>
      <c r="F43" s="43"/>
      <c r="G43" s="16"/>
      <c r="H43" s="51">
        <v>0</v>
      </c>
      <c r="I43" s="56">
        <v>4.8606999999999996</v>
      </c>
      <c r="J43" s="63">
        <v>4.9463999999999997</v>
      </c>
      <c r="K43" s="15">
        <v>4.9516</v>
      </c>
      <c r="L43" s="29">
        <v>5</v>
      </c>
      <c r="M43" s="51">
        <v>5.2784000000000004</v>
      </c>
      <c r="N43" s="80">
        <v>4.8512259022723905</v>
      </c>
      <c r="P43" s="34">
        <v>-0.42245331748531278</v>
      </c>
      <c r="Q43">
        <v>5.3834</v>
      </c>
      <c r="R43">
        <v>5.3818000000000001</v>
      </c>
      <c r="S43" s="94">
        <v>5.247147</v>
      </c>
      <c r="T43" s="46"/>
      <c r="U43" s="43"/>
      <c r="W43" s="51">
        <v>0</v>
      </c>
      <c r="X43" s="58">
        <v>5.7747999999999999</v>
      </c>
      <c r="Y43" s="64">
        <v>5.5464000000000002</v>
      </c>
      <c r="Z43" s="51">
        <v>6.1277999999999997</v>
      </c>
      <c r="AA43" s="53">
        <v>5.4820000000000002</v>
      </c>
      <c r="AB43" s="51">
        <v>5.5467000000000004</v>
      </c>
      <c r="AC43" s="81">
        <v>5.58249873756127</v>
      </c>
    </row>
    <row r="44" spans="1:29" ht="14.4">
      <c r="A44" s="34">
        <v>1.5775466825146904</v>
      </c>
      <c r="B44">
        <v>5.4553000000000003</v>
      </c>
      <c r="C44">
        <v>5.4553000000000003</v>
      </c>
      <c r="D44" s="94">
        <v>6.0815130000000002</v>
      </c>
      <c r="E44" s="46"/>
      <c r="F44" s="43"/>
      <c r="G44" s="16"/>
      <c r="H44" s="51">
        <v>2</v>
      </c>
      <c r="I44" s="56">
        <v>5.5801999999999996</v>
      </c>
      <c r="J44" s="63">
        <v>5.5019999999999998</v>
      </c>
      <c r="K44" s="15">
        <v>5.6807999999999996</v>
      </c>
      <c r="L44" s="29">
        <v>5.609</v>
      </c>
      <c r="M44" s="51">
        <v>5.8318000000000003</v>
      </c>
      <c r="N44" s="80">
        <v>5.5701458488044002</v>
      </c>
      <c r="P44" s="34">
        <v>1.5775466825146904</v>
      </c>
      <c r="Q44">
        <v>5.9124999999999996</v>
      </c>
      <c r="R44">
        <v>5.9061000000000003</v>
      </c>
      <c r="S44" s="94">
        <v>5.9124809999999997</v>
      </c>
      <c r="T44" s="46"/>
      <c r="U44" s="43"/>
      <c r="W44" s="51">
        <v>2</v>
      </c>
      <c r="X44" s="58">
        <v>6.1384999999999996</v>
      </c>
      <c r="Y44" s="64">
        <v>6.0019999999999998</v>
      </c>
      <c r="Z44" s="51">
        <v>6.3151999999999999</v>
      </c>
      <c r="AA44" s="53">
        <v>5.8780000000000001</v>
      </c>
      <c r="AB44" s="51">
        <v>5.9428999999999998</v>
      </c>
      <c r="AC44" s="81">
        <v>5.9722269419278202</v>
      </c>
    </row>
    <row r="45" spans="1:29" ht="14.4">
      <c r="A45" s="34">
        <v>3.57754668251469</v>
      </c>
      <c r="B45">
        <v>5.9668000000000001</v>
      </c>
      <c r="C45">
        <v>5.9683999999999999</v>
      </c>
      <c r="D45" s="94"/>
      <c r="E45" s="46"/>
      <c r="F45" s="47"/>
      <c r="G45" s="16"/>
      <c r="H45" s="51">
        <v>4</v>
      </c>
      <c r="I45" s="56">
        <v>6.0377999999999998</v>
      </c>
      <c r="J45" s="63">
        <v>6.0018000000000002</v>
      </c>
      <c r="K45" s="15">
        <v>6.13</v>
      </c>
      <c r="L45" s="29">
        <v>6.0679999999999996</v>
      </c>
      <c r="M45" s="51">
        <v>6.1546000000000003</v>
      </c>
      <c r="N45" s="80">
        <v>6.0121015891875809</v>
      </c>
      <c r="P45" s="34">
        <v>3.57754668251469</v>
      </c>
      <c r="Q45">
        <v>6.2210000000000001</v>
      </c>
      <c r="R45">
        <v>6.2274000000000003</v>
      </c>
      <c r="S45" s="94">
        <v>6.4123809999999999</v>
      </c>
      <c r="T45" s="46"/>
      <c r="W45" s="51">
        <v>4</v>
      </c>
      <c r="X45" s="59">
        <v>6.3042999999999996</v>
      </c>
      <c r="Y45" s="64">
        <v>6.2018000000000004</v>
      </c>
      <c r="Z45" s="51">
        <v>6.3742999999999999</v>
      </c>
      <c r="AA45" s="53">
        <v>6.125</v>
      </c>
      <c r="AB45" s="51">
        <v>6.1589999999999998</v>
      </c>
      <c r="AC45" s="81">
        <v>6.3199824743799198</v>
      </c>
    </row>
    <row r="46" spans="1:29" ht="14.4">
      <c r="A46" s="34">
        <v>5.5775466825146882</v>
      </c>
      <c r="B46">
        <v>6.2705000000000002</v>
      </c>
      <c r="C46">
        <v>6.2705000000000002</v>
      </c>
      <c r="D46" s="94"/>
      <c r="F46" s="47"/>
      <c r="G46" s="16"/>
      <c r="H46" s="51">
        <v>6</v>
      </c>
      <c r="I46" s="56">
        <v>6.2655000000000003</v>
      </c>
      <c r="J46" s="63">
        <v>6.2451999999999996</v>
      </c>
      <c r="K46" s="15"/>
      <c r="L46" s="15"/>
      <c r="N46" s="80">
        <v>6.2221987227090505</v>
      </c>
      <c r="P46" s="34">
        <v>5.5775466825146882</v>
      </c>
      <c r="Q46">
        <v>6.3680000000000003</v>
      </c>
      <c r="R46">
        <v>6.3680000000000003</v>
      </c>
      <c r="S46" s="94"/>
      <c r="W46" s="51">
        <v>6</v>
      </c>
      <c r="X46" s="59">
        <v>6.3616000000000001</v>
      </c>
      <c r="Y46" s="64">
        <v>6.3452000000000002</v>
      </c>
      <c r="AC46" s="81">
        <v>6.3169143026882502</v>
      </c>
    </row>
    <row r="47" spans="1:29" ht="13.8">
      <c r="A47" s="15"/>
      <c r="B47" s="15"/>
      <c r="C47" s="15"/>
      <c r="D47" s="51"/>
      <c r="E47" s="53"/>
      <c r="F47" s="47"/>
      <c r="G47" s="16"/>
      <c r="H47" s="15"/>
      <c r="I47" s="15"/>
      <c r="J47" s="15"/>
      <c r="K47" s="15"/>
      <c r="L47" s="15"/>
      <c r="P47" s="15"/>
    </row>
    <row r="48" spans="1:29" ht="13.8">
      <c r="A48" s="15"/>
      <c r="B48" s="15"/>
      <c r="C48" s="15"/>
      <c r="D48" s="51"/>
      <c r="E48" s="1"/>
      <c r="F48" s="1"/>
      <c r="G48" s="16"/>
      <c r="H48" s="15"/>
      <c r="I48" s="15"/>
      <c r="J48" s="15"/>
      <c r="K48" s="15"/>
      <c r="L48" s="15"/>
      <c r="P48" s="15"/>
    </row>
    <row r="49" spans="1:29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5"/>
      <c r="P49" s="15"/>
    </row>
    <row r="50" spans="1:29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P50" s="15"/>
    </row>
    <row r="51" spans="1:29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</row>
    <row r="52" spans="1:29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</row>
    <row r="53" spans="1:29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1.5360405894845273</v>
      </c>
      <c r="C53" s="50">
        <f t="shared" si="0"/>
        <v>1.5359373627102109</v>
      </c>
      <c r="D53" s="50">
        <f t="shared" si="0"/>
        <v>0.28548540467261796</v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1.6313364319624235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1.7870844748141694</v>
      </c>
      <c r="K53" s="50">
        <f t="shared" ref="K53:N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1.369448338549986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1.467638010885232</v>
      </c>
      <c r="M53" s="50">
        <f t="shared" si="1"/>
        <v>0.60491933929864894</v>
      </c>
      <c r="N53" s="50">
        <f t="shared" si="1"/>
        <v>1.6578303593764399</v>
      </c>
      <c r="P53" s="19" t="s">
        <v>16</v>
      </c>
      <c r="Q53" s="50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-0.19932646461008519</v>
      </c>
      <c r="R53" s="50">
        <f t="shared" ref="R53:V53" si="2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-0.19104532769482291</v>
      </c>
      <c r="S53" s="50">
        <f t="shared" si="2"/>
        <v>0.18224170876636148</v>
      </c>
      <c r="T53" s="50" t="str">
        <f t="shared" si="2"/>
        <v/>
      </c>
      <c r="U53" s="50" t="str">
        <f t="shared" si="2"/>
        <v/>
      </c>
      <c r="V53" s="50" t="str">
        <f t="shared" si="2"/>
        <v/>
      </c>
      <c r="W53" s="50"/>
      <c r="X53" s="50">
        <f>IF(OR(MIN(X$36:X$52)&gt;$A5*$I$1,SUM(X$36:X$52)=0),"",(LOG10(($A5*$I$1)/INDEX(X$36:X$52,MATCH($A5*$I$1,X$36:X$52)))/LOG10(INDEX(X$36:X$52,MATCH($A5*$I$1,X$36:X$52))/INDEX(X$36:X$52,1+MATCH($A5*$I$1,X$36:X$52))))*(INDEX($W$36:$W$52,MATCH($A5*$I$1,X$36:X$52))-INDEX($W$36:$W$52,1+MATCH($A5*$I$1,X$36:X$52)))+INDEX($W$36:$W$52,MATCH($A5*$I$1,X$36:X$52)))</f>
        <v>-2.0562352363870446</v>
      </c>
      <c r="Y53" s="50">
        <f t="shared" ref="Y53:AC53" si="3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>-0.300290524227383</v>
      </c>
      <c r="Z53" s="50">
        <f t="shared" si="3"/>
        <v>-2.6378597662082601</v>
      </c>
      <c r="AA53" s="50">
        <f>IF(OR(MIN(AA$36:AA$52)&gt;$A5*$I$1,SUM(AA$36:AA$52)=0),"",(LOG10(($A5*$I$1)/INDEX(AA$36:AA$52,MATCH($A5*$I$1,AA$36:AA$52)))/LOG10(INDEX(AA$36:AA$52,MATCH($A5*$I$1,AA$36:AA$52))/INDEX(AA$36:AA$52,1+MATCH($A5*$I$1,AA$36:AA$52))))*(INDEX($W$36:$W$52,MATCH($A5*$I$1,AA$36:AA$52))-INDEX($W$36:$W$52,1+MATCH($A5*$I$1,AA$36:AA$52)))+INDEX($W$36:$W$52,MATCH($A5*$I$1,AA$36:AA$52)))</f>
        <v>-0.16151116766808093</v>
      </c>
      <c r="AB53" s="50">
        <f t="shared" si="3"/>
        <v>-0.38369184725643724</v>
      </c>
      <c r="AC53" s="50">
        <f t="shared" si="3"/>
        <v>-0.545976951603379</v>
      </c>
    </row>
    <row r="54" spans="1:29">
      <c r="B54" s="45"/>
      <c r="D54" s="51"/>
    </row>
    <row r="55" spans="1:29">
      <c r="C55" s="21"/>
      <c r="D55" s="51"/>
    </row>
    <row r="56" spans="1:29">
      <c r="C56" s="21"/>
      <c r="D56" s="51"/>
      <c r="E56" s="5"/>
      <c r="F56" s="5"/>
      <c r="G56" s="5"/>
      <c r="H56" s="5"/>
    </row>
    <row r="57" spans="1:29">
      <c r="C57" s="21"/>
      <c r="D57" s="51"/>
    </row>
    <row r="58" spans="1:29">
      <c r="C58" s="21"/>
      <c r="D58" s="51"/>
    </row>
    <row r="59" spans="1:29">
      <c r="C59" s="21"/>
      <c r="D59" s="51"/>
    </row>
    <row r="60" spans="1:29">
      <c r="C60" s="21"/>
      <c r="D60" s="51"/>
    </row>
    <row r="61" spans="1:29">
      <c r="C61" s="21"/>
      <c r="D61" s="51"/>
    </row>
    <row r="62" spans="1:29">
      <c r="C62" s="21"/>
      <c r="D62" s="51"/>
    </row>
    <row r="63" spans="1:29">
      <c r="C63" s="21"/>
      <c r="D63" s="51"/>
    </row>
    <row r="64" spans="1:29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110"/>
  <sheetViews>
    <sheetView zoomScale="70" zoomScaleNormal="70" workbookViewId="0">
      <selection activeCell="AE37" sqref="AE37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3.51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AVERAGE(B53:M53)</f>
        <v>-1.7693659053740818</v>
      </c>
      <c r="C5" s="10">
        <f>STDEV(B53:M53)</f>
        <v>0.6559906047680516</v>
      </c>
      <c r="D5" s="10">
        <f>ABS(MIN(B53:M53)-MAX(B53:M53))</f>
        <v>1.6782105670293415</v>
      </c>
      <c r="I5" s="49">
        <f>B5-Q5</f>
        <v>0.17210587533368416</v>
      </c>
      <c r="P5" s="9">
        <v>0.85</v>
      </c>
      <c r="Q5" s="49">
        <f>AVERAGE(P53:AA53)</f>
        <v>-1.9414717807077659</v>
      </c>
      <c r="R5" s="10">
        <f>STDEV(P53:AA53)</f>
        <v>0.44082088060257402</v>
      </c>
      <c r="S5" s="10">
        <f>ABS(MIN(P53:AA53)-MAX(P53:AA53))</f>
        <v>1.0210792438546612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44</v>
      </c>
      <c r="K35" s="52" t="s">
        <v>47</v>
      </c>
      <c r="L35" s="52" t="s">
        <v>48</v>
      </c>
      <c r="M35" s="52" t="s">
        <v>52</v>
      </c>
      <c r="N35" s="52"/>
      <c r="O35" s="12" t="s">
        <v>28</v>
      </c>
      <c r="P35" s="52" t="s">
        <v>22</v>
      </c>
      <c r="Q35" s="52" t="s">
        <v>6</v>
      </c>
      <c r="R35" s="52" t="s">
        <v>6</v>
      </c>
      <c r="S35" s="52" t="s">
        <v>6</v>
      </c>
      <c r="T35" s="52" t="s">
        <v>6</v>
      </c>
      <c r="U35" s="52" t="s">
        <v>7</v>
      </c>
      <c r="V35" s="52" t="s">
        <v>42</v>
      </c>
      <c r="W35" s="52" t="s">
        <v>41</v>
      </c>
      <c r="X35" s="52" t="s">
        <v>45</v>
      </c>
      <c r="Y35" s="52" t="s">
        <v>47</v>
      </c>
      <c r="Z35" s="52" t="s">
        <v>48</v>
      </c>
      <c r="AA35" s="52" t="s">
        <v>52</v>
      </c>
    </row>
    <row r="36" spans="1:27" ht="14.4">
      <c r="A36" s="34">
        <v>-12.314983708952528</v>
      </c>
      <c r="B36">
        <v>0.1326</v>
      </c>
      <c r="C36"/>
      <c r="D36" s="29"/>
      <c r="E36" s="46"/>
      <c r="F36" s="1"/>
      <c r="G36" s="16"/>
      <c r="H36" s="51">
        <v>-12</v>
      </c>
      <c r="I36" s="60">
        <v>4.6115999999999997E-2</v>
      </c>
      <c r="J36" s="15"/>
      <c r="K36" s="15">
        <v>0.2135</v>
      </c>
      <c r="L36" s="15"/>
      <c r="M36" s="82">
        <v>0.31616833349836598</v>
      </c>
      <c r="O36" s="34">
        <v>-12.714983708952529</v>
      </c>
      <c r="P36">
        <v>9.7500000000000003E-2</v>
      </c>
      <c r="Q36"/>
      <c r="R36"/>
      <c r="S36" s="46"/>
      <c r="V36" s="51">
        <v>-12</v>
      </c>
      <c r="W36" s="59">
        <v>5.1386000000000001E-2</v>
      </c>
      <c r="Y36" s="51">
        <v>0.2361</v>
      </c>
      <c r="AA36" s="83">
        <v>0.31268775409023297</v>
      </c>
    </row>
    <row r="37" spans="1:27" ht="14.4">
      <c r="A37" s="34">
        <v>-10.31498370895253</v>
      </c>
      <c r="B37">
        <v>0.42870000000000003</v>
      </c>
      <c r="C37"/>
      <c r="D37" s="56"/>
      <c r="E37" s="46"/>
      <c r="F37" s="47"/>
      <c r="G37" s="16"/>
      <c r="H37" s="51">
        <v>-10</v>
      </c>
      <c r="I37" s="60">
        <v>0.27933000000000002</v>
      </c>
      <c r="J37" s="15"/>
      <c r="K37" s="15">
        <v>0.6421</v>
      </c>
      <c r="L37" s="15"/>
      <c r="M37" s="82">
        <v>0.85604752710530208</v>
      </c>
      <c r="O37" s="34">
        <v>-10.714983708952531</v>
      </c>
      <c r="P37">
        <v>0.35659999999999997</v>
      </c>
      <c r="Q37"/>
      <c r="R37" s="57"/>
      <c r="S37" s="46"/>
      <c r="V37" s="51">
        <v>-10</v>
      </c>
      <c r="W37" s="59">
        <v>0.29338999999999998</v>
      </c>
      <c r="Y37" s="51">
        <v>0.66339999999999999</v>
      </c>
      <c r="AA37" s="83">
        <v>0.83125976533491808</v>
      </c>
    </row>
    <row r="38" spans="1:27" ht="14.4">
      <c r="A38" s="34">
        <v>-8.3149837089525285</v>
      </c>
      <c r="B38">
        <v>1.0004999999999999</v>
      </c>
      <c r="C38"/>
      <c r="D38" s="56"/>
      <c r="E38" s="46"/>
      <c r="F38" s="43"/>
      <c r="G38" s="16"/>
      <c r="H38" s="51">
        <v>-8</v>
      </c>
      <c r="I38" s="60">
        <v>0.89947999999999995</v>
      </c>
      <c r="J38" s="15"/>
      <c r="K38" s="15">
        <v>1.2170000000000001</v>
      </c>
      <c r="L38" s="15"/>
      <c r="M38" s="82">
        <v>1.4372553096688001</v>
      </c>
      <c r="O38" s="34">
        <v>-8.7149837089525288</v>
      </c>
      <c r="P38">
        <v>0.87580000000000002</v>
      </c>
      <c r="Q38"/>
      <c r="R38" s="57"/>
      <c r="S38" s="46"/>
      <c r="T38" s="43"/>
      <c r="V38" s="51">
        <v>-8</v>
      </c>
      <c r="W38" s="59">
        <v>0.93747000000000003</v>
      </c>
      <c r="Y38" s="51">
        <v>1.2402</v>
      </c>
      <c r="AA38" s="83">
        <v>1.42638348433091</v>
      </c>
    </row>
    <row r="39" spans="1:27" ht="14.4">
      <c r="A39" s="34">
        <v>-6.3149837089525285</v>
      </c>
      <c r="B39">
        <v>1.6611</v>
      </c>
      <c r="C39"/>
      <c r="D39" s="56"/>
      <c r="E39" s="46"/>
      <c r="F39" s="43"/>
      <c r="G39" s="16"/>
      <c r="H39" s="51">
        <v>-6</v>
      </c>
      <c r="I39" s="60">
        <v>1.6258999999999999</v>
      </c>
      <c r="J39" s="15"/>
      <c r="K39" s="15">
        <v>1.8324</v>
      </c>
      <c r="L39" s="15"/>
      <c r="M39" s="82">
        <v>2.0212897668201397</v>
      </c>
      <c r="O39" s="34">
        <v>-6.7149837089525288</v>
      </c>
      <c r="P39">
        <v>1.4994000000000001</v>
      </c>
      <c r="Q39"/>
      <c r="R39" s="58"/>
      <c r="S39" s="46"/>
      <c r="T39" s="43"/>
      <c r="V39" s="51">
        <v>-6</v>
      </c>
      <c r="W39" s="59">
        <v>1.6766000000000001</v>
      </c>
      <c r="Y39" s="51">
        <v>1.8624000000000001</v>
      </c>
      <c r="AA39" s="83">
        <v>2.0315092826377499</v>
      </c>
    </row>
    <row r="40" spans="1:27" ht="14.4">
      <c r="A40" s="34">
        <v>-4.3149837089525285</v>
      </c>
      <c r="B40">
        <v>2.2978999999999998</v>
      </c>
      <c r="C40"/>
      <c r="D40" s="56"/>
      <c r="E40" s="46"/>
      <c r="F40" s="43"/>
      <c r="G40" s="16"/>
      <c r="H40" s="51">
        <v>-4</v>
      </c>
      <c r="I40" s="60">
        <v>2.3207</v>
      </c>
      <c r="J40" s="63">
        <v>2.0686</v>
      </c>
      <c r="K40" s="15">
        <v>2.5024000000000002</v>
      </c>
      <c r="L40" s="29">
        <v>2.5489999999999999</v>
      </c>
      <c r="M40" s="82">
        <v>2.5951047081538698</v>
      </c>
      <c r="O40" s="34">
        <v>-4.7149837089525288</v>
      </c>
      <c r="P40">
        <v>2.1248</v>
      </c>
      <c r="Q40"/>
      <c r="R40" s="58"/>
      <c r="S40" s="46"/>
      <c r="T40" s="43"/>
      <c r="V40" s="51">
        <v>-4</v>
      </c>
      <c r="W40" s="59">
        <v>2.3839999999999999</v>
      </c>
      <c r="X40" s="64">
        <v>2.2926000000000002</v>
      </c>
      <c r="Y40" s="51">
        <v>2.5324</v>
      </c>
      <c r="Z40" s="29">
        <v>2.4319999999999999</v>
      </c>
      <c r="AA40" s="83">
        <v>2.6266330016337402</v>
      </c>
    </row>
    <row r="41" spans="1:27" ht="14.4">
      <c r="A41" s="34">
        <v>-2.3149837089525276</v>
      </c>
      <c r="B41">
        <v>2.8258000000000001</v>
      </c>
      <c r="C41"/>
      <c r="D41" s="56"/>
      <c r="E41" s="46"/>
      <c r="F41" s="43"/>
      <c r="G41" s="16"/>
      <c r="H41" s="51">
        <v>-2</v>
      </c>
      <c r="I41" s="60">
        <v>2.9167000000000001</v>
      </c>
      <c r="J41" s="63">
        <v>2.7229999999999999</v>
      </c>
      <c r="K41" s="15">
        <v>3.0836000000000001</v>
      </c>
      <c r="L41" s="29">
        <v>3.0459999999999998</v>
      </c>
      <c r="M41" s="82">
        <v>3.0556352294668101</v>
      </c>
      <c r="O41" s="34">
        <v>-2.7149837089525275</v>
      </c>
      <c r="P41">
        <v>2.6993</v>
      </c>
      <c r="Q41"/>
      <c r="R41" s="58"/>
      <c r="S41" s="46"/>
      <c r="T41" s="43"/>
      <c r="V41" s="51">
        <v>-2</v>
      </c>
      <c r="W41" s="59">
        <v>2.9754</v>
      </c>
      <c r="X41" s="64">
        <v>2.8812000000000002</v>
      </c>
      <c r="Y41" s="51">
        <v>3.1135999999999999</v>
      </c>
      <c r="Z41" s="29">
        <v>2.9860000000000002</v>
      </c>
      <c r="AA41" s="83">
        <v>3.08455428486559</v>
      </c>
    </row>
    <row r="42" spans="1:27" ht="14.4">
      <c r="A42" s="34">
        <v>-0.31498370895252847</v>
      </c>
      <c r="B42">
        <v>3.2439</v>
      </c>
      <c r="C42"/>
      <c r="D42" s="56"/>
      <c r="E42" s="46"/>
      <c r="F42" s="43"/>
      <c r="G42" s="16"/>
      <c r="H42" s="51">
        <v>0</v>
      </c>
      <c r="I42" s="60">
        <v>3.2751000000000001</v>
      </c>
      <c r="J42" s="63">
        <v>3.1139000000000001</v>
      </c>
      <c r="K42" s="15">
        <v>3.3944000000000001</v>
      </c>
      <c r="L42" s="29">
        <v>3.331</v>
      </c>
      <c r="M42" s="82">
        <v>3.3491745135897801</v>
      </c>
      <c r="O42" s="34">
        <v>-0.7149837089525285</v>
      </c>
      <c r="P42">
        <v>3.1709999999999998</v>
      </c>
      <c r="Q42"/>
      <c r="R42" s="58"/>
      <c r="S42" s="46"/>
      <c r="T42" s="43"/>
      <c r="V42" s="51">
        <v>0</v>
      </c>
      <c r="W42" s="59">
        <v>3.3008000000000002</v>
      </c>
      <c r="X42" s="64">
        <v>3.2324999999999999</v>
      </c>
      <c r="Y42" s="51">
        <v>3.4148999999999998</v>
      </c>
      <c r="Z42" s="29">
        <v>3.2959999999999998</v>
      </c>
      <c r="AA42" s="83">
        <v>3.35700222783306</v>
      </c>
    </row>
    <row r="43" spans="1:27" ht="14.4">
      <c r="A43" s="34">
        <v>1.6850162910474729</v>
      </c>
      <c r="B43">
        <v>3.4512</v>
      </c>
      <c r="C43"/>
      <c r="D43" s="56"/>
      <c r="E43" s="46"/>
      <c r="F43" s="43"/>
      <c r="G43" s="16"/>
      <c r="H43" s="51">
        <v>2</v>
      </c>
      <c r="I43" s="60">
        <v>3.4499</v>
      </c>
      <c r="J43" s="63">
        <v>3.4169999999999998</v>
      </c>
      <c r="K43" s="15">
        <v>3.4963000000000002</v>
      </c>
      <c r="L43" s="29">
        <v>3.4409999999999998</v>
      </c>
      <c r="M43" s="82">
        <v>3.4650681716916703</v>
      </c>
      <c r="O43" s="34">
        <v>1.2850162910474729</v>
      </c>
      <c r="P43">
        <v>3.4275000000000002</v>
      </c>
      <c r="Q43"/>
      <c r="R43" s="58"/>
      <c r="S43" s="46"/>
      <c r="T43" s="43"/>
      <c r="V43" s="51">
        <v>2</v>
      </c>
      <c r="W43" s="59">
        <v>3.4611000000000001</v>
      </c>
      <c r="X43" s="64">
        <v>3.4477000000000002</v>
      </c>
      <c r="Y43" s="51">
        <v>3.4963000000000002</v>
      </c>
      <c r="Z43" s="29">
        <v>3.4279999999999999</v>
      </c>
      <c r="AA43" s="83">
        <v>3.4752876875092804</v>
      </c>
    </row>
    <row r="44" spans="1:27" ht="14.4">
      <c r="A44" s="34">
        <v>3.6850162910474711</v>
      </c>
      <c r="B44">
        <v>3.4952000000000001</v>
      </c>
      <c r="C44"/>
      <c r="D44" s="56"/>
      <c r="E44" s="46"/>
      <c r="F44" s="43"/>
      <c r="G44" s="16"/>
      <c r="H44" s="51">
        <v>4</v>
      </c>
      <c r="I44" s="60">
        <v>3.4990999999999999</v>
      </c>
      <c r="J44" s="63">
        <v>3.5047999999999999</v>
      </c>
      <c r="K44" s="15">
        <v>3.51</v>
      </c>
      <c r="L44" s="29">
        <v>3.4950000000000001</v>
      </c>
      <c r="M44" s="82">
        <v>3.5013800683202096</v>
      </c>
      <c r="O44" s="34">
        <v>3.2850162910474712</v>
      </c>
      <c r="P44">
        <v>3.4899</v>
      </c>
      <c r="Q44"/>
      <c r="R44" s="59"/>
      <c r="S44" s="46"/>
      <c r="T44" s="43"/>
      <c r="V44" s="51">
        <v>4</v>
      </c>
      <c r="W44" s="59">
        <v>3.5015000000000001</v>
      </c>
      <c r="X44" s="64">
        <v>3.5047999999999999</v>
      </c>
      <c r="Y44" s="51">
        <v>3.51</v>
      </c>
      <c r="Z44" s="29">
        <v>3.464</v>
      </c>
      <c r="AA44" s="83">
        <v>3.5052939254418503</v>
      </c>
    </row>
    <row r="45" spans="1:27" ht="14.4">
      <c r="A45" s="34">
        <v>5.6850162910474715</v>
      </c>
      <c r="B45">
        <v>3.5118</v>
      </c>
      <c r="C45"/>
      <c r="D45" s="56"/>
      <c r="E45" s="46"/>
      <c r="F45" s="47"/>
      <c r="G45" s="16"/>
      <c r="H45" s="51">
        <v>6</v>
      </c>
      <c r="I45" s="60">
        <v>3.5087999999999999</v>
      </c>
      <c r="J45" s="63">
        <v>3.5135999999999998</v>
      </c>
      <c r="K45" s="15">
        <v>3.51</v>
      </c>
      <c r="L45" s="29">
        <v>3.5129999999999999</v>
      </c>
      <c r="M45" s="82">
        <v>3.5132005457025897</v>
      </c>
      <c r="O45" s="34">
        <v>5.2850162910474712</v>
      </c>
      <c r="P45">
        <v>3.5101</v>
      </c>
      <c r="Q45"/>
      <c r="R45" s="59"/>
      <c r="S45" s="46"/>
      <c r="V45" s="51">
        <v>6</v>
      </c>
      <c r="W45" s="59">
        <v>3.5095999999999998</v>
      </c>
      <c r="X45" s="64">
        <v>3.5135999999999998</v>
      </c>
      <c r="Y45" s="51">
        <v>3.51</v>
      </c>
      <c r="Z45" s="29">
        <v>3.4820000000000002</v>
      </c>
      <c r="AA45" s="83">
        <v>3.5132005457025897</v>
      </c>
    </row>
    <row r="46" spans="1:27" ht="14.4">
      <c r="A46" s="34">
        <v>7.6850162910474706</v>
      </c>
      <c r="B46">
        <v>3.5135999999999998</v>
      </c>
      <c r="C46"/>
      <c r="D46" s="56"/>
      <c r="F46" s="47"/>
      <c r="G46" s="16"/>
      <c r="H46" s="51">
        <v>8</v>
      </c>
      <c r="I46" s="58">
        <v>3.5135999999999998</v>
      </c>
      <c r="J46" s="63">
        <v>3.5135999999999998</v>
      </c>
      <c r="K46" s="15">
        <v>3.51</v>
      </c>
      <c r="L46" s="15"/>
      <c r="O46" s="34">
        <v>7.2850162910474703</v>
      </c>
      <c r="P46">
        <v>3.5135999999999998</v>
      </c>
      <c r="Q46"/>
      <c r="R46" s="59"/>
      <c r="V46" s="51">
        <v>8</v>
      </c>
      <c r="W46" s="59">
        <v>3.5131999999999999</v>
      </c>
      <c r="X46" s="64">
        <v>3.5135999999999998</v>
      </c>
      <c r="Y46" s="51">
        <v>3.51</v>
      </c>
    </row>
    <row r="47" spans="1:27" ht="13.8">
      <c r="A47" s="15"/>
      <c r="B47" s="15"/>
      <c r="C47" s="15"/>
      <c r="D47" s="51"/>
      <c r="E47" s="53"/>
      <c r="F47" s="47"/>
      <c r="G47" s="16"/>
      <c r="H47" s="15"/>
      <c r="I47" s="15"/>
      <c r="J47" s="63">
        <v>3.5135999999999998</v>
      </c>
      <c r="K47" s="15"/>
      <c r="L47" s="15"/>
      <c r="O47" s="15"/>
      <c r="X47" s="64">
        <v>3.5135999999999998</v>
      </c>
    </row>
    <row r="48" spans="1:27" ht="13.8">
      <c r="A48" s="15"/>
      <c r="B48" s="15"/>
      <c r="C48" s="15"/>
      <c r="D48" s="51"/>
      <c r="E48" s="1"/>
      <c r="F48" s="1"/>
      <c r="G48" s="16"/>
      <c r="H48" s="15"/>
      <c r="I48" s="15"/>
      <c r="J48" s="15"/>
      <c r="K48" s="15"/>
      <c r="L48" s="15"/>
      <c r="O48" s="15"/>
    </row>
    <row r="49" spans="1:27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5"/>
      <c r="O49" s="15"/>
    </row>
    <row r="50" spans="1:27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O50" s="15"/>
    </row>
    <row r="51" spans="1:27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-1.527859360318661</v>
      </c>
      <c r="C53" s="50" t="str">
        <f t="shared" si="0"/>
        <v/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-1.609229771489266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-0.63781564055579154</v>
      </c>
      <c r="K53" s="50">
        <f t="shared" ref="K53:M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-2.316026207585133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-2.2327779065571018</v>
      </c>
      <c r="M53" s="50">
        <f t="shared" si="1"/>
        <v>-2.2924865457385373</v>
      </c>
      <c r="O53" s="19" t="s">
        <v>16</v>
      </c>
      <c r="P53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-1.4718688843574554</v>
      </c>
      <c r="Q53" s="50" t="str">
        <f t="shared" ref="Q53:U53" si="2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3" s="50" t="str">
        <f t="shared" si="2"/>
        <v/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/>
      <c r="W53" s="50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V$36:$V$52,MATCH($A5*$I$1,W$36:W$52)))</f>
        <v>-1.9476111557290607</v>
      </c>
      <c r="X53" s="50">
        <f t="shared" ref="X53:AA53" si="3"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>-1.3934715330686895</v>
      </c>
      <c r="Y53" s="50">
        <f t="shared" si="3"/>
        <v>-2.413165502698345</v>
      </c>
      <c r="Z53" s="50">
        <f>IF(OR(MIN(Z$36:Z$52)&gt;$A5*$I$1,SUM(Z$36:Z$52)=0),"",(LOG10(($A5*$I$1)/INDEX(Z$36:Z$52,MATCH($A5*$I$1,Z$36:Z$52)))/LOG10(INDEX(Z$36:Z$52,MATCH($A5*$I$1,Z$36:Z$52))/INDEX(Z$36:Z$52,1+MATCH($A5*$I$1,Z$36:Z$52))))*(INDEX($V$36:$V$52,MATCH($A5*$I$1,Z$36:Z$52))-INDEX($V$36:$V$52,1+MATCH($A5*$I$1,Z$36:Z$52)))+INDEX($V$36:$V$52,MATCH($A5*$I$1,Z$36:Z$52)))</f>
        <v>-2.0081628314696944</v>
      </c>
      <c r="AA53" s="50">
        <f t="shared" si="3"/>
        <v>-2.4145507769233507</v>
      </c>
    </row>
    <row r="54" spans="1:27">
      <c r="B54" s="45"/>
      <c r="D54" s="51"/>
    </row>
    <row r="55" spans="1:27">
      <c r="C55" s="21"/>
      <c r="D55" s="51"/>
    </row>
    <row r="56" spans="1:27">
      <c r="C56" s="21"/>
      <c r="D56" s="51"/>
      <c r="E56" s="5"/>
      <c r="F56" s="5"/>
      <c r="G56" s="5"/>
      <c r="H56" s="5"/>
    </row>
    <row r="57" spans="1:27">
      <c r="C57" s="21"/>
      <c r="D57" s="51"/>
    </row>
    <row r="58" spans="1:27">
      <c r="C58" s="21"/>
      <c r="D58" s="51"/>
    </row>
    <row r="59" spans="1:27">
      <c r="C59" s="21"/>
      <c r="D59" s="51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A110"/>
  <sheetViews>
    <sheetView zoomScale="70" zoomScaleNormal="70" workbookViewId="0">
      <selection activeCell="AD40" sqref="AD40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5.57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AVERAGE(B53:M53)</f>
        <v>1.6887600771514355</v>
      </c>
      <c r="C5" s="10">
        <f>STDEV(B53:M53)</f>
        <v>0.60560096225928306</v>
      </c>
      <c r="D5" s="10">
        <f>ABS(MIN(B53:M53)-MAX(B53:M53))</f>
        <v>1.6672199020653016</v>
      </c>
      <c r="I5" s="49">
        <f>B5-Q5</f>
        <v>0.10644733596062261</v>
      </c>
      <c r="P5" s="9">
        <v>0.85</v>
      </c>
      <c r="Q5" s="49">
        <f>AVERAGE(P53:AA53)</f>
        <v>1.5823127411908129</v>
      </c>
      <c r="R5" s="10">
        <f>STDEV(P53:AA53)</f>
        <v>0.4910426620741391</v>
      </c>
      <c r="S5" s="10">
        <f>ABS(MIN(P53:AA53)-MAX(P53:AA53))</f>
        <v>1.3460585120075694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9</v>
      </c>
      <c r="K35" s="52" t="s">
        <v>47</v>
      </c>
      <c r="L35" s="52" t="s">
        <v>48</v>
      </c>
      <c r="M35" s="52" t="s">
        <v>52</v>
      </c>
      <c r="N35" s="52"/>
      <c r="O35" s="12" t="s">
        <v>28</v>
      </c>
      <c r="P35" s="52" t="s">
        <v>22</v>
      </c>
      <c r="Q35" s="52" t="s">
        <v>6</v>
      </c>
      <c r="R35" s="52" t="s">
        <v>6</v>
      </c>
      <c r="S35" s="52" t="s">
        <v>6</v>
      </c>
      <c r="T35" s="52" t="s">
        <v>6</v>
      </c>
      <c r="U35" s="52" t="s">
        <v>7</v>
      </c>
      <c r="V35" s="52" t="s">
        <v>42</v>
      </c>
      <c r="W35" s="52" t="s">
        <v>41</v>
      </c>
      <c r="X35" s="52" t="s">
        <v>43</v>
      </c>
      <c r="Y35" s="52" t="s">
        <v>47</v>
      </c>
      <c r="Z35" s="52" t="s">
        <v>48</v>
      </c>
      <c r="AA35" s="52" t="s">
        <v>52</v>
      </c>
    </row>
    <row r="36" spans="1:27" ht="14.4">
      <c r="A36" s="34">
        <v>-6.3149837089525285</v>
      </c>
      <c r="B36">
        <v>1.5622</v>
      </c>
      <c r="C36"/>
      <c r="D36" s="29"/>
      <c r="E36" s="46"/>
      <c r="F36" s="1"/>
      <c r="G36" s="16"/>
      <c r="H36" s="51">
        <v>-8</v>
      </c>
      <c r="I36" s="60">
        <v>0.70899000000000001</v>
      </c>
      <c r="J36" s="15"/>
      <c r="K36" s="15">
        <v>0.98880000000000001</v>
      </c>
      <c r="L36" s="15"/>
      <c r="M36" s="84">
        <v>1.3074271003515001</v>
      </c>
      <c r="O36" s="34">
        <v>-6.6149837089525283</v>
      </c>
      <c r="P36">
        <v>1.3225</v>
      </c>
      <c r="Q36"/>
      <c r="R36"/>
      <c r="S36" s="46"/>
      <c r="V36" s="51">
        <v>-8</v>
      </c>
      <c r="W36" s="59">
        <v>0.75951000000000002</v>
      </c>
      <c r="Y36" s="51">
        <v>1.0094000000000001</v>
      </c>
      <c r="AA36" s="85">
        <v>1.3060472300608899</v>
      </c>
    </row>
    <row r="37" spans="1:27" ht="14.4">
      <c r="A37" s="34">
        <v>-4.3149837089525285</v>
      </c>
      <c r="B37">
        <v>2.3927999999999998</v>
      </c>
      <c r="C37"/>
      <c r="D37" s="56"/>
      <c r="E37" s="46"/>
      <c r="F37" s="47"/>
      <c r="G37" s="16"/>
      <c r="H37" s="51">
        <v>-6</v>
      </c>
      <c r="I37" s="60">
        <v>1.4455</v>
      </c>
      <c r="J37" s="15"/>
      <c r="K37" s="15">
        <v>1.7746</v>
      </c>
      <c r="L37" s="15"/>
      <c r="M37" s="84">
        <v>2.0494523491261898</v>
      </c>
      <c r="O37" s="34">
        <v>-4.6149837089525283</v>
      </c>
      <c r="P37">
        <v>2.1629</v>
      </c>
      <c r="Q37"/>
      <c r="R37" s="57"/>
      <c r="S37" s="46"/>
      <c r="V37" s="51">
        <v>-6</v>
      </c>
      <c r="W37" s="59">
        <v>1.5126999999999999</v>
      </c>
      <c r="Y37" s="51">
        <v>1.8213999999999999</v>
      </c>
      <c r="AA37" s="85">
        <v>2.0974028417248403</v>
      </c>
    </row>
    <row r="38" spans="1:27" ht="14.4">
      <c r="A38" s="34">
        <v>-2.3149837089525276</v>
      </c>
      <c r="B38">
        <v>3.1621000000000001</v>
      </c>
      <c r="C38"/>
      <c r="D38" s="56"/>
      <c r="E38" s="46"/>
      <c r="F38" s="43"/>
      <c r="G38" s="16"/>
      <c r="H38" s="51">
        <v>-4</v>
      </c>
      <c r="I38" s="60">
        <v>2.2803</v>
      </c>
      <c r="J38" s="63">
        <v>2.0764999999999998</v>
      </c>
      <c r="K38" s="15">
        <v>2.5082</v>
      </c>
      <c r="L38" s="29">
        <v>2.6240000000000001</v>
      </c>
      <c r="M38" s="84">
        <v>2.79492727362741</v>
      </c>
      <c r="O38" s="34">
        <v>-2.6149837089525274</v>
      </c>
      <c r="P38">
        <v>2.9725999999999999</v>
      </c>
      <c r="Q38"/>
      <c r="R38" s="57"/>
      <c r="S38" s="46"/>
      <c r="T38" s="43"/>
      <c r="V38" s="51">
        <v>-4</v>
      </c>
      <c r="W38" s="59">
        <v>2.3740000000000001</v>
      </c>
      <c r="X38" s="64">
        <v>2.4597000000000002</v>
      </c>
      <c r="Y38" s="51">
        <v>2.5451000000000001</v>
      </c>
      <c r="Z38" s="53">
        <v>2.4700000000000002</v>
      </c>
      <c r="AA38" s="85">
        <v>2.84770731224318</v>
      </c>
    </row>
    <row r="39" spans="1:27" ht="14.4">
      <c r="A39" s="34">
        <v>-0.31498370895252847</v>
      </c>
      <c r="B39">
        <v>3.9620000000000002</v>
      </c>
      <c r="C39"/>
      <c r="D39" s="56"/>
      <c r="E39" s="46"/>
      <c r="F39" s="43"/>
      <c r="G39" s="16"/>
      <c r="H39" s="51">
        <v>-2</v>
      </c>
      <c r="I39" s="60">
        <v>3.1648999999999998</v>
      </c>
      <c r="J39" s="63">
        <v>2.9683999999999999</v>
      </c>
      <c r="K39" s="15">
        <v>3.2948</v>
      </c>
      <c r="L39" s="29">
        <v>3.512</v>
      </c>
      <c r="M39" s="84">
        <v>3.5886976582999202</v>
      </c>
      <c r="O39" s="34">
        <v>-0.61498370895252852</v>
      </c>
      <c r="P39">
        <v>3.8226</v>
      </c>
      <c r="Q39"/>
      <c r="R39" s="58"/>
      <c r="S39" s="46"/>
      <c r="T39" s="43"/>
      <c r="V39" s="51">
        <v>-2</v>
      </c>
      <c r="W39" s="59">
        <v>3.2736000000000001</v>
      </c>
      <c r="X39" s="64">
        <v>3.2262</v>
      </c>
      <c r="Y39" s="51">
        <v>3.3407</v>
      </c>
      <c r="Z39" s="53">
        <v>3.367</v>
      </c>
      <c r="AA39" s="85">
        <v>3.6459622753601701</v>
      </c>
    </row>
    <row r="40" spans="1:27" ht="14.4">
      <c r="A40" s="34">
        <v>1.6850162910474729</v>
      </c>
      <c r="B40">
        <v>4.6685999999999996</v>
      </c>
      <c r="C40"/>
      <c r="D40" s="56"/>
      <c r="E40" s="46"/>
      <c r="F40" s="43"/>
      <c r="G40" s="16"/>
      <c r="H40" s="51">
        <v>0</v>
      </c>
      <c r="I40" s="60">
        <v>4.1073000000000004</v>
      </c>
      <c r="J40" s="63">
        <v>3.8742000000000001</v>
      </c>
      <c r="K40" s="15">
        <v>4.2248000000000001</v>
      </c>
      <c r="L40" s="29">
        <v>4.3220000000000001</v>
      </c>
      <c r="M40" s="84">
        <v>4.4052359027674601</v>
      </c>
      <c r="O40" s="34">
        <v>1.3850162910474728</v>
      </c>
      <c r="P40">
        <v>4.5696000000000003</v>
      </c>
      <c r="Q40"/>
      <c r="R40" s="58"/>
      <c r="S40" s="46"/>
      <c r="T40" s="43"/>
      <c r="V40" s="51">
        <v>0</v>
      </c>
      <c r="W40" s="59">
        <v>4.1814999999999998</v>
      </c>
      <c r="X40" s="64">
        <v>4.0972</v>
      </c>
      <c r="Y40" s="51">
        <v>4.2984999999999998</v>
      </c>
      <c r="Z40" s="53">
        <v>4.12</v>
      </c>
      <c r="AA40" s="85">
        <v>4.4711247091440196</v>
      </c>
    </row>
    <row r="41" spans="1:27" ht="14.4">
      <c r="A41" s="34">
        <v>3.6850162910474711</v>
      </c>
      <c r="B41">
        <v>5.2567000000000004</v>
      </c>
      <c r="C41"/>
      <c r="D41" s="56"/>
      <c r="E41" s="46"/>
      <c r="F41" s="43"/>
      <c r="G41" s="16"/>
      <c r="H41" s="51">
        <v>2</v>
      </c>
      <c r="I41" s="60">
        <v>4.8719999999999999</v>
      </c>
      <c r="J41" s="63">
        <v>4.5152999999999999</v>
      </c>
      <c r="K41" s="15">
        <v>5.0152999999999999</v>
      </c>
      <c r="L41" s="29">
        <v>4.9569999999999999</v>
      </c>
      <c r="M41" s="84">
        <v>5.0158285063617001</v>
      </c>
      <c r="O41" s="34">
        <v>3.3850162910474713</v>
      </c>
      <c r="P41">
        <v>5.1939000000000002</v>
      </c>
      <c r="Q41"/>
      <c r="R41" s="58"/>
      <c r="S41" s="46"/>
      <c r="T41" s="43"/>
      <c r="V41" s="51">
        <v>2</v>
      </c>
      <c r="W41" s="59">
        <v>4.9145000000000003</v>
      </c>
      <c r="X41" s="64">
        <v>4.6685999999999996</v>
      </c>
      <c r="Y41" s="51">
        <v>5.0658000000000003</v>
      </c>
      <c r="Z41" s="53">
        <v>4.8719999999999999</v>
      </c>
      <c r="AA41" s="85">
        <v>5.0648139016783</v>
      </c>
    </row>
    <row r="42" spans="1:27" ht="14.4">
      <c r="A42" s="34">
        <v>5.6850162910474715</v>
      </c>
      <c r="B42">
        <v>5.4950000000000001</v>
      </c>
      <c r="C42"/>
      <c r="D42" s="56"/>
      <c r="E42" s="46"/>
      <c r="F42" s="43"/>
      <c r="G42" s="16"/>
      <c r="H42" s="51">
        <v>4</v>
      </c>
      <c r="I42" s="60">
        <v>5.2938999999999998</v>
      </c>
      <c r="J42" s="63">
        <v>5.1006</v>
      </c>
      <c r="K42" s="15">
        <v>5.4101999999999997</v>
      </c>
      <c r="L42" s="29">
        <v>5.33</v>
      </c>
      <c r="M42" s="84">
        <v>5.3752847170652007</v>
      </c>
      <c r="O42" s="34">
        <v>5.3850162910474717</v>
      </c>
      <c r="P42">
        <v>5.4741</v>
      </c>
      <c r="Q42"/>
      <c r="R42" s="58"/>
      <c r="S42" s="46"/>
      <c r="T42" s="43"/>
      <c r="V42" s="51">
        <v>4</v>
      </c>
      <c r="W42" s="59">
        <v>5.3346999999999998</v>
      </c>
      <c r="X42" s="64">
        <v>5.1912000000000003</v>
      </c>
      <c r="Y42" s="51">
        <v>5.4339000000000004</v>
      </c>
      <c r="Z42" s="53">
        <v>5.23</v>
      </c>
      <c r="AA42" s="85">
        <v>5.3939129659884202</v>
      </c>
    </row>
    <row r="43" spans="1:27" ht="14.4">
      <c r="A43" s="34">
        <v>7.6850162910474706</v>
      </c>
      <c r="B43">
        <v>5.5479000000000003</v>
      </c>
      <c r="C43"/>
      <c r="D43" s="56"/>
      <c r="E43" s="46"/>
      <c r="F43" s="43"/>
      <c r="G43" s="16"/>
      <c r="H43" s="51">
        <v>6</v>
      </c>
      <c r="I43" s="60">
        <v>5.4988000000000001</v>
      </c>
      <c r="J43" s="63">
        <v>5.5046999999999997</v>
      </c>
      <c r="K43" s="15">
        <v>5.5495000000000001</v>
      </c>
      <c r="L43" s="29">
        <v>5.4749999999999996</v>
      </c>
      <c r="M43" s="84">
        <v>5.5115469082627895</v>
      </c>
      <c r="O43" s="34">
        <v>7.3850162910474708</v>
      </c>
      <c r="P43">
        <v>5.5465</v>
      </c>
      <c r="Q43"/>
      <c r="R43" s="58"/>
      <c r="S43" s="46"/>
      <c r="T43" s="43"/>
      <c r="V43" s="51">
        <v>6</v>
      </c>
      <c r="W43" s="59">
        <v>5.5033000000000003</v>
      </c>
      <c r="X43" s="64">
        <v>5.5255999999999998</v>
      </c>
      <c r="Y43" s="51">
        <v>5.5563000000000002</v>
      </c>
      <c r="Z43" s="53">
        <v>5.375</v>
      </c>
      <c r="AA43" s="85">
        <v>5.5184462597158301</v>
      </c>
    </row>
    <row r="44" spans="1:27" ht="14.4">
      <c r="A44" s="34">
        <v>9.6850162910474751</v>
      </c>
      <c r="B44">
        <v>5.5659999999999998</v>
      </c>
      <c r="C44"/>
      <c r="D44" s="56"/>
      <c r="E44" s="46"/>
      <c r="F44" s="43"/>
      <c r="G44" s="16"/>
      <c r="H44" s="51">
        <v>8</v>
      </c>
      <c r="I44" s="60">
        <v>5.5537999999999998</v>
      </c>
      <c r="J44" s="63">
        <v>5.5534999999999997</v>
      </c>
      <c r="K44" s="15">
        <v>5.57</v>
      </c>
      <c r="L44" s="29">
        <v>5.5449999999999999</v>
      </c>
      <c r="O44" s="34">
        <v>9.3850162910474744</v>
      </c>
      <c r="P44">
        <v>5.5659999999999998</v>
      </c>
      <c r="Q44"/>
      <c r="R44" s="59"/>
      <c r="S44" s="46"/>
      <c r="T44" s="43"/>
      <c r="V44" s="51">
        <v>8</v>
      </c>
      <c r="W44" s="59">
        <v>5.5559000000000003</v>
      </c>
      <c r="X44" s="64">
        <v>5.5465</v>
      </c>
      <c r="Y44" s="51">
        <v>5.57</v>
      </c>
      <c r="Z44" s="53">
        <v>5.5330000000000004</v>
      </c>
    </row>
    <row r="45" spans="1:27" ht="14.4">
      <c r="A45" s="34">
        <v>11.685016291047475</v>
      </c>
      <c r="B45">
        <v>5.5743999999999998</v>
      </c>
      <c r="C45"/>
      <c r="D45" s="56"/>
      <c r="E45" s="46"/>
      <c r="F45" s="47"/>
      <c r="G45" s="16"/>
      <c r="H45" s="51">
        <v>10</v>
      </c>
      <c r="I45" s="60">
        <v>5.5667</v>
      </c>
      <c r="J45" s="63">
        <v>5.5743999999999998</v>
      </c>
      <c r="K45" s="15">
        <v>5.57</v>
      </c>
      <c r="L45" s="15"/>
      <c r="O45" s="34">
        <v>11.385016291047474</v>
      </c>
      <c r="P45">
        <v>5.5743999999999998</v>
      </c>
      <c r="Q45"/>
      <c r="R45" s="59"/>
      <c r="S45" s="46"/>
      <c r="V45" s="51">
        <v>10</v>
      </c>
      <c r="W45" s="59">
        <v>5.5701999999999998</v>
      </c>
      <c r="X45" s="64">
        <v>5.55</v>
      </c>
      <c r="Y45" s="51">
        <v>5.57</v>
      </c>
    </row>
    <row r="46" spans="1:27" ht="14.4">
      <c r="A46" s="34">
        <v>13.685016291047472</v>
      </c>
      <c r="B46">
        <v>5.5743999999999998</v>
      </c>
      <c r="C46"/>
      <c r="D46" s="56"/>
      <c r="F46" s="47"/>
      <c r="G46" s="16"/>
      <c r="H46" s="51">
        <v>12</v>
      </c>
      <c r="I46" s="60">
        <v>5.5736999999999997</v>
      </c>
      <c r="J46" s="15"/>
      <c r="K46" s="15">
        <v>5.57</v>
      </c>
      <c r="L46" s="15"/>
      <c r="O46" s="34">
        <v>13.385016291047471</v>
      </c>
      <c r="P46">
        <v>5.5743999999999998</v>
      </c>
      <c r="Q46"/>
      <c r="R46" s="59"/>
      <c r="V46" s="51">
        <v>12</v>
      </c>
      <c r="W46" s="59">
        <v>5.5743999999999998</v>
      </c>
      <c r="Y46" s="51">
        <v>5.57</v>
      </c>
    </row>
    <row r="47" spans="1:27" ht="13.8">
      <c r="A47" s="15"/>
      <c r="B47" s="15"/>
      <c r="C47" s="15"/>
      <c r="D47" s="51"/>
      <c r="E47" s="53"/>
      <c r="F47" s="47"/>
      <c r="G47" s="16"/>
      <c r="H47" s="15"/>
      <c r="I47" s="15"/>
      <c r="J47" s="15"/>
      <c r="K47" s="15"/>
      <c r="L47" s="15"/>
      <c r="O47" s="15"/>
    </row>
    <row r="48" spans="1:27" ht="13.8">
      <c r="A48" s="15"/>
      <c r="B48" s="15"/>
      <c r="C48" s="15"/>
      <c r="D48" s="51"/>
      <c r="E48" s="1"/>
      <c r="F48" s="1"/>
      <c r="G48" s="16"/>
      <c r="H48" s="15"/>
      <c r="I48" s="15"/>
      <c r="J48" s="15"/>
      <c r="K48" s="15"/>
      <c r="L48" s="15"/>
      <c r="O48" s="15"/>
    </row>
    <row r="49" spans="1:27">
      <c r="A49" s="15"/>
      <c r="B49" s="15"/>
      <c r="C49" s="15"/>
      <c r="E49" s="18"/>
      <c r="F49" s="15"/>
      <c r="G49" s="16"/>
      <c r="H49" s="15"/>
      <c r="I49" s="15"/>
      <c r="J49" s="15"/>
      <c r="K49" s="15"/>
      <c r="L49" s="15"/>
      <c r="O49" s="15"/>
    </row>
    <row r="50" spans="1:27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O50" s="15"/>
    </row>
    <row r="51" spans="1:27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1.9213006115170737</v>
      </c>
      <c r="C53" s="50" t="str">
        <f t="shared" si="0"/>
        <v/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1.6646523137310052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2.7778461952927183</v>
      </c>
      <c r="K53" s="50">
        <f t="shared" ref="K53:M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1.3281637935545507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1.3299712555858472</v>
      </c>
      <c r="M53" s="50">
        <f t="shared" si="1"/>
        <v>1.1106262932274167</v>
      </c>
      <c r="O53" s="19" t="s">
        <v>16</v>
      </c>
      <c r="P53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1.9386735760785854</v>
      </c>
      <c r="Q53" s="50" t="str">
        <f t="shared" ref="Q53:U53" si="2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3" s="50" t="str">
        <f t="shared" si="2"/>
        <v/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/>
      <c r="W53" s="50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V$36:$V$52,MATCH($A5*$I$1,W$36:W$52)))</f>
        <v>1.5379656017134085</v>
      </c>
      <c r="X53" s="50">
        <f t="shared" ref="X53:AA53" si="3"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>2.2642061838760781</v>
      </c>
      <c r="Y53" s="50">
        <f t="shared" si="3"/>
        <v>1.1764064977391382</v>
      </c>
      <c r="Z53" s="50">
        <f>IF(OR(MIN(Z$36:Z$52)&gt;$A5*$I$1,SUM(Z$36:Z$52)=0),"",(LOG10(($A5*$I$1)/INDEX(Z$36:Z$52,MATCH($A5*$I$1,Z$36:Z$52)))/LOG10(INDEX(Z$36:Z$52,MATCH($A5*$I$1,Z$36:Z$52))/INDEX(Z$36:Z$52,1+MATCH($A5*$I$1,Z$36:Z$52))))*(INDEX($H$36:$H$52,MATCH($A5*$I$1,Z$36:Z$52))-INDEX($H$36:$H$52,1+MATCH($A5*$I$1,Z$36:Z$52)))+INDEX($H$36:$H$52,MATCH($A5*$I$1,Z$36:Z$52)))</f>
        <v>1.658476915869159</v>
      </c>
      <c r="AA53" s="50">
        <f t="shared" si="3"/>
        <v>0.91814767186850876</v>
      </c>
    </row>
    <row r="54" spans="1:27">
      <c r="B54" s="45"/>
      <c r="D54" s="51"/>
    </row>
    <row r="55" spans="1:27">
      <c r="C55" s="21"/>
      <c r="D55" s="51"/>
    </row>
    <row r="56" spans="1:27">
      <c r="C56" s="21"/>
      <c r="D56" s="51"/>
      <c r="E56" s="5"/>
      <c r="F56" s="5"/>
      <c r="G56" s="5"/>
      <c r="H56" s="5"/>
    </row>
    <row r="57" spans="1:27">
      <c r="C57" s="21"/>
      <c r="D57" s="51"/>
    </row>
    <row r="58" spans="1:27">
      <c r="C58" s="21"/>
      <c r="D58" s="51"/>
    </row>
    <row r="59" spans="1:27">
      <c r="C59" s="21"/>
      <c r="D59" s="51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A110"/>
  <sheetViews>
    <sheetView topLeftCell="A7" zoomScale="70" zoomScaleNormal="70" workbookViewId="0">
      <selection activeCell="AD39" sqref="AD39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5.57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AVERAGE(B53:M53)</f>
        <v>2.5002435628901476</v>
      </c>
      <c r="C5" s="10">
        <f>STDEV(B53:M53)</f>
        <v>1.1651525191069023</v>
      </c>
      <c r="D5" s="10">
        <f>ABS(MIN(B53:M53)-MAX(B53:M53))</f>
        <v>2.6049980534105606</v>
      </c>
      <c r="I5" s="49">
        <f>B5-Q5</f>
        <v>2.2298147021169954</v>
      </c>
      <c r="P5" s="9">
        <v>0.85</v>
      </c>
      <c r="Q5" s="49">
        <f>AVERAGE(P53:AA53)</f>
        <v>0.27042886077315209</v>
      </c>
      <c r="R5" s="10">
        <f>STDEV(P53:AA53)</f>
        <v>1.2727819696382587</v>
      </c>
      <c r="S5" s="10">
        <f>ABS(MIN(P53:AA53)-MAX(P53:AA53))</f>
        <v>3.022528221694472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22</v>
      </c>
      <c r="C35" s="52" t="s">
        <v>21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44</v>
      </c>
      <c r="K35" s="52" t="s">
        <v>48</v>
      </c>
      <c r="L35" s="52" t="s">
        <v>52</v>
      </c>
      <c r="M35" s="52" t="s">
        <v>7</v>
      </c>
      <c r="N35" s="52"/>
      <c r="O35" s="12" t="s">
        <v>28</v>
      </c>
      <c r="P35" s="52" t="s">
        <v>23</v>
      </c>
      <c r="Q35" s="52" t="s">
        <v>24</v>
      </c>
      <c r="R35" s="52" t="s">
        <v>26</v>
      </c>
      <c r="S35" s="52" t="s">
        <v>6</v>
      </c>
      <c r="T35" s="52" t="s">
        <v>6</v>
      </c>
      <c r="U35" s="52" t="s">
        <v>7</v>
      </c>
      <c r="V35" s="52" t="s">
        <v>42</v>
      </c>
      <c r="W35" s="52" t="s">
        <v>41</v>
      </c>
      <c r="X35" s="52" t="s">
        <v>44</v>
      </c>
      <c r="Y35" s="52" t="s">
        <v>47</v>
      </c>
      <c r="Z35" s="52" t="s">
        <v>48</v>
      </c>
      <c r="AA35" s="52" t="s">
        <v>52</v>
      </c>
    </row>
    <row r="36" spans="1:27" ht="14.4">
      <c r="A36" s="34">
        <v>-14.422453317485314</v>
      </c>
      <c r="B36"/>
      <c r="C36"/>
      <c r="D36" s="29"/>
      <c r="E36" s="46"/>
      <c r="F36" s="1"/>
      <c r="G36" s="16"/>
      <c r="H36" s="51">
        <v>-14</v>
      </c>
      <c r="I36" s="29"/>
      <c r="J36" s="15"/>
      <c r="K36" s="15"/>
      <c r="L36" s="17"/>
      <c r="O36" s="34">
        <v>-14.422453317485314</v>
      </c>
      <c r="P36"/>
      <c r="Q36"/>
      <c r="R36" s="29"/>
      <c r="S36" s="46"/>
      <c r="V36" s="51">
        <v>-14</v>
      </c>
    </row>
    <row r="37" spans="1:27" ht="14.4">
      <c r="A37" s="34">
        <v>-12.422453317485312</v>
      </c>
      <c r="B37"/>
      <c r="C37"/>
      <c r="D37" s="56"/>
      <c r="E37" s="46"/>
      <c r="F37" s="47"/>
      <c r="G37" s="16"/>
      <c r="H37" s="51">
        <v>-12</v>
      </c>
      <c r="I37" s="59">
        <v>2.8569000000000001E-2</v>
      </c>
      <c r="J37" s="63">
        <v>0.1115</v>
      </c>
      <c r="K37" s="29">
        <v>0.35189999999999999</v>
      </c>
      <c r="L37" s="86">
        <v>0.46191157978117703</v>
      </c>
      <c r="O37" s="34">
        <v>-12.422453317485312</v>
      </c>
      <c r="P37"/>
      <c r="Q37"/>
      <c r="R37" s="29"/>
      <c r="S37" s="46"/>
      <c r="V37" s="51">
        <v>-12</v>
      </c>
      <c r="W37" s="57">
        <v>7.8042E-2</v>
      </c>
      <c r="X37" s="64">
        <v>0.54700000000000004</v>
      </c>
      <c r="Y37" s="51">
        <v>0.76280000000000003</v>
      </c>
      <c r="Z37" s="29">
        <v>0.96630000000000005</v>
      </c>
      <c r="AA37" s="87">
        <v>1.3640017822664499</v>
      </c>
    </row>
    <row r="38" spans="1:27" ht="14.4">
      <c r="A38" s="34">
        <v>-10.422453317485312</v>
      </c>
      <c r="B38"/>
      <c r="C38"/>
      <c r="D38" s="56"/>
      <c r="E38" s="46"/>
      <c r="F38" s="43"/>
      <c r="G38" s="16"/>
      <c r="H38" s="51">
        <v>-10</v>
      </c>
      <c r="I38" s="59">
        <v>0.23552000000000001</v>
      </c>
      <c r="J38" s="63">
        <v>0.50870000000000004</v>
      </c>
      <c r="K38" s="29">
        <v>0.87690000000000001</v>
      </c>
      <c r="L38" s="86">
        <v>1.0959619783157599</v>
      </c>
      <c r="O38" s="34">
        <v>-10.422453317485312</v>
      </c>
      <c r="P38"/>
      <c r="Q38"/>
      <c r="R38" s="29"/>
      <c r="S38" s="46"/>
      <c r="T38" s="43"/>
      <c r="V38" s="51">
        <v>-10</v>
      </c>
      <c r="W38" s="57">
        <v>0.47660999999999998</v>
      </c>
      <c r="X38" s="64">
        <v>1.3900999999999999</v>
      </c>
      <c r="Y38" s="51">
        <v>1.3264</v>
      </c>
      <c r="Z38" s="29">
        <v>1.669</v>
      </c>
      <c r="AA38" s="87">
        <v>2.0691155007673601</v>
      </c>
    </row>
    <row r="39" spans="1:27" ht="14.4">
      <c r="A39" s="34">
        <v>-8.4224533174853118</v>
      </c>
      <c r="B39">
        <v>0.26619999999999999</v>
      </c>
      <c r="C39">
        <v>0.26900000000000002</v>
      </c>
      <c r="D39" s="56"/>
      <c r="E39" s="46"/>
      <c r="F39" s="43"/>
      <c r="G39" s="16"/>
      <c r="H39" s="51">
        <v>-8</v>
      </c>
      <c r="I39" s="59">
        <v>0.82013000000000003</v>
      </c>
      <c r="J39" s="63">
        <v>1.3204</v>
      </c>
      <c r="K39" s="29">
        <v>1.4870000000000001</v>
      </c>
      <c r="L39" s="86">
        <v>1.7934864102183301</v>
      </c>
      <c r="O39" s="34">
        <v>-8.4224533174853118</v>
      </c>
      <c r="P39">
        <v>1.3685</v>
      </c>
      <c r="Q39">
        <v>1.3671</v>
      </c>
      <c r="R39">
        <v>1.3504</v>
      </c>
      <c r="S39" s="46"/>
      <c r="T39" s="43"/>
      <c r="V39" s="51">
        <v>-8</v>
      </c>
      <c r="W39" s="58">
        <v>1.4060999999999999</v>
      </c>
      <c r="X39" s="64">
        <v>2.1739999999999999</v>
      </c>
      <c r="Y39" s="51">
        <v>1.8533999999999999</v>
      </c>
      <c r="Z39" s="53">
        <v>2.4049999999999998</v>
      </c>
      <c r="AA39" s="87">
        <v>2.60967968711322</v>
      </c>
    </row>
    <row r="40" spans="1:27" ht="14.4">
      <c r="A40" s="34">
        <v>-6.42245331748531</v>
      </c>
      <c r="B40">
        <v>0.95320000000000005</v>
      </c>
      <c r="C40">
        <v>0.95599999999999996</v>
      </c>
      <c r="D40" s="56"/>
      <c r="E40" s="46"/>
      <c r="F40" s="43"/>
      <c r="G40" s="16"/>
      <c r="H40" s="51">
        <v>-6</v>
      </c>
      <c r="I40" s="59">
        <v>1.6382000000000001</v>
      </c>
      <c r="J40" s="63">
        <v>2.0276999999999998</v>
      </c>
      <c r="K40" s="29">
        <v>2.2240000000000002</v>
      </c>
      <c r="L40" s="86">
        <v>2.4185676518639498</v>
      </c>
      <c r="O40" s="34">
        <v>-6.42245331748531</v>
      </c>
      <c r="P40">
        <v>2.1335999999999999</v>
      </c>
      <c r="Q40">
        <v>2.1335999999999999</v>
      </c>
      <c r="R40">
        <v>2.1084999999999998</v>
      </c>
      <c r="S40" s="46"/>
      <c r="T40" s="43"/>
      <c r="V40" s="51">
        <v>-6</v>
      </c>
      <c r="W40" s="58">
        <v>2.5335999999999999</v>
      </c>
      <c r="X40" s="64">
        <v>2.8603999999999998</v>
      </c>
      <c r="Y40" s="51">
        <v>2.5350999999999999</v>
      </c>
      <c r="Z40" s="53">
        <v>3.1419999999999999</v>
      </c>
      <c r="AA40" s="87">
        <v>3.1536935491856002</v>
      </c>
    </row>
    <row r="41" spans="1:27" ht="14.4">
      <c r="A41" s="34">
        <v>-4.4224533174853136</v>
      </c>
      <c r="B41">
        <v>1.8242</v>
      </c>
      <c r="C41">
        <v>1.8242</v>
      </c>
      <c r="D41" s="56"/>
      <c r="E41" s="46"/>
      <c r="F41" s="43"/>
      <c r="G41" s="16"/>
      <c r="H41" s="51">
        <v>-4</v>
      </c>
      <c r="I41" s="59">
        <v>2.4611000000000001</v>
      </c>
      <c r="J41" s="63">
        <v>2.7035999999999998</v>
      </c>
      <c r="K41" s="29">
        <v>2.9510000000000001</v>
      </c>
      <c r="L41" s="86">
        <v>3.0412341205010196</v>
      </c>
      <c r="O41" s="34">
        <v>-4.4224533174853136</v>
      </c>
      <c r="P41">
        <v>2.7719</v>
      </c>
      <c r="Q41">
        <v>2.7719</v>
      </c>
      <c r="R41">
        <v>2.7538</v>
      </c>
      <c r="S41" s="46"/>
      <c r="T41" s="43"/>
      <c r="V41" s="51">
        <v>-4</v>
      </c>
      <c r="W41" s="58">
        <v>3.5306999999999999</v>
      </c>
      <c r="X41" s="64">
        <v>3.6267999999999998</v>
      </c>
      <c r="Y41" s="51">
        <v>3.3102999999999998</v>
      </c>
      <c r="Z41" s="53">
        <v>3.8679999999999999</v>
      </c>
      <c r="AA41" s="87">
        <v>3.7401384226941898</v>
      </c>
    </row>
    <row r="42" spans="1:27" ht="14.4">
      <c r="A42" s="34">
        <v>-2.4224533174853127</v>
      </c>
      <c r="B42">
        <v>2.5655999999999999</v>
      </c>
      <c r="C42">
        <v>2.5655999999999999</v>
      </c>
      <c r="D42" s="56"/>
      <c r="E42" s="46"/>
      <c r="F42" s="43"/>
      <c r="G42" s="16"/>
      <c r="H42" s="51">
        <v>-2</v>
      </c>
      <c r="I42" s="59">
        <v>3.1892999999999998</v>
      </c>
      <c r="J42" s="63">
        <v>3.5084</v>
      </c>
      <c r="K42" s="29">
        <v>3.726</v>
      </c>
      <c r="L42" s="86">
        <v>3.63871795633447</v>
      </c>
      <c r="O42" s="34">
        <v>-2.4224533174853127</v>
      </c>
      <c r="P42">
        <v>3.4380000000000002</v>
      </c>
      <c r="Q42">
        <v>3.4380000000000002</v>
      </c>
      <c r="R42">
        <v>3.3906000000000001</v>
      </c>
      <c r="S42" s="46"/>
      <c r="T42" s="43"/>
      <c r="V42" s="51">
        <v>-2</v>
      </c>
      <c r="W42" s="58">
        <v>4.2763</v>
      </c>
      <c r="X42" s="64">
        <v>4.3620000000000001</v>
      </c>
      <c r="Y42" s="51">
        <v>4.1532999999999998</v>
      </c>
      <c r="Z42" s="53">
        <v>4.524</v>
      </c>
      <c r="AA42" s="87">
        <v>4.3610800534679903</v>
      </c>
    </row>
    <row r="43" spans="1:27" ht="14.4">
      <c r="A43" s="34">
        <v>-0.42245331748531278</v>
      </c>
      <c r="B43">
        <v>3.2317999999999998</v>
      </c>
      <c r="C43">
        <v>3.2303999999999999</v>
      </c>
      <c r="D43" s="56"/>
      <c r="E43" s="46"/>
      <c r="F43" s="43"/>
      <c r="G43" s="16"/>
      <c r="H43" s="51">
        <v>0</v>
      </c>
      <c r="I43" s="59">
        <v>3.9584999999999999</v>
      </c>
      <c r="J43" s="63">
        <v>4.2713999999999999</v>
      </c>
      <c r="K43" s="29">
        <v>4.4359999999999999</v>
      </c>
      <c r="L43" s="86">
        <v>4.2165386405267604</v>
      </c>
      <c r="O43" s="34">
        <v>-0.42245331748531278</v>
      </c>
      <c r="P43">
        <v>4.0735000000000001</v>
      </c>
      <c r="Q43">
        <v>4.0749000000000004</v>
      </c>
      <c r="R43">
        <v>4.0331000000000001</v>
      </c>
      <c r="S43" s="46"/>
      <c r="T43" s="43"/>
      <c r="V43" s="51">
        <v>0</v>
      </c>
      <c r="W43" s="58">
        <v>4.8057999999999996</v>
      </c>
      <c r="X43" s="64">
        <v>4.9577</v>
      </c>
      <c r="Y43" s="51">
        <v>4.9629000000000003</v>
      </c>
      <c r="Z43" s="53">
        <v>5.016</v>
      </c>
      <c r="AA43" s="87">
        <v>4.8833609584632907</v>
      </c>
    </row>
    <row r="44" spans="1:27" ht="14.4">
      <c r="A44" s="34">
        <v>1.5775466825146904</v>
      </c>
      <c r="B44">
        <v>3.9174000000000002</v>
      </c>
      <c r="C44">
        <v>3.9174000000000002</v>
      </c>
      <c r="D44" s="56"/>
      <c r="E44" s="46"/>
      <c r="F44" s="43"/>
      <c r="G44" s="16"/>
      <c r="H44" s="51">
        <v>2</v>
      </c>
      <c r="I44" s="59">
        <v>4.6364999999999998</v>
      </c>
      <c r="J44" s="63">
        <v>4.8532000000000002</v>
      </c>
      <c r="K44" s="29">
        <v>4.8920000000000003</v>
      </c>
      <c r="L44" s="86">
        <v>4.7974640328729201</v>
      </c>
      <c r="O44" s="34">
        <v>1.5775466825146904</v>
      </c>
      <c r="P44">
        <v>4.7061999999999999</v>
      </c>
      <c r="Q44">
        <v>4.7047999999999996</v>
      </c>
      <c r="R44">
        <v>4.6616</v>
      </c>
      <c r="S44" s="46"/>
      <c r="T44" s="43"/>
      <c r="V44" s="51">
        <v>2</v>
      </c>
      <c r="W44" s="58">
        <v>5.2392000000000003</v>
      </c>
      <c r="X44" s="64">
        <v>5.2991999999999999</v>
      </c>
      <c r="Y44" s="51">
        <v>5.4047999999999998</v>
      </c>
      <c r="Z44" s="53">
        <v>5.3150000000000004</v>
      </c>
      <c r="AA44" s="87">
        <v>5.2659299965344797</v>
      </c>
    </row>
    <row r="45" spans="1:27" ht="14.4">
      <c r="A45" s="34">
        <v>3.57754668251469</v>
      </c>
      <c r="B45">
        <v>4.6435000000000004</v>
      </c>
      <c r="C45">
        <v>4.6435000000000004</v>
      </c>
      <c r="D45" s="56"/>
      <c r="E45" s="46"/>
      <c r="F45" s="47"/>
      <c r="G45" s="16"/>
      <c r="H45" s="51">
        <v>4</v>
      </c>
      <c r="I45" s="59">
        <v>5.1604999999999999</v>
      </c>
      <c r="J45" s="63">
        <v>5.2747999999999999</v>
      </c>
      <c r="K45" s="29">
        <v>5.306</v>
      </c>
      <c r="L45" s="86">
        <v>5.19762641714936</v>
      </c>
      <c r="O45" s="34">
        <v>3.57754668251469</v>
      </c>
      <c r="P45">
        <v>5.1437999999999997</v>
      </c>
      <c r="Q45">
        <v>5.1437999999999997</v>
      </c>
      <c r="R45">
        <v>5.1271000000000004</v>
      </c>
      <c r="S45" s="46"/>
      <c r="V45" s="51">
        <v>4</v>
      </c>
      <c r="W45" s="59">
        <v>5.4378000000000002</v>
      </c>
      <c r="X45" s="64">
        <v>5.4733999999999998</v>
      </c>
      <c r="Y45" s="51">
        <v>5.5387000000000004</v>
      </c>
      <c r="Z45" s="53">
        <v>5.4889999999999999</v>
      </c>
      <c r="AA45" s="87">
        <v>5.43634397742463</v>
      </c>
    </row>
    <row r="46" spans="1:27" ht="14.4">
      <c r="A46" s="34">
        <v>5.5775466825146882</v>
      </c>
      <c r="B46">
        <v>5.1744000000000003</v>
      </c>
      <c r="C46">
        <v>5.1744000000000003</v>
      </c>
      <c r="D46" s="56"/>
      <c r="F46" s="47"/>
      <c r="G46" s="16"/>
      <c r="H46" s="51">
        <v>6</v>
      </c>
      <c r="I46" s="59">
        <v>5.4238999999999997</v>
      </c>
      <c r="J46" s="63">
        <v>5.4553000000000003</v>
      </c>
      <c r="K46" s="15"/>
      <c r="L46" s="86">
        <v>5.4028821228773705</v>
      </c>
      <c r="O46" s="34">
        <v>5.5775466825146882</v>
      </c>
      <c r="P46">
        <v>5.3974000000000002</v>
      </c>
      <c r="Q46">
        <v>5.3974000000000002</v>
      </c>
      <c r="R46">
        <v>5.3792999999999997</v>
      </c>
      <c r="V46" s="51">
        <v>6</v>
      </c>
      <c r="W46" s="59">
        <v>5.5312000000000001</v>
      </c>
      <c r="X46" s="64">
        <v>5.5358999999999998</v>
      </c>
      <c r="AA46" s="87">
        <v>5.5267254814594802</v>
      </c>
    </row>
    <row r="47" spans="1:27" ht="14.4">
      <c r="A47" s="34">
        <v>7.57754668251469</v>
      </c>
      <c r="B47">
        <v>5.4309000000000003</v>
      </c>
      <c r="C47">
        <v>5.4309000000000003</v>
      </c>
      <c r="D47" s="51"/>
      <c r="E47" s="53"/>
      <c r="F47" s="47"/>
      <c r="G47" s="16"/>
      <c r="H47" s="15">
        <v>8</v>
      </c>
      <c r="I47" s="59">
        <v>5.5270000000000001</v>
      </c>
      <c r="J47" s="15"/>
      <c r="K47" s="15"/>
      <c r="L47" s="17"/>
      <c r="O47" s="34">
        <v>7.57754668251469</v>
      </c>
      <c r="P47">
        <v>5.4977999999999998</v>
      </c>
      <c r="Q47">
        <v>5.4977999999999998</v>
      </c>
      <c r="R47">
        <v>5.4922000000000004</v>
      </c>
      <c r="V47" s="51">
        <v>8</v>
      </c>
      <c r="W47" s="59">
        <v>5.5632999999999999</v>
      </c>
    </row>
    <row r="48" spans="1:27" ht="14.4">
      <c r="A48" s="34">
        <v>9.57754668251469</v>
      </c>
      <c r="B48">
        <v>5.5354000000000001</v>
      </c>
      <c r="C48">
        <v>5.5354000000000001</v>
      </c>
      <c r="D48" s="51"/>
      <c r="E48" s="1"/>
      <c r="F48" s="1"/>
      <c r="G48" s="16"/>
      <c r="H48" s="15"/>
      <c r="I48" s="15"/>
      <c r="J48" s="15"/>
      <c r="K48" s="15"/>
      <c r="L48" s="17"/>
      <c r="O48" s="34">
        <v>9.57754668251469</v>
      </c>
      <c r="P48">
        <v>5.5548999999999999</v>
      </c>
      <c r="Q48">
        <v>5.5548999999999999</v>
      </c>
      <c r="R48">
        <v>5.5548999999999999</v>
      </c>
    </row>
    <row r="49" spans="1:27" ht="14.4">
      <c r="A49" s="34">
        <v>11.577546682514701</v>
      </c>
      <c r="B49">
        <v>5.5659999999999998</v>
      </c>
      <c r="C49">
        <v>5.5659999999999998</v>
      </c>
      <c r="E49" s="18"/>
      <c r="F49" s="15"/>
      <c r="G49" s="16"/>
      <c r="H49" s="15"/>
      <c r="I49" s="15"/>
      <c r="J49" s="15"/>
      <c r="K49" s="15"/>
      <c r="L49" s="17"/>
      <c r="O49" s="34">
        <v>11.577546682514701</v>
      </c>
      <c r="P49">
        <v>5.5730000000000004</v>
      </c>
      <c r="Q49">
        <v>5.5730000000000004</v>
      </c>
      <c r="R49">
        <v>5.5730000000000004</v>
      </c>
    </row>
    <row r="50" spans="1:27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7"/>
      <c r="O50" s="15"/>
    </row>
    <row r="51" spans="1:27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31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3.936102546653204</v>
      </c>
      <c r="C53" s="50">
        <f t="shared" si="0"/>
        <v>3.936102546653204</v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2.3906907605323404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1.6121721451851008</v>
      </c>
      <c r="K53" s="50">
        <f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1.3311044932426432</v>
      </c>
      <c r="L53" s="50">
        <f t="shared" ref="L53:M53" si="1"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1.7952888850743918</v>
      </c>
      <c r="M53" s="50" t="str">
        <f t="shared" si="1"/>
        <v/>
      </c>
      <c r="O53" s="19" t="s">
        <v>16</v>
      </c>
      <c r="P53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1.7124077162776772</v>
      </c>
      <c r="Q53" s="50">
        <f t="shared" ref="Q53:U53" si="2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>1.7186282200206531</v>
      </c>
      <c r="R53" s="50">
        <f t="shared" si="2"/>
        <v>1.9036057183379098</v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/>
      <c r="W53" s="50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V$36:$V$52,MATCH($A5*$I$1,W$36:W$52)))</f>
        <v>-0.25609028511913912</v>
      </c>
      <c r="X53" s="50">
        <f t="shared" ref="X53:AA53" si="3"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>-0.71971482206778581</v>
      </c>
      <c r="Y53" s="50">
        <f t="shared" si="3"/>
        <v>-0.52911341168732862</v>
      </c>
      <c r="Z53" s="50">
        <f>IF(OR(MIN(Z$36:Z$52)&gt;$A5*$I$1,SUM(Z$36:Z$52)=0),"",(LOG10(($A5*$I$1)/INDEX(Z$36:Z$52,MATCH($A5*$I$1,Z$36:Z$52)))/LOG10(INDEX(Z$36:Z$52,MATCH($A5*$I$1,Z$36:Z$52))/INDEX(Z$36:Z$52,1+MATCH($A5*$I$1,Z$36:Z$52))))*(INDEX($V$36:$V$52,MATCH($A5*$I$1,Z$36:Z$52))-INDEX($V$36:$V$52,1+MATCH($A5*$I$1,Z$36:Z$52)))+INDEX($V$36:$V$52,MATCH($A5*$I$1,Z$36:Z$52)))</f>
        <v>-1.1189225033565622</v>
      </c>
      <c r="AA53" s="50">
        <f t="shared" si="3"/>
        <v>-0.54736974622020718</v>
      </c>
    </row>
    <row r="54" spans="1:27">
      <c r="B54" s="45"/>
      <c r="D54" s="51"/>
    </row>
    <row r="55" spans="1:27">
      <c r="C55" s="21"/>
      <c r="D55" s="51"/>
    </row>
    <row r="56" spans="1:27">
      <c r="C56" s="21"/>
      <c r="D56" s="51"/>
      <c r="E56" s="5"/>
      <c r="F56" s="5"/>
      <c r="G56" s="5"/>
      <c r="H56" s="5"/>
    </row>
    <row r="57" spans="1:27">
      <c r="C57" s="21"/>
      <c r="D57" s="51"/>
    </row>
    <row r="58" spans="1:27">
      <c r="C58" s="21"/>
      <c r="D58" s="51"/>
    </row>
    <row r="59" spans="1:27">
      <c r="C59" s="21"/>
      <c r="D59" s="51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10"/>
  <sheetViews>
    <sheetView zoomScale="70" zoomScaleNormal="70" workbookViewId="0">
      <selection activeCell="AC40" sqref="AC40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6.4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 t="e">
        <f>AVERAGE(B53:M53)</f>
        <v>#DIV/0!</v>
      </c>
      <c r="C5" s="10" t="e">
        <f>STDEV(B53:M53)</f>
        <v>#DIV/0!</v>
      </c>
      <c r="D5" s="10" t="e">
        <f>ABS(MIN(B53:M53)-MAX(B53:M53))</f>
        <v>#DIV/0!</v>
      </c>
      <c r="I5" s="49" t="e">
        <f>B5-Q5</f>
        <v>#DIV/0!</v>
      </c>
      <c r="P5" s="9">
        <v>0.85</v>
      </c>
      <c r="Q5" s="49">
        <f>AVERAGE(P53:AA53)</f>
        <v>2.2687629348628291</v>
      </c>
      <c r="R5" s="10">
        <f>STDEV(P53:AA53)</f>
        <v>1.4357271577314634</v>
      </c>
      <c r="S5" s="10">
        <f>ABS(MIN(P53:AA53)-MAX(P53:AA53))</f>
        <v>3.3530123392974645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22</v>
      </c>
      <c r="C35" s="52" t="s">
        <v>21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42</v>
      </c>
      <c r="I35" s="52" t="s">
        <v>41</v>
      </c>
      <c r="J35" s="52" t="s">
        <v>44</v>
      </c>
      <c r="K35" s="52" t="s">
        <v>47</v>
      </c>
      <c r="L35" s="52" t="s">
        <v>48</v>
      </c>
      <c r="M35" s="52" t="s">
        <v>52</v>
      </c>
      <c r="N35" s="52"/>
      <c r="O35" s="12" t="s">
        <v>28</v>
      </c>
      <c r="P35" s="52" t="s">
        <v>23</v>
      </c>
      <c r="Q35" s="52" t="s">
        <v>24</v>
      </c>
      <c r="R35" s="52" t="s">
        <v>25</v>
      </c>
      <c r="S35" s="52" t="s">
        <v>6</v>
      </c>
      <c r="T35" s="52" t="s">
        <v>6</v>
      </c>
      <c r="U35" s="52" t="s">
        <v>7</v>
      </c>
      <c r="V35" s="52" t="s">
        <v>42</v>
      </c>
      <c r="W35" s="52" t="s">
        <v>41</v>
      </c>
      <c r="X35" s="52" t="s">
        <v>44</v>
      </c>
      <c r="Y35" s="52" t="s">
        <v>47</v>
      </c>
      <c r="Z35" s="52" t="s">
        <v>48</v>
      </c>
      <c r="AA35" s="52" t="s">
        <v>52</v>
      </c>
    </row>
    <row r="36" spans="1:27" ht="14.4">
      <c r="A36" s="34">
        <v>-14.422453317485314</v>
      </c>
      <c r="B36"/>
      <c r="C36"/>
      <c r="D36" s="29"/>
      <c r="E36" s="46"/>
      <c r="F36" s="1"/>
      <c r="G36" s="16"/>
      <c r="H36" s="51">
        <v>-14</v>
      </c>
      <c r="I36" s="29"/>
      <c r="J36" s="15"/>
      <c r="K36" s="15"/>
      <c r="L36" s="15"/>
      <c r="O36" s="34">
        <v>-14.422453317485314</v>
      </c>
      <c r="P36"/>
      <c r="Q36"/>
      <c r="R36"/>
      <c r="S36" s="46"/>
      <c r="V36" s="51">
        <v>-14</v>
      </c>
    </row>
    <row r="37" spans="1:27" ht="14.4">
      <c r="A37" s="34">
        <v>-12.422453317485312</v>
      </c>
      <c r="B37"/>
      <c r="C37"/>
      <c r="D37" s="56"/>
      <c r="E37" s="46"/>
      <c r="F37" s="47"/>
      <c r="G37" s="16"/>
      <c r="H37" s="51">
        <v>-12</v>
      </c>
      <c r="I37" s="59">
        <v>2.3976000000000001E-2</v>
      </c>
      <c r="J37" s="63">
        <v>0.04</v>
      </c>
      <c r="K37" s="15">
        <v>0.108</v>
      </c>
      <c r="L37" s="29">
        <v>0.32669999999999999</v>
      </c>
      <c r="M37" s="88">
        <v>0.42575462917120499</v>
      </c>
      <c r="O37" s="34">
        <v>-12.422453317485312</v>
      </c>
      <c r="P37"/>
      <c r="Q37"/>
      <c r="R37"/>
      <c r="S37" s="46"/>
      <c r="V37" s="51">
        <v>-12</v>
      </c>
      <c r="W37" s="57">
        <v>7.1128999999999998E-2</v>
      </c>
      <c r="X37" s="64">
        <v>0.41160000000000002</v>
      </c>
      <c r="Y37" s="51">
        <v>0.72409999999999997</v>
      </c>
      <c r="Z37" s="29">
        <v>0.92090000000000005</v>
      </c>
      <c r="AA37" s="89">
        <v>1.3183496212683798</v>
      </c>
    </row>
    <row r="38" spans="1:27" ht="14.4">
      <c r="A38" s="34">
        <v>-10.422453317485312</v>
      </c>
      <c r="B38"/>
      <c r="C38"/>
      <c r="D38" s="56"/>
      <c r="E38" s="46"/>
      <c r="F38" s="43"/>
      <c r="G38" s="16"/>
      <c r="H38" s="51">
        <v>-10</v>
      </c>
      <c r="I38" s="59">
        <v>0.23416999999999999</v>
      </c>
      <c r="J38" s="63">
        <v>0.41560000000000002</v>
      </c>
      <c r="K38" s="15">
        <v>0.52029999999999998</v>
      </c>
      <c r="L38" s="29">
        <v>0.86170000000000002</v>
      </c>
      <c r="M38" s="88">
        <v>1.0655208673696699</v>
      </c>
      <c r="O38" s="34">
        <v>-10.422453317485312</v>
      </c>
      <c r="P38"/>
      <c r="Q38"/>
      <c r="R38"/>
      <c r="S38" s="46"/>
      <c r="T38" s="43"/>
      <c r="V38" s="51">
        <v>-10</v>
      </c>
      <c r="W38" s="57">
        <v>0.46672999999999998</v>
      </c>
      <c r="X38" s="64">
        <v>1.3147</v>
      </c>
      <c r="Y38" s="51">
        <v>1.4712000000000001</v>
      </c>
      <c r="Z38" s="29">
        <v>1.694</v>
      </c>
      <c r="AA38" s="89">
        <v>2.0989930194564099</v>
      </c>
    </row>
    <row r="39" spans="1:27" ht="14.4">
      <c r="A39" s="34">
        <v>-8.4224533174853118</v>
      </c>
      <c r="B39">
        <v>0.23980000000000001</v>
      </c>
      <c r="C39">
        <v>0.23980000000000001</v>
      </c>
      <c r="D39" s="56"/>
      <c r="E39" s="46"/>
      <c r="F39" s="43"/>
      <c r="G39" s="16"/>
      <c r="H39" s="51">
        <v>-8</v>
      </c>
      <c r="I39" s="59">
        <v>0.78481000000000001</v>
      </c>
      <c r="J39" s="63">
        <v>1.3107</v>
      </c>
      <c r="K39" s="15">
        <v>1.2451000000000001</v>
      </c>
      <c r="L39" s="29">
        <v>1.5149999999999999</v>
      </c>
      <c r="M39" s="88">
        <v>1.79631070845091</v>
      </c>
      <c r="O39" s="34">
        <v>-8.4224533174853118</v>
      </c>
      <c r="P39">
        <v>1.3283</v>
      </c>
      <c r="Q39">
        <v>1.3299000000000001</v>
      </c>
      <c r="R39">
        <v>1.3123</v>
      </c>
      <c r="S39" s="46"/>
      <c r="T39" s="43"/>
      <c r="V39" s="51">
        <v>-8</v>
      </c>
      <c r="W39" s="58">
        <v>1.3403</v>
      </c>
      <c r="X39" s="64">
        <v>2.1577999999999999</v>
      </c>
      <c r="Y39" s="51">
        <v>2.1234000000000002</v>
      </c>
      <c r="Z39" s="53">
        <v>2.4009999999999998</v>
      </c>
      <c r="AA39" s="89">
        <v>2.6845744838853403</v>
      </c>
    </row>
    <row r="40" spans="1:27" ht="14.4">
      <c r="A40" s="34">
        <v>-6.42245331748531</v>
      </c>
      <c r="B40">
        <v>0.91269999999999996</v>
      </c>
      <c r="C40">
        <v>0.91269999999999996</v>
      </c>
      <c r="D40" s="56"/>
      <c r="E40" s="46"/>
      <c r="F40" s="43"/>
      <c r="G40" s="16"/>
      <c r="H40" s="51">
        <v>-6</v>
      </c>
      <c r="I40" s="59">
        <v>1.6232</v>
      </c>
      <c r="J40" s="63">
        <v>2.0699000000000001</v>
      </c>
      <c r="K40" s="15">
        <v>1.9247000000000001</v>
      </c>
      <c r="L40" s="29">
        <v>2.2229999999999999</v>
      </c>
      <c r="M40" s="88">
        <v>2.49267785533937</v>
      </c>
      <c r="O40" s="34">
        <v>-6.42245331748531</v>
      </c>
      <c r="P40">
        <v>2.1978</v>
      </c>
      <c r="Q40">
        <v>2.1978</v>
      </c>
      <c r="R40">
        <v>2.1818</v>
      </c>
      <c r="S40" s="46"/>
      <c r="T40" s="43"/>
      <c r="V40" s="51">
        <v>-6</v>
      </c>
      <c r="W40" s="58">
        <v>2.4767000000000001</v>
      </c>
      <c r="X40" s="64">
        <v>2.9091</v>
      </c>
      <c r="Y40" s="51">
        <v>2.8094000000000001</v>
      </c>
      <c r="Z40" s="53">
        <v>3.12</v>
      </c>
      <c r="AA40" s="89">
        <v>3.1712401604039799</v>
      </c>
    </row>
    <row r="41" spans="1:27" ht="14.4">
      <c r="A41" s="34">
        <v>-4.4224533174853136</v>
      </c>
      <c r="B41">
        <v>1.8253999999999999</v>
      </c>
      <c r="C41">
        <v>1.827</v>
      </c>
      <c r="D41" s="56"/>
      <c r="E41" s="46"/>
      <c r="F41" s="43"/>
      <c r="G41" s="16"/>
      <c r="H41" s="51">
        <v>-4</v>
      </c>
      <c r="I41" s="59">
        <v>2.4072</v>
      </c>
      <c r="J41" s="63">
        <v>2.7732000000000001</v>
      </c>
      <c r="K41" s="15">
        <v>2.2408999999999999</v>
      </c>
      <c r="L41" s="29">
        <v>2.9729999999999999</v>
      </c>
      <c r="M41" s="88">
        <v>3.0568935095796799</v>
      </c>
      <c r="O41" s="34">
        <v>-4.4224533174853136</v>
      </c>
      <c r="P41">
        <v>2.8546999999999998</v>
      </c>
      <c r="Q41">
        <v>2.8531</v>
      </c>
      <c r="R41">
        <v>2.8308</v>
      </c>
      <c r="S41" s="46"/>
      <c r="T41" s="43"/>
      <c r="V41" s="51">
        <v>-4</v>
      </c>
      <c r="W41" s="58">
        <v>3.3877999999999999</v>
      </c>
      <c r="X41" s="64">
        <v>3.5365000000000002</v>
      </c>
      <c r="Y41" s="51">
        <v>3.5091000000000001</v>
      </c>
      <c r="Z41" s="53">
        <v>3.8279999999999998</v>
      </c>
      <c r="AA41" s="89">
        <v>3.6931198574186803</v>
      </c>
    </row>
    <row r="42" spans="1:27" ht="14.4">
      <c r="A42" s="34">
        <v>-2.4224533174853127</v>
      </c>
      <c r="B42">
        <v>2.6101999999999999</v>
      </c>
      <c r="C42">
        <v>2.6118000000000001</v>
      </c>
      <c r="D42" s="56"/>
      <c r="E42" s="46"/>
      <c r="F42" s="43"/>
      <c r="G42" s="16"/>
      <c r="H42" s="51">
        <v>-2</v>
      </c>
      <c r="I42" s="59">
        <v>3.1025</v>
      </c>
      <c r="J42" s="63">
        <v>3.4845000000000002</v>
      </c>
      <c r="K42" s="15">
        <v>2.4798</v>
      </c>
      <c r="L42" s="29">
        <v>3.77</v>
      </c>
      <c r="M42" s="88">
        <v>3.6163612060003003</v>
      </c>
      <c r="O42" s="34">
        <v>-2.4224533174853127</v>
      </c>
      <c r="P42">
        <v>3.4525000000000001</v>
      </c>
      <c r="Q42">
        <v>3.4525000000000001</v>
      </c>
      <c r="R42">
        <v>3.4350000000000001</v>
      </c>
      <c r="S42" s="46"/>
      <c r="T42" s="43"/>
      <c r="V42" s="51">
        <v>-2</v>
      </c>
      <c r="W42" s="58">
        <v>4.2149999999999999</v>
      </c>
      <c r="X42" s="64">
        <v>4.3494000000000002</v>
      </c>
      <c r="Y42" s="51">
        <v>4.0297999999999998</v>
      </c>
      <c r="Z42" s="53">
        <v>4.5919999999999996</v>
      </c>
      <c r="AA42" s="89">
        <v>4.3139153423436802</v>
      </c>
    </row>
    <row r="43" spans="1:27" ht="14.4">
      <c r="A43" s="34">
        <v>-0.42245331748531278</v>
      </c>
      <c r="B43">
        <v>3.2191999999999998</v>
      </c>
      <c r="C43">
        <v>3.2191999999999998</v>
      </c>
      <c r="D43" s="56"/>
      <c r="E43" s="46"/>
      <c r="F43" s="43"/>
      <c r="G43" s="16"/>
      <c r="H43" s="51">
        <v>0</v>
      </c>
      <c r="I43" s="59">
        <v>3.8529</v>
      </c>
      <c r="J43" s="63">
        <v>4.2557</v>
      </c>
      <c r="K43" s="15">
        <v>3.3889999999999998</v>
      </c>
      <c r="L43" s="29">
        <v>4.4989999999999997</v>
      </c>
      <c r="M43" s="88">
        <v>4.2541702064458597</v>
      </c>
      <c r="O43" s="34">
        <v>-0.42245331748531278</v>
      </c>
      <c r="P43">
        <v>4.0631000000000004</v>
      </c>
      <c r="Q43">
        <v>4.0631000000000004</v>
      </c>
      <c r="R43">
        <v>4.0136000000000003</v>
      </c>
      <c r="S43" s="46"/>
      <c r="T43" s="43"/>
      <c r="V43" s="51">
        <v>0</v>
      </c>
      <c r="W43" s="58">
        <v>4.9565999999999999</v>
      </c>
      <c r="X43" s="64">
        <v>5.1029</v>
      </c>
      <c r="Y43" s="51">
        <v>4.9325000000000001</v>
      </c>
      <c r="Z43" s="53">
        <v>5.2359999999999998</v>
      </c>
      <c r="AA43" s="89">
        <v>5.0170087628100397</v>
      </c>
    </row>
    <row r="44" spans="1:27" ht="14.4">
      <c r="A44" s="34">
        <v>1.5775466825146904</v>
      </c>
      <c r="B44">
        <v>3.8504999999999998</v>
      </c>
      <c r="C44">
        <v>3.8504999999999998</v>
      </c>
      <c r="D44" s="56"/>
      <c r="E44" s="46"/>
      <c r="F44" s="43"/>
      <c r="G44" s="16"/>
      <c r="H44" s="51">
        <v>2</v>
      </c>
      <c r="I44" s="59">
        <v>4.6218000000000004</v>
      </c>
      <c r="J44" s="63">
        <v>5.1627999999999998</v>
      </c>
      <c r="K44" s="15">
        <v>4.2893999999999997</v>
      </c>
      <c r="L44" s="29">
        <v>5.1319999999999997</v>
      </c>
      <c r="M44" s="88">
        <v>4.9651768899450497</v>
      </c>
      <c r="O44" s="34">
        <v>1.5775466825146904</v>
      </c>
      <c r="P44">
        <v>4.7648000000000001</v>
      </c>
      <c r="Q44">
        <v>4.7632000000000003</v>
      </c>
      <c r="R44">
        <v>4.6993</v>
      </c>
      <c r="S44" s="46"/>
      <c r="T44" s="43"/>
      <c r="V44" s="51">
        <v>2</v>
      </c>
      <c r="W44" s="58">
        <v>5.6272000000000002</v>
      </c>
      <c r="X44" s="64">
        <v>5.6902999999999997</v>
      </c>
      <c r="Y44" s="51">
        <v>5.7095000000000002</v>
      </c>
      <c r="Z44" s="53">
        <v>5.7770000000000001</v>
      </c>
      <c r="AA44" s="89">
        <v>5.6097121639685099</v>
      </c>
    </row>
    <row r="45" spans="1:27" ht="14.4">
      <c r="A45" s="34">
        <v>3.57754668251469</v>
      </c>
      <c r="B45">
        <v>4.5826000000000002</v>
      </c>
      <c r="C45">
        <v>4.5826000000000002</v>
      </c>
      <c r="D45" s="56"/>
      <c r="E45" s="46"/>
      <c r="F45" s="47"/>
      <c r="G45" s="16"/>
      <c r="H45" s="51">
        <v>4</v>
      </c>
      <c r="I45" s="59">
        <v>5.4114000000000004</v>
      </c>
      <c r="J45" s="63">
        <v>5.7662000000000004</v>
      </c>
      <c r="K45" s="15">
        <v>5.2515999999999998</v>
      </c>
      <c r="L45" s="29">
        <v>5.7</v>
      </c>
      <c r="M45" s="88">
        <v>5.5721241645625996</v>
      </c>
      <c r="O45" s="34">
        <v>3.57754668251469</v>
      </c>
      <c r="P45">
        <v>5.3673999999999999</v>
      </c>
      <c r="Q45">
        <v>5.3673999999999999</v>
      </c>
      <c r="R45">
        <v>5.3098999999999998</v>
      </c>
      <c r="S45" s="46"/>
      <c r="V45" s="51">
        <v>4</v>
      </c>
      <c r="W45" s="58">
        <v>6.0491000000000001</v>
      </c>
      <c r="X45" s="64">
        <v>6.0179999999999998</v>
      </c>
      <c r="Y45" s="51">
        <v>6.1833999999999998</v>
      </c>
      <c r="Z45" s="53">
        <v>6.1040000000000001</v>
      </c>
      <c r="AA45" s="89">
        <v>6.0390066834991805</v>
      </c>
    </row>
    <row r="46" spans="1:27" ht="14.4">
      <c r="A46" s="34">
        <v>5.5775466825146882</v>
      </c>
      <c r="B46">
        <v>5.3882000000000003</v>
      </c>
      <c r="C46">
        <v>5.3882000000000003</v>
      </c>
      <c r="D46" s="56"/>
      <c r="F46" s="47"/>
      <c r="G46" s="16"/>
      <c r="H46" s="51">
        <v>6</v>
      </c>
      <c r="I46" s="59">
        <v>5.9381000000000004</v>
      </c>
      <c r="J46" s="63">
        <v>6.0442</v>
      </c>
      <c r="K46" s="15"/>
      <c r="L46" s="15"/>
      <c r="M46" s="88">
        <v>5.9729309371751098</v>
      </c>
      <c r="O46" s="34">
        <v>5.5775466825146882</v>
      </c>
      <c r="P46">
        <v>5.8246000000000002</v>
      </c>
      <c r="Q46">
        <v>5.8246000000000002</v>
      </c>
      <c r="R46">
        <v>5.7957999999999998</v>
      </c>
      <c r="V46" s="51">
        <v>6</v>
      </c>
      <c r="W46" s="59">
        <v>6.2592999999999996</v>
      </c>
      <c r="X46" s="64">
        <v>6.2248999999999999</v>
      </c>
      <c r="AA46" s="89">
        <v>6.2324859646517199</v>
      </c>
    </row>
    <row r="47" spans="1:27" ht="14.4">
      <c r="A47" s="34">
        <v>7.57754668251469</v>
      </c>
      <c r="B47">
        <v>5.9619999999999997</v>
      </c>
      <c r="C47">
        <v>5.9619999999999997</v>
      </c>
      <c r="D47" s="51"/>
      <c r="E47" s="53"/>
      <c r="F47" s="47"/>
      <c r="G47" s="16"/>
      <c r="H47" s="15">
        <v>8</v>
      </c>
      <c r="I47" s="59">
        <v>6.2274000000000003</v>
      </c>
      <c r="J47" s="15"/>
      <c r="K47" s="15"/>
      <c r="L47" s="15"/>
      <c r="O47" s="34">
        <v>7.57754668251469</v>
      </c>
      <c r="P47">
        <v>6.1441999999999997</v>
      </c>
      <c r="Q47">
        <v>6.1443000000000003</v>
      </c>
      <c r="R47">
        <v>6.1123000000000003</v>
      </c>
      <c r="V47" s="51">
        <v>8</v>
      </c>
      <c r="W47" s="59">
        <v>6.3361000000000001</v>
      </c>
    </row>
    <row r="48" spans="1:27" ht="14.4">
      <c r="A48" s="34">
        <v>9.57754668251469</v>
      </c>
      <c r="B48">
        <v>6.2512999999999996</v>
      </c>
      <c r="C48">
        <v>6.2512999999999996</v>
      </c>
      <c r="D48" s="51"/>
      <c r="E48" s="1"/>
      <c r="F48" s="1"/>
      <c r="G48" s="16"/>
      <c r="H48" s="15"/>
      <c r="I48" s="15"/>
      <c r="J48" s="15"/>
      <c r="K48" s="15"/>
      <c r="L48" s="15"/>
      <c r="O48" s="34">
        <v>9.57754668251469</v>
      </c>
      <c r="P48">
        <v>6.3105000000000002</v>
      </c>
      <c r="Q48">
        <v>6.3105000000000002</v>
      </c>
      <c r="R48">
        <v>6.3025000000000002</v>
      </c>
    </row>
    <row r="49" spans="1:27" ht="14.4">
      <c r="A49" s="34">
        <v>11.577546682514701</v>
      </c>
      <c r="B49">
        <v>6.3583999999999996</v>
      </c>
      <c r="C49">
        <v>6.3583999999999996</v>
      </c>
      <c r="E49" s="18"/>
      <c r="F49" s="15"/>
      <c r="G49" s="16"/>
      <c r="H49" s="15"/>
      <c r="I49" s="15"/>
      <c r="J49" s="15"/>
      <c r="K49" s="15"/>
      <c r="L49" s="15"/>
      <c r="O49" s="34">
        <v>11.577546682514701</v>
      </c>
      <c r="P49">
        <v>6.3760000000000003</v>
      </c>
      <c r="Q49">
        <v>6.3760000000000003</v>
      </c>
      <c r="R49">
        <v>6.3743999999999996</v>
      </c>
    </row>
    <row r="50" spans="1:27">
      <c r="A50" s="15"/>
      <c r="B50" s="15"/>
      <c r="C50" s="15"/>
      <c r="D50" s="15"/>
      <c r="E50" s="18"/>
      <c r="F50" s="15"/>
      <c r="G50" s="16"/>
      <c r="H50" s="15"/>
      <c r="I50" s="15"/>
      <c r="J50" s="15"/>
      <c r="K50" s="15"/>
      <c r="L50" s="15"/>
      <c r="O50" s="15"/>
    </row>
    <row r="51" spans="1:27">
      <c r="A51" s="18"/>
      <c r="B51" s="18"/>
      <c r="C51" s="18"/>
      <c r="D51" s="23"/>
      <c r="E51" s="18"/>
      <c r="F51" s="18"/>
      <c r="G51" s="30"/>
      <c r="H51" s="18"/>
      <c r="I51" s="18"/>
      <c r="J51" s="18"/>
      <c r="K51" s="18"/>
      <c r="L51" s="18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>
      <c r="A52" s="18"/>
      <c r="B52" s="32"/>
      <c r="C52" s="32"/>
      <c r="D52" s="31"/>
      <c r="E52" s="31"/>
      <c r="F52" s="31"/>
      <c r="G52" s="31"/>
      <c r="H52" s="18"/>
      <c r="I52" s="32"/>
      <c r="J52" s="32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>
      <c r="A53" s="19" t="s">
        <v>16</v>
      </c>
      <c r="B53" s="50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5.7666413929843054</v>
      </c>
      <c r="C53" s="50">
        <f t="shared" si="0"/>
        <v>5.7666413929843054</v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4.1135043771721396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2.9463131768200959</v>
      </c>
      <c r="K53" s="50" t="e">
        <f t="shared" ref="K53:M53" si="1">IF(OR(MIN(K$36:K$52)&gt;$A5*$I$1,SUM(K$36:K$52)=0),"",(LOG10(($A5*$I$1)/INDEX(K$36:K$52,MATCH($A5*$I$1,K$36:K$52)))/LOG10(INDEX(K$36:K$52,MATCH($A5*$I$1,K$36:K$52))/INDEX(K$36:K$52,1+MATCH($A5*$I$1,K$36:K$52))))*(INDEX($H$36:$H$52,MATCH($A5*$I$1,K$36:K$52))-INDEX($H$36:$H$52,1+MATCH($A5*$I$1,K$36:K$52)))+INDEX($H$36:$H$52,MATCH($A5*$I$1,K$36:K$52)))</f>
        <v>#DIV/0!</v>
      </c>
      <c r="L53" s="50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3.1104736563528865</v>
      </c>
      <c r="M53" s="50">
        <f t="shared" si="1"/>
        <v>3.5838408682826506</v>
      </c>
      <c r="O53" s="19" t="s">
        <v>16</v>
      </c>
      <c r="P53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3.9062557231552808</v>
      </c>
      <c r="Q53" s="50">
        <f t="shared" ref="Q53:U53" si="2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>3.9062557231552808</v>
      </c>
      <c r="R53" s="50">
        <f t="shared" si="2"/>
        <v>4.1304456298893317</v>
      </c>
      <c r="S53" s="50" t="str">
        <f t="shared" si="2"/>
        <v/>
      </c>
      <c r="T53" s="50" t="str">
        <f t="shared" si="2"/>
        <v/>
      </c>
      <c r="U53" s="50" t="str">
        <f t="shared" si="2"/>
        <v/>
      </c>
      <c r="V53" s="50"/>
      <c r="W53" s="50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V$36:$V$52,MATCH($A5*$I$1,W$36:W$52)))</f>
        <v>1.4667444395440328</v>
      </c>
      <c r="X53" s="50">
        <f t="shared" ref="X53:AA53" si="3"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>1.1742584153976854</v>
      </c>
      <c r="Y53" s="50">
        <f t="shared" si="3"/>
        <v>1.3389311331139735</v>
      </c>
      <c r="Z53" s="50">
        <f>IF(OR(MIN(Z$36:Z$52)&gt;$A5*$I$1,SUM(Z$36:Z$52)=0),"",(LOG10(($A5*$I$1)/INDEX(Z$36:Z$52,MATCH($A5*$I$1,Z$36:Z$52)))/LOG10(INDEX(Z$36:Z$52,MATCH($A5*$I$1,Z$36:Z$52))/INDEX(Z$36:Z$52,1+MATCH($A5*$I$1,Z$36:Z$52))))*(INDEX($V$36:$V$52,MATCH($A5*$I$1,Z$36:Z$52))-INDEX($V$36:$V$52,1+MATCH($A5*$I$1,Z$36:Z$52)))+INDEX($V$36:$V$52,MATCH($A5*$I$1,Z$36:Z$52)))</f>
        <v>0.7774332905918675</v>
      </c>
      <c r="AA53" s="50">
        <f t="shared" si="3"/>
        <v>1.4497791240551807</v>
      </c>
    </row>
    <row r="54" spans="1:27">
      <c r="B54" s="45"/>
      <c r="D54" s="51"/>
    </row>
    <row r="55" spans="1:27">
      <c r="C55" s="21"/>
      <c r="D55" s="51"/>
    </row>
    <row r="56" spans="1:27">
      <c r="C56" s="21"/>
      <c r="D56" s="51"/>
      <c r="E56" s="5"/>
      <c r="F56" s="5"/>
      <c r="G56" s="5"/>
      <c r="H56" s="5"/>
    </row>
    <row r="57" spans="1:27">
      <c r="C57" s="21"/>
      <c r="D57" s="51"/>
    </row>
    <row r="58" spans="1:27">
      <c r="C58" s="21"/>
      <c r="D58" s="51"/>
    </row>
    <row r="59" spans="1:27">
      <c r="C59" s="21"/>
      <c r="D59" s="51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A113"/>
  <sheetViews>
    <sheetView topLeftCell="A7" zoomScale="85" zoomScaleNormal="85" workbookViewId="0">
      <selection activeCell="M51" sqref="M51"/>
    </sheetView>
  </sheetViews>
  <sheetFormatPr defaultColWidth="9" defaultRowHeight="13.2"/>
  <cols>
    <col min="1" max="2" width="7.33203125" style="3" customWidth="1"/>
    <col min="3" max="4" width="7.33203125" style="4" customWidth="1"/>
    <col min="5" max="16" width="7.33203125" style="3" customWidth="1"/>
    <col min="17" max="16384" width="9" style="3"/>
  </cols>
  <sheetData>
    <row r="1" spans="1:20">
      <c r="A1" s="48"/>
      <c r="B1" s="22"/>
      <c r="C1" s="23"/>
      <c r="D1" s="23"/>
      <c r="E1" s="22"/>
      <c r="F1" s="22"/>
      <c r="G1" s="22"/>
      <c r="H1" s="22" t="s">
        <v>15</v>
      </c>
      <c r="I1" s="22">
        <v>10.36</v>
      </c>
      <c r="J1" s="6"/>
      <c r="K1" s="5" t="s">
        <v>0</v>
      </c>
    </row>
    <row r="2" spans="1:20">
      <c r="A2" s="22"/>
      <c r="B2" s="22"/>
      <c r="C2" s="23"/>
      <c r="D2" s="23"/>
      <c r="E2" s="22"/>
      <c r="F2" s="22"/>
      <c r="G2" s="22"/>
      <c r="H2" s="22"/>
      <c r="I2" s="22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I4" s="51"/>
      <c r="P4" s="9"/>
      <c r="Q4" s="10"/>
      <c r="R4" s="10"/>
      <c r="S4" s="10"/>
    </row>
    <row r="5" spans="1:20">
      <c r="A5" s="9">
        <v>0.85</v>
      </c>
      <c r="B5" s="49">
        <f>AVERAGE(B56:M56)</f>
        <v>1.7929901040437082</v>
      </c>
      <c r="C5" s="10">
        <f>STDEV(B56:M56)</f>
        <v>0.87615088925466211</v>
      </c>
      <c r="D5" s="10">
        <f>ABS(MIN(B56:M56)-MAX(B56:M56))</f>
        <v>2.6264230535975397</v>
      </c>
      <c r="I5" s="49">
        <f>B5-Q5</f>
        <v>5.5138589681617347</v>
      </c>
      <c r="P5" s="9">
        <v>0.85</v>
      </c>
      <c r="Q5" s="49">
        <f>AVERAGE(P56:AA56)</f>
        <v>-3.7208688641180268</v>
      </c>
      <c r="R5" s="10">
        <f>STDEV(P56:AA56)</f>
        <v>1.431972365583116</v>
      </c>
      <c r="S5" s="10">
        <f>ABS(MIN(P56:AA56)-MAX(P56:AA56))</f>
        <v>3.8456214263382682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22</v>
      </c>
      <c r="C35" s="52" t="s">
        <v>21</v>
      </c>
      <c r="D35" s="13" t="s">
        <v>41</v>
      </c>
      <c r="E35" s="13" t="s">
        <v>9</v>
      </c>
      <c r="F35" s="13" t="s">
        <v>6</v>
      </c>
      <c r="G35" s="13" t="s">
        <v>6</v>
      </c>
      <c r="H35" s="52" t="s">
        <v>42</v>
      </c>
      <c r="I35" s="52" t="s">
        <v>48</v>
      </c>
      <c r="J35" s="13" t="s">
        <v>52</v>
      </c>
      <c r="K35" s="52" t="s">
        <v>54</v>
      </c>
      <c r="L35" s="13" t="s">
        <v>7</v>
      </c>
      <c r="M35" s="13" t="s">
        <v>8</v>
      </c>
      <c r="N35" s="13"/>
      <c r="O35" s="12" t="s">
        <v>28</v>
      </c>
      <c r="P35" s="52" t="s">
        <v>22</v>
      </c>
      <c r="Q35" s="52" t="s">
        <v>21</v>
      </c>
      <c r="R35" s="52" t="s">
        <v>41</v>
      </c>
      <c r="S35" s="52" t="s">
        <v>47</v>
      </c>
      <c r="T35" s="13" t="s">
        <v>6</v>
      </c>
      <c r="U35" s="13" t="s">
        <v>7</v>
      </c>
      <c r="V35" s="52" t="s">
        <v>42</v>
      </c>
      <c r="W35" s="52" t="s">
        <v>48</v>
      </c>
      <c r="X35" s="13" t="s">
        <v>52</v>
      </c>
      <c r="Y35" s="52" t="s">
        <v>54</v>
      </c>
      <c r="Z35" s="13" t="s">
        <v>7</v>
      </c>
      <c r="AA35" s="13" t="s">
        <v>8</v>
      </c>
    </row>
    <row r="36" spans="1:27" ht="14.4">
      <c r="A36" s="34">
        <v>-14.422453317485314</v>
      </c>
      <c r="B36">
        <v>6.4799999999999996E-2</v>
      </c>
      <c r="C36"/>
      <c r="D36" s="49">
        <v>9.5040000000000003E-3</v>
      </c>
      <c r="E36" s="46"/>
      <c r="F36" s="1"/>
      <c r="G36" s="16"/>
      <c r="H36" s="51">
        <v>-14</v>
      </c>
      <c r="I36" s="15"/>
      <c r="J36" s="15"/>
      <c r="K36" s="92">
        <v>0.1983</v>
      </c>
      <c r="L36"/>
      <c r="N36" s="34"/>
      <c r="O36" s="34">
        <v>-14.422453317485314</v>
      </c>
      <c r="P36">
        <v>0.6169</v>
      </c>
      <c r="Q36"/>
      <c r="R36" s="49">
        <v>1.8144E-2</v>
      </c>
      <c r="S36">
        <v>2.0687000000000002</v>
      </c>
      <c r="V36" s="51">
        <v>-14</v>
      </c>
      <c r="W36" s="51"/>
      <c r="Y36" s="93">
        <v>2.1765374999999998</v>
      </c>
    </row>
    <row r="37" spans="1:27" ht="14.4">
      <c r="A37" s="34">
        <v>-12.422453317485312</v>
      </c>
      <c r="B37">
        <v>0.29289999999999999</v>
      </c>
      <c r="C37"/>
      <c r="D37" s="49">
        <v>5.7888000000000002E-2</v>
      </c>
      <c r="E37" s="46"/>
      <c r="F37" s="47"/>
      <c r="G37" s="16"/>
      <c r="H37" s="51">
        <v>-12</v>
      </c>
      <c r="I37" s="15">
        <v>0.23119999999999999</v>
      </c>
      <c r="J37" s="90">
        <v>7.4093959731543604E-2</v>
      </c>
      <c r="K37" s="92">
        <v>0.65169999999999995</v>
      </c>
      <c r="L37"/>
      <c r="N37" s="34"/>
      <c r="O37" s="34">
        <v>-12.422453317485312</v>
      </c>
      <c r="P37">
        <v>2.0009999999999999</v>
      </c>
      <c r="Q37"/>
      <c r="R37" s="49">
        <v>0.163296</v>
      </c>
      <c r="S37">
        <v>3.516</v>
      </c>
      <c r="V37" s="51">
        <v>-12</v>
      </c>
      <c r="W37" s="51">
        <v>1.1140000000000001</v>
      </c>
      <c r="X37" s="91">
        <v>2.7396999851477797</v>
      </c>
      <c r="Y37" s="93">
        <v>3.5313750000000002</v>
      </c>
      <c r="Z37" s="79"/>
    </row>
    <row r="38" spans="1:27" ht="14.4">
      <c r="A38" s="34">
        <v>-10.422453317485312</v>
      </c>
      <c r="B38">
        <v>1.0860000000000001</v>
      </c>
      <c r="C38">
        <v>1.0186999999999999</v>
      </c>
      <c r="D38" s="49">
        <v>0.49593599999999999</v>
      </c>
      <c r="E38" s="46"/>
      <c r="F38" s="47"/>
      <c r="G38" s="16"/>
      <c r="H38" s="51">
        <v>-10</v>
      </c>
      <c r="I38" s="15">
        <v>0.83109999999999995</v>
      </c>
      <c r="J38" s="90">
        <v>0.58794931677018603</v>
      </c>
      <c r="K38" s="92">
        <v>1.5067999999999999</v>
      </c>
      <c r="L38"/>
      <c r="N38" s="34"/>
      <c r="O38" s="34">
        <v>-10.422453317485312</v>
      </c>
      <c r="P38">
        <v>3.7843</v>
      </c>
      <c r="Q38"/>
      <c r="R38" s="49">
        <v>1.14307</v>
      </c>
      <c r="S38">
        <v>4.5267999999999997</v>
      </c>
      <c r="V38" s="51">
        <v>-10</v>
      </c>
      <c r="W38" s="51">
        <v>2.5059999999999998</v>
      </c>
      <c r="X38" s="91">
        <v>4.0473132333283806</v>
      </c>
      <c r="Y38" s="93">
        <v>4.9223249999999998</v>
      </c>
      <c r="Z38" s="79"/>
    </row>
    <row r="39" spans="1:27" ht="14.4">
      <c r="A39" s="34">
        <v>-8.4224533174853118</v>
      </c>
      <c r="B39">
        <v>2.4339</v>
      </c>
      <c r="C39">
        <v>2.3328000000000002</v>
      </c>
      <c r="D39" s="49">
        <v>1.65456</v>
      </c>
      <c r="E39" s="46"/>
      <c r="F39" s="47"/>
      <c r="G39" s="16"/>
      <c r="H39" s="51">
        <v>-8</v>
      </c>
      <c r="I39" s="15">
        <v>1.9119999999999999</v>
      </c>
      <c r="J39" s="90">
        <v>1.9037686899693</v>
      </c>
      <c r="K39" s="92">
        <v>2.7921</v>
      </c>
      <c r="L39"/>
      <c r="N39" s="34"/>
      <c r="O39" s="34">
        <v>-8.4224533174853118</v>
      </c>
      <c r="P39">
        <v>5.5805999999999996</v>
      </c>
      <c r="Q39"/>
      <c r="R39" s="49">
        <v>3.37046</v>
      </c>
      <c r="S39">
        <v>5.6609999999999996</v>
      </c>
      <c r="V39" s="51">
        <v>-8</v>
      </c>
      <c r="W39" s="51">
        <v>3.8519999999999999</v>
      </c>
      <c r="X39" s="91">
        <v>5.0957136491905501</v>
      </c>
      <c r="Y39" s="93">
        <v>6.3725624999999999</v>
      </c>
      <c r="Z39" s="79"/>
    </row>
    <row r="40" spans="1:27" ht="14.4">
      <c r="A40" s="34">
        <v>-6.42245331748531</v>
      </c>
      <c r="B40">
        <v>3.8464999999999998</v>
      </c>
      <c r="C40">
        <v>3.7791000000000001</v>
      </c>
      <c r="D40" s="49">
        <v>3.25901</v>
      </c>
      <c r="E40" s="46"/>
      <c r="F40" s="47"/>
      <c r="G40" s="16"/>
      <c r="H40" s="51">
        <v>-6</v>
      </c>
      <c r="I40" s="51">
        <v>3.15</v>
      </c>
      <c r="J40" s="90">
        <v>3.60203178375167</v>
      </c>
      <c r="K40" s="92">
        <v>4.1471</v>
      </c>
      <c r="L40"/>
      <c r="N40" s="34"/>
      <c r="O40" s="34">
        <v>-6.42245331748531</v>
      </c>
      <c r="P40">
        <v>7.2887000000000004</v>
      </c>
      <c r="Q40"/>
      <c r="R40" s="49">
        <v>6.0963799999999999</v>
      </c>
      <c r="S40">
        <v>7.4983000000000004</v>
      </c>
      <c r="V40" s="51">
        <v>-6</v>
      </c>
      <c r="W40" s="51">
        <v>5.1479999999999997</v>
      </c>
      <c r="X40" s="91">
        <v>6.8203772463983396</v>
      </c>
      <c r="Y40" s="93">
        <v>7.8201000000000001</v>
      </c>
      <c r="Z40" s="79"/>
    </row>
    <row r="41" spans="1:27" ht="14.4">
      <c r="A41" s="34">
        <v>-4.4224533174853136</v>
      </c>
      <c r="B41">
        <v>4.9066999999999998</v>
      </c>
      <c r="C41">
        <v>4.9066999999999998</v>
      </c>
      <c r="D41" s="49">
        <v>4.80816</v>
      </c>
      <c r="E41" s="46"/>
      <c r="F41" s="47"/>
      <c r="G41" s="16"/>
      <c r="H41" s="51">
        <v>-4</v>
      </c>
      <c r="I41" s="15">
        <v>4.3970000000000002</v>
      </c>
      <c r="J41" s="90">
        <v>4.7947957819694098</v>
      </c>
      <c r="K41" s="92">
        <v>5.4657999999999998</v>
      </c>
      <c r="L41"/>
      <c r="N41" s="34"/>
      <c r="O41" s="34">
        <v>-4.4224533174853136</v>
      </c>
      <c r="P41">
        <v>8.7142999999999997</v>
      </c>
      <c r="Q41"/>
      <c r="R41" s="49">
        <v>8.3989399999999996</v>
      </c>
      <c r="S41">
        <v>8.8742000000000001</v>
      </c>
      <c r="V41" s="51">
        <v>-4</v>
      </c>
      <c r="W41" s="51">
        <v>6.5270000000000001</v>
      </c>
      <c r="X41" s="91">
        <v>8.7272597653349209</v>
      </c>
      <c r="Y41" s="93">
        <v>8.9895375000000008</v>
      </c>
      <c r="Z41" s="79"/>
    </row>
    <row r="42" spans="1:27" ht="14.4">
      <c r="A42" s="34">
        <v>-2.4224533174853127</v>
      </c>
      <c r="B42">
        <v>6.0627000000000004</v>
      </c>
      <c r="C42">
        <v>6.0627000000000004</v>
      </c>
      <c r="D42" s="49">
        <v>6.2735000000000003</v>
      </c>
      <c r="E42" s="46"/>
      <c r="F42" s="47"/>
      <c r="G42" s="16"/>
      <c r="H42" s="51">
        <v>-2</v>
      </c>
      <c r="I42" s="51">
        <v>5.6070000000000002</v>
      </c>
      <c r="J42" s="90">
        <v>5.9657448388534107</v>
      </c>
      <c r="K42" s="92">
        <v>6.8825000000000003</v>
      </c>
      <c r="L42"/>
      <c r="N42" s="34"/>
      <c r="O42" s="34">
        <v>-2.4224533174853127</v>
      </c>
      <c r="P42">
        <v>9.5463000000000005</v>
      </c>
      <c r="Q42"/>
      <c r="R42" s="49">
        <v>9.7001299999999997</v>
      </c>
      <c r="S42">
        <v>9.5738000000000003</v>
      </c>
      <c r="V42" s="51">
        <v>-2</v>
      </c>
      <c r="W42" s="51">
        <v>7.8949999999999996</v>
      </c>
      <c r="X42" s="91">
        <v>9.7589781672360001</v>
      </c>
      <c r="Y42" s="93">
        <v>9.6720749999999995</v>
      </c>
      <c r="Z42" s="79"/>
    </row>
    <row r="43" spans="1:27" ht="14.4">
      <c r="A43" s="34">
        <v>-0.42245331748531278</v>
      </c>
      <c r="B43">
        <v>7.3456999999999999</v>
      </c>
      <c r="C43">
        <v>7.3430999999999997</v>
      </c>
      <c r="D43" s="49">
        <v>7.71638</v>
      </c>
      <c r="E43" s="46"/>
      <c r="F43" s="47"/>
      <c r="G43" s="16"/>
      <c r="H43" s="51">
        <v>0</v>
      </c>
      <c r="I43" s="15">
        <v>6.992</v>
      </c>
      <c r="J43" s="90">
        <v>7.2727164711124299</v>
      </c>
      <c r="K43" s="92">
        <v>8.3018000000000001</v>
      </c>
      <c r="L43"/>
      <c r="N43" s="34"/>
      <c r="O43" s="34">
        <v>-0.42245331748531278</v>
      </c>
      <c r="P43">
        <v>9.93</v>
      </c>
      <c r="Q43"/>
      <c r="R43" s="49">
        <v>10.166700000000001</v>
      </c>
      <c r="S43">
        <v>10.2006</v>
      </c>
      <c r="V43" s="51">
        <v>0</v>
      </c>
      <c r="W43" s="51">
        <v>9.09</v>
      </c>
      <c r="X43" s="91">
        <v>10.1785949799495</v>
      </c>
      <c r="Y43" s="93">
        <v>10.030163</v>
      </c>
      <c r="Z43" s="79"/>
    </row>
    <row r="44" spans="1:27" ht="14.4">
      <c r="A44" s="34">
        <v>1.5775466825146904</v>
      </c>
      <c r="B44">
        <v>8.7169000000000008</v>
      </c>
      <c r="C44">
        <v>8.7169000000000008</v>
      </c>
      <c r="D44" s="49">
        <v>8.9925099999999993</v>
      </c>
      <c r="E44" s="46"/>
      <c r="F44" s="47"/>
      <c r="G44" s="16"/>
      <c r="H44" s="51">
        <v>2</v>
      </c>
      <c r="I44" s="51">
        <v>8.2379999999999995</v>
      </c>
      <c r="J44" s="90">
        <v>8.5553066983513997</v>
      </c>
      <c r="K44" s="92">
        <v>9.3527000000000005</v>
      </c>
      <c r="L44"/>
      <c r="N44" s="34"/>
      <c r="O44" s="34">
        <v>1.5775466825146904</v>
      </c>
      <c r="P44">
        <v>10.0725</v>
      </c>
      <c r="Q44"/>
      <c r="R44" s="49">
        <v>10.313599999999999</v>
      </c>
      <c r="S44">
        <v>10.300599999999999</v>
      </c>
      <c r="V44" s="51">
        <v>2</v>
      </c>
      <c r="W44" s="51">
        <v>9.7680000000000007</v>
      </c>
      <c r="X44" s="91">
        <v>10.315259171246099</v>
      </c>
      <c r="Y44" s="93">
        <v>10.151213</v>
      </c>
      <c r="Z44" s="79"/>
    </row>
    <row r="45" spans="1:27" ht="14.4">
      <c r="A45" s="34">
        <v>3.57754668251469</v>
      </c>
      <c r="B45">
        <v>9.6992999999999991</v>
      </c>
      <c r="C45">
        <v>9.6992999999999991</v>
      </c>
      <c r="D45" s="49">
        <v>9.8089899999999997</v>
      </c>
      <c r="E45" s="46"/>
      <c r="F45" s="47"/>
      <c r="G45" s="16"/>
      <c r="H45" s="51">
        <v>4</v>
      </c>
      <c r="I45" s="15">
        <v>9.2119999999999997</v>
      </c>
      <c r="J45" s="90">
        <v>9.45036090895589</v>
      </c>
      <c r="K45" s="92">
        <v>9.9169</v>
      </c>
      <c r="L45"/>
      <c r="N45" s="34"/>
      <c r="O45" s="34">
        <v>3.57754668251469</v>
      </c>
      <c r="P45">
        <v>10.1892</v>
      </c>
      <c r="Q45"/>
      <c r="R45" s="62">
        <v>10.362</v>
      </c>
      <c r="S45">
        <v>10.4</v>
      </c>
      <c r="V45" s="51">
        <v>4</v>
      </c>
      <c r="W45" s="51">
        <v>10.08</v>
      </c>
      <c r="X45" s="91">
        <v>10.354397742462501</v>
      </c>
      <c r="Y45" s="93">
        <v>10.164149999999999</v>
      </c>
      <c r="Z45" s="79"/>
    </row>
    <row r="46" spans="1:27" ht="14.4">
      <c r="A46" s="34">
        <v>5.5775466825146882</v>
      </c>
      <c r="B46">
        <v>10.1425</v>
      </c>
      <c r="C46">
        <v>10.1425</v>
      </c>
      <c r="D46" s="49">
        <v>10.152900000000001</v>
      </c>
      <c r="F46" s="47"/>
      <c r="G46" s="16"/>
      <c r="H46" s="51">
        <v>6</v>
      </c>
      <c r="I46" s="15"/>
      <c r="J46" s="90">
        <v>10.0040754492797</v>
      </c>
      <c r="K46"/>
      <c r="L46" s="17"/>
      <c r="N46" s="34"/>
      <c r="O46" s="34">
        <v>5.5775466825146882</v>
      </c>
      <c r="P46">
        <v>10.295400000000001</v>
      </c>
      <c r="Q46"/>
      <c r="R46" s="62">
        <v>10.368</v>
      </c>
      <c r="S46">
        <v>10.4</v>
      </c>
      <c r="V46" s="51">
        <v>6</v>
      </c>
      <c r="W46" s="51"/>
      <c r="X46" s="91">
        <v>10.366821282401101</v>
      </c>
      <c r="Z46" s="79"/>
    </row>
    <row r="47" spans="1:27" ht="14.4">
      <c r="A47" s="34">
        <v>7.57754668251469</v>
      </c>
      <c r="B47" s="34"/>
      <c r="C47">
        <v>10.300599999999999</v>
      </c>
      <c r="D47" s="61">
        <v>10.286799999999999</v>
      </c>
      <c r="F47" s="47"/>
      <c r="G47" s="16"/>
      <c r="H47" s="15">
        <v>8</v>
      </c>
      <c r="I47" s="15"/>
      <c r="J47" s="15"/>
      <c r="K47"/>
      <c r="L47" s="17"/>
      <c r="N47" s="15"/>
      <c r="O47" s="34">
        <v>7.57754668251469</v>
      </c>
      <c r="P47" s="34"/>
      <c r="Q47"/>
      <c r="R47" s="49">
        <v>10.368</v>
      </c>
      <c r="S47">
        <v>10.4</v>
      </c>
      <c r="V47" s="15">
        <v>8</v>
      </c>
      <c r="W47" s="51"/>
    </row>
    <row r="48" spans="1:27" ht="14.4">
      <c r="A48" s="34">
        <v>9.57754668251469</v>
      </c>
      <c r="B48" s="29"/>
      <c r="C48">
        <v>10.3576</v>
      </c>
      <c r="D48" s="62"/>
      <c r="F48" s="47"/>
      <c r="G48" s="16"/>
      <c r="H48" s="15"/>
      <c r="I48" s="15"/>
      <c r="J48" s="15"/>
      <c r="K48" s="15"/>
      <c r="L48" s="17"/>
      <c r="N48" s="15"/>
      <c r="O48" s="34">
        <v>9.57754668251469</v>
      </c>
      <c r="P48" s="29"/>
      <c r="Q48"/>
      <c r="R48" s="62"/>
      <c r="S48">
        <v>10.4</v>
      </c>
      <c r="V48" s="15"/>
      <c r="W48" s="51"/>
    </row>
    <row r="49" spans="1:27" ht="13.8">
      <c r="A49" s="15"/>
      <c r="B49" s="15"/>
      <c r="C49" s="15"/>
      <c r="D49" s="3"/>
      <c r="F49" s="47"/>
      <c r="G49" s="16"/>
      <c r="H49" s="15"/>
      <c r="I49" s="15"/>
      <c r="J49" s="15"/>
      <c r="K49" s="15"/>
      <c r="L49" s="17"/>
      <c r="O49" s="15"/>
      <c r="Q49" s="15"/>
      <c r="S49" s="15"/>
      <c r="V49" s="15"/>
      <c r="W49" s="51"/>
    </row>
    <row r="50" spans="1:27" ht="13.8">
      <c r="A50" s="15"/>
      <c r="B50" s="15"/>
      <c r="C50" s="15"/>
      <c r="D50" s="3"/>
      <c r="E50" s="22"/>
      <c r="F50" s="47"/>
      <c r="G50" s="16"/>
      <c r="H50" s="15"/>
      <c r="I50" s="15"/>
      <c r="J50" s="15"/>
      <c r="K50" s="15"/>
      <c r="L50" s="17"/>
      <c r="O50" s="15"/>
      <c r="S50" s="15"/>
      <c r="V50" s="51"/>
      <c r="W50" s="51"/>
    </row>
    <row r="51" spans="1:27" ht="13.8">
      <c r="A51" s="15"/>
      <c r="B51" s="15"/>
      <c r="C51" s="15"/>
      <c r="D51" s="3"/>
      <c r="E51" s="1"/>
      <c r="F51" s="1"/>
      <c r="G51" s="16"/>
      <c r="H51" s="15"/>
      <c r="I51" s="15"/>
      <c r="J51" s="15"/>
      <c r="K51" s="15"/>
      <c r="L51" s="17"/>
      <c r="O51" s="15"/>
      <c r="V51" s="51"/>
      <c r="W51" s="51"/>
    </row>
    <row r="52" spans="1:27">
      <c r="A52" s="15"/>
      <c r="B52" s="15"/>
      <c r="C52" s="15"/>
      <c r="E52" s="18"/>
      <c r="F52" s="15"/>
      <c r="G52" s="16"/>
      <c r="H52" s="15"/>
      <c r="I52" s="15"/>
      <c r="J52" s="15"/>
      <c r="K52" s="15"/>
      <c r="L52" s="17"/>
      <c r="V52" s="51"/>
      <c r="W52" s="51"/>
    </row>
    <row r="53" spans="1:27">
      <c r="A53" s="15"/>
      <c r="B53" s="15"/>
      <c r="C53" s="15"/>
      <c r="D53" s="15"/>
      <c r="E53" s="18"/>
      <c r="F53" s="15"/>
      <c r="G53" s="16"/>
      <c r="H53" s="15"/>
      <c r="I53" s="15"/>
      <c r="J53" s="15"/>
      <c r="K53" s="15"/>
      <c r="L53" s="17"/>
      <c r="V53" s="51"/>
      <c r="W53" s="51"/>
    </row>
    <row r="54" spans="1:27">
      <c r="A54" s="18"/>
      <c r="B54" s="18"/>
      <c r="C54" s="18"/>
      <c r="D54" s="23"/>
      <c r="E54" s="18"/>
      <c r="F54" s="18"/>
      <c r="G54" s="30"/>
      <c r="H54" s="18"/>
      <c r="I54" s="18"/>
      <c r="J54" s="18"/>
      <c r="K54" s="18"/>
      <c r="L54" s="31"/>
      <c r="M54" s="22"/>
      <c r="N54" s="22"/>
      <c r="O54" s="22"/>
      <c r="P54" s="22"/>
      <c r="Q54" s="22"/>
      <c r="R54" s="22"/>
      <c r="S54" s="22"/>
      <c r="T54" s="22"/>
      <c r="U54" s="22"/>
      <c r="V54" s="53"/>
      <c r="W54" s="53"/>
      <c r="X54" s="22"/>
      <c r="Y54" s="22"/>
      <c r="Z54" s="22"/>
      <c r="AA54" s="22"/>
    </row>
    <row r="55" spans="1:27">
      <c r="A55" s="18"/>
      <c r="B55" s="32"/>
      <c r="C55" s="32"/>
      <c r="D55" s="31"/>
      <c r="E55" s="31"/>
      <c r="F55" s="31"/>
      <c r="G55" s="31"/>
      <c r="H55" s="18"/>
      <c r="I55" s="32"/>
      <c r="J55" s="32"/>
      <c r="K55" s="31"/>
      <c r="L55" s="31"/>
      <c r="M55" s="22"/>
      <c r="N55" s="22"/>
      <c r="O55" s="22"/>
      <c r="P55" s="22"/>
      <c r="Q55" s="22"/>
      <c r="R55" s="22"/>
      <c r="S55" s="22"/>
      <c r="T55" s="22"/>
      <c r="U55" s="22"/>
      <c r="V55" s="53"/>
      <c r="W55" s="53"/>
      <c r="X55" s="22"/>
      <c r="Y55" s="22"/>
      <c r="Z55" s="22"/>
      <c r="AA55" s="22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1.7680070749056978</v>
      </c>
      <c r="C56" s="50">
        <f>IF(OR(MIN(C$36:C$55)&gt;$A5*$I$1,SUM(C$36:C$55)=0),"",(LOG10(($A5*$I$1)/INDEX(C$36:C$55,MATCH($A5*$I$1,C$36:C$55)))/LOG10(INDEX(C$36:C$55,MATCH($A5*$I$1,C$36:C$55))/INDEX(C$36:C$55,1+MATCH($A5*$I$1,C$36:C$55))))*(INDEX($A$36:$A$55,MATCH($A5*$I$1,C$36:C$55))-INDEX($A$36:$A$55,1+MATCH($A5*$I$1,C$36:C$55)))+INDEX($A$36:$A$55,MATCH($A5*$I$1,C$36:C$55)))</f>
        <v>1.7680070749056978</v>
      </c>
      <c r="D56" s="50">
        <f t="shared" si="0"/>
        <v>1.3036602689981769</v>
      </c>
      <c r="E56" s="50" t="str">
        <f t="shared" si="0"/>
        <v/>
      </c>
      <c r="F56" s="50" t="str">
        <f t="shared" si="0"/>
        <v/>
      </c>
      <c r="G56" s="50" t="str">
        <f t="shared" si="0"/>
        <v/>
      </c>
      <c r="H56" s="50"/>
      <c r="I56" s="50">
        <f>IF(OR(MIN(I$36:I$55)&gt;$A5*$I$1,SUM(I$36:I$55)=0),"",(LOG10(($A5*$I$1)/INDEX(I$36:I$55,MATCH($A5*$I$1,I$36:I$55)))/LOG10(INDEX(I$36:I$55,MATCH($A5*$I$1,I$36:I$55))/INDEX(I$36:I$55,1+MATCH($A5*$I$1,I$36:I$55))))*(INDEX($H$36:$H$55,MATCH($A5*$I$1,I$36:I$55))-INDEX($H$36:$H$55,1+MATCH($A5*$I$1,I$36:I$55)))+INDEX($H$36:$H$55,MATCH($A5*$I$1,I$36:I$55)))</f>
        <v>3.1933078782689268</v>
      </c>
      <c r="J56" s="50">
        <f t="shared" si="0"/>
        <v>2.1580735025123619</v>
      </c>
      <c r="K56" s="50">
        <f>IF(OR(MIN(K$36:K$55)&gt;$A5*$I$1,SUM(K$36:K$55)=0),"",(LOG10(($A5*$I$1)/INDEX(K$36:K$55,MATCH($A5*$I$1,K$36:K$55)))/LOG10(INDEX(K$36:K$55,MATCH($A5*$I$1,K$36:K$55))/INDEX(K$36:K$55,1+MATCH($A5*$I$1,K$36:K$55))))*(INDEX($A$36:$A$55,MATCH($A5*$I$1,K$36:K$55))-INDEX($A$36:$A$55,1+MATCH($A5*$I$1,K$36:K$55)))+INDEX($A$36:$A$55,MATCH($A5*$I$1,K$36:K$55)))</f>
        <v>0.5668848246713869</v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-4.1928634693545792</v>
      </c>
      <c r="Q56" s="50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50">
        <f t="shared" si="1"/>
        <v>-3.7652769259493279</v>
      </c>
      <c r="S56" s="50">
        <f t="shared" si="1"/>
        <v>-4.5140399244823071</v>
      </c>
      <c r="T56" s="50" t="str">
        <f t="shared" si="1"/>
        <v/>
      </c>
      <c r="U56" s="50" t="str">
        <f t="shared" si="1"/>
        <v/>
      </c>
      <c r="V56" s="50"/>
      <c r="W56" s="50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O$36:$O$52,MATCH($A5*$I$1,W$36:W$52)))</f>
        <v>-0.87286365050858361</v>
      </c>
      <c r="X56" s="50">
        <f t="shared" si="1"/>
        <v>-4.2616841375665091</v>
      </c>
      <c r="Y56" s="50">
        <f t="shared" si="1"/>
        <v>-4.7184850768468518</v>
      </c>
      <c r="Z56" s="50" t="str">
        <f t="shared" si="1"/>
        <v/>
      </c>
      <c r="AA56" s="50" t="str">
        <f t="shared" si="1"/>
        <v/>
      </c>
    </row>
    <row r="57" spans="1:27">
      <c r="B57" s="45"/>
      <c r="D57" s="3"/>
    </row>
    <row r="58" spans="1:27">
      <c r="C58" s="21"/>
      <c r="D58" s="3"/>
    </row>
    <row r="59" spans="1:27">
      <c r="C59" s="21"/>
      <c r="D59" s="3"/>
      <c r="E59" s="5"/>
      <c r="F59" s="5"/>
      <c r="G59" s="5"/>
      <c r="H59" s="5"/>
    </row>
    <row r="60" spans="1:27">
      <c r="C60" s="21"/>
      <c r="D60" s="3"/>
    </row>
    <row r="61" spans="1:27">
      <c r="C61" s="21"/>
      <c r="D61" s="3"/>
    </row>
    <row r="62" spans="1:27">
      <c r="C62" s="21"/>
      <c r="D62" s="3"/>
    </row>
    <row r="63" spans="1:27">
      <c r="C63" s="21"/>
      <c r="D63" s="3"/>
    </row>
    <row r="64" spans="1:27">
      <c r="C64" s="21"/>
      <c r="D64" s="3"/>
    </row>
    <row r="65" spans="1:7">
      <c r="C65" s="21"/>
      <c r="D65" s="3"/>
    </row>
    <row r="66" spans="1:7">
      <c r="C66" s="21"/>
      <c r="D66" s="3"/>
    </row>
    <row r="67" spans="1:7">
      <c r="C67" s="21"/>
      <c r="D67" s="3"/>
    </row>
    <row r="68" spans="1:7">
      <c r="C68" s="21"/>
      <c r="D68" s="3"/>
    </row>
    <row r="69" spans="1:7">
      <c r="C69" s="21"/>
      <c r="D69" s="3"/>
    </row>
    <row r="70" spans="1:7">
      <c r="E70" s="22"/>
      <c r="F70" s="22"/>
      <c r="G70" s="22"/>
    </row>
    <row r="71" spans="1:7">
      <c r="A71" s="2"/>
    </row>
    <row r="72" spans="1:7">
      <c r="C72" s="23"/>
      <c r="D72" s="3"/>
    </row>
    <row r="73" spans="1:7">
      <c r="D73" s="3"/>
    </row>
    <row r="74" spans="1:7">
      <c r="C74" s="21"/>
      <c r="D74" s="3"/>
    </row>
    <row r="75" spans="1:7">
      <c r="C75" s="21"/>
      <c r="D75" s="3"/>
    </row>
    <row r="76" spans="1:7">
      <c r="C76" s="21"/>
      <c r="D76" s="3"/>
    </row>
    <row r="77" spans="1:7">
      <c r="C77" s="21"/>
      <c r="D77" s="3"/>
    </row>
    <row r="78" spans="1:7">
      <c r="C78" s="21"/>
      <c r="D78" s="3"/>
    </row>
    <row r="79" spans="1:7">
      <c r="C79" s="21"/>
      <c r="D79" s="3"/>
    </row>
    <row r="80" spans="1:7">
      <c r="C80" s="21"/>
      <c r="D80" s="3"/>
    </row>
    <row r="81" spans="1:4">
      <c r="C81" s="21"/>
      <c r="D81" s="3"/>
    </row>
    <row r="82" spans="1:4">
      <c r="C82" s="21"/>
      <c r="D82" s="3"/>
    </row>
    <row r="83" spans="1:4">
      <c r="C83" s="21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22"/>
      <c r="F97" s="22"/>
      <c r="G97" s="22"/>
    </row>
    <row r="98" spans="3:7">
      <c r="C98" s="21"/>
      <c r="D98" s="21"/>
    </row>
    <row r="99" spans="3:7">
      <c r="C99" s="21"/>
      <c r="D99" s="21"/>
      <c r="E99" s="22"/>
      <c r="F99" s="22"/>
      <c r="G99" s="22"/>
    </row>
    <row r="101" spans="3:7">
      <c r="E101" s="22"/>
      <c r="F101" s="22"/>
      <c r="G101" s="22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22"/>
      <c r="F106" s="22"/>
      <c r="G106" s="22"/>
    </row>
    <row r="107" spans="3:7">
      <c r="C107" s="24"/>
      <c r="D107" s="24"/>
      <c r="E107" s="22"/>
      <c r="F107" s="22"/>
      <c r="G107" s="22"/>
    </row>
    <row r="108" spans="3:7">
      <c r="C108" s="24"/>
      <c r="D108" s="24"/>
      <c r="E108" s="22"/>
      <c r="F108" s="22"/>
      <c r="G108" s="22"/>
    </row>
    <row r="109" spans="3:7">
      <c r="C109" s="24"/>
      <c r="D109" s="24"/>
      <c r="E109" s="22"/>
      <c r="F109" s="22"/>
      <c r="G109" s="22"/>
    </row>
    <row r="110" spans="3:7">
      <c r="C110" s="24"/>
      <c r="D110" s="24"/>
      <c r="E110" s="22"/>
      <c r="F110" s="22"/>
      <c r="G110" s="22"/>
    </row>
    <row r="111" spans="3:7">
      <c r="C111" s="24"/>
      <c r="D111" s="24"/>
      <c r="E111" s="22"/>
      <c r="F111" s="22"/>
      <c r="G111" s="22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3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A113"/>
  <sheetViews>
    <sheetView topLeftCell="I1" zoomScale="85" zoomScaleNormal="85" workbookViewId="0">
      <selection activeCell="K47" sqref="K47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5.58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AVERAGE(B56:M56)</f>
        <v>4.0720377157809713</v>
      </c>
      <c r="C5" s="10" t="e">
        <f>STDEV(B56:M56)</f>
        <v>#DIV/0!</v>
      </c>
      <c r="D5" s="10">
        <f>ABS(MIN(B56:M56)-MAX(B56:M56))</f>
        <v>0</v>
      </c>
      <c r="I5" s="49">
        <f>B5-Q5</f>
        <v>2.1307414125861954</v>
      </c>
      <c r="P5" s="9">
        <v>0.85</v>
      </c>
      <c r="Q5" s="49">
        <f>AVERAGE(P56:AA56)</f>
        <v>1.9412963031947759</v>
      </c>
      <c r="R5" s="10" t="e">
        <f>STDEV(P56:AA56)</f>
        <v>#DIV/0!</v>
      </c>
      <c r="S5" s="10">
        <f>ABS(MIN(P56:AA56)-MAX(P56:AA56))</f>
        <v>0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9</v>
      </c>
      <c r="F35" s="52" t="s">
        <v>6</v>
      </c>
      <c r="G35" s="52" t="s">
        <v>6</v>
      </c>
      <c r="H35" s="52" t="s">
        <v>6</v>
      </c>
      <c r="I35" s="52" t="s">
        <v>5</v>
      </c>
      <c r="J35" s="52" t="s">
        <v>9</v>
      </c>
      <c r="K35" s="52" t="s">
        <v>6</v>
      </c>
      <c r="L35" s="52" t="s">
        <v>7</v>
      </c>
      <c r="M35" s="52" t="s">
        <v>8</v>
      </c>
      <c r="N35" s="52"/>
      <c r="O35" s="12" t="s">
        <v>28</v>
      </c>
      <c r="P35" s="52" t="s">
        <v>10</v>
      </c>
      <c r="Q35" s="52" t="s">
        <v>6</v>
      </c>
      <c r="R35" s="52" t="s">
        <v>6</v>
      </c>
      <c r="S35" s="52" t="s">
        <v>9</v>
      </c>
      <c r="T35" s="52" t="s">
        <v>6</v>
      </c>
      <c r="U35" s="52" t="s">
        <v>7</v>
      </c>
      <c r="V35" s="52" t="s">
        <v>8</v>
      </c>
      <c r="W35" s="52" t="s">
        <v>7</v>
      </c>
      <c r="X35" s="52" t="s">
        <v>9</v>
      </c>
      <c r="Y35" s="52" t="s">
        <v>6</v>
      </c>
      <c r="Z35" s="52" t="s">
        <v>7</v>
      </c>
      <c r="AA35" s="52" t="s">
        <v>8</v>
      </c>
    </row>
    <row r="36" spans="1:27" ht="14.4">
      <c r="A36" s="34">
        <v>-14.422453317485314</v>
      </c>
      <c r="B36"/>
      <c r="C36"/>
      <c r="D36" s="29"/>
      <c r="E36" s="46"/>
      <c r="F36" s="1"/>
      <c r="G36" s="16"/>
      <c r="H36" s="15"/>
      <c r="I36" s="15"/>
      <c r="J36" s="15"/>
      <c r="K36" s="15"/>
      <c r="L36" s="17"/>
      <c r="O36" s="34">
        <v>-14.422453317485314</v>
      </c>
      <c r="P36"/>
      <c r="Q36"/>
      <c r="R36" s="29"/>
      <c r="S36" s="46"/>
    </row>
    <row r="37" spans="1:27" ht="14.4">
      <c r="A37" s="34">
        <v>-12.422453317485312</v>
      </c>
      <c r="B37"/>
      <c r="C37"/>
      <c r="D37" s="29"/>
      <c r="E37" s="46"/>
      <c r="F37" s="47"/>
      <c r="G37" s="16"/>
      <c r="H37" s="15"/>
      <c r="I37" s="15"/>
      <c r="J37" s="15"/>
      <c r="K37" s="15"/>
      <c r="L37" s="17"/>
      <c r="O37" s="34">
        <v>-12.422453317485312</v>
      </c>
      <c r="P37"/>
      <c r="Q37"/>
      <c r="R37" s="29"/>
      <c r="S37" s="46"/>
    </row>
    <row r="38" spans="1:27" ht="14.4">
      <c r="A38" s="34">
        <v>-10.422453317485312</v>
      </c>
      <c r="B38"/>
      <c r="C38"/>
      <c r="D38" s="29"/>
      <c r="E38" s="46"/>
      <c r="F38" s="47"/>
      <c r="G38" s="16"/>
      <c r="H38" s="15"/>
      <c r="I38" s="15"/>
      <c r="J38" s="15"/>
      <c r="K38" s="15"/>
      <c r="L38" s="17"/>
      <c r="O38" s="34">
        <v>-10.422453317485312</v>
      </c>
      <c r="P38"/>
      <c r="Q38"/>
      <c r="R38" s="29"/>
      <c r="S38" s="46"/>
    </row>
    <row r="39" spans="1:27" ht="14.4">
      <c r="A39" s="34">
        <v>-8.4224533174853118</v>
      </c>
      <c r="B39">
        <v>0.255</v>
      </c>
      <c r="C39"/>
      <c r="D39" s="29"/>
      <c r="E39" s="46"/>
      <c r="F39" s="47"/>
      <c r="G39" s="16"/>
      <c r="H39" s="15"/>
      <c r="I39" s="15"/>
      <c r="J39" s="15"/>
      <c r="K39" s="15"/>
      <c r="L39" s="17"/>
      <c r="O39" s="34">
        <v>-8.4224533174853118</v>
      </c>
      <c r="P39">
        <v>1.3504</v>
      </c>
      <c r="Q39"/>
      <c r="R39" s="29"/>
      <c r="S39" s="46"/>
    </row>
    <row r="40" spans="1:27" ht="14.4">
      <c r="A40" s="34">
        <v>-6.42245331748531</v>
      </c>
      <c r="B40">
        <v>0.94899999999999995</v>
      </c>
      <c r="C40"/>
      <c r="D40" s="29"/>
      <c r="E40" s="46"/>
      <c r="F40" s="47"/>
      <c r="G40" s="16"/>
      <c r="H40" s="15"/>
      <c r="J40" s="15"/>
      <c r="K40" s="15"/>
      <c r="L40" s="17"/>
      <c r="O40" s="34">
        <v>-6.42245331748531</v>
      </c>
      <c r="P40">
        <v>2.1084999999999998</v>
      </c>
      <c r="Q40"/>
      <c r="R40" s="29"/>
      <c r="S40" s="46"/>
    </row>
    <row r="41" spans="1:27" ht="14.4">
      <c r="A41" s="34">
        <v>-4.4224533174853136</v>
      </c>
      <c r="B41">
        <v>1.8172999999999999</v>
      </c>
      <c r="C41"/>
      <c r="D41" s="29"/>
      <c r="E41" s="46"/>
      <c r="F41" s="47"/>
      <c r="G41" s="16"/>
      <c r="H41" s="15"/>
      <c r="I41" s="15"/>
      <c r="J41" s="15"/>
      <c r="K41" s="15"/>
      <c r="L41" s="17"/>
      <c r="O41" s="34">
        <v>-4.4224533174853136</v>
      </c>
      <c r="P41">
        <v>2.7538</v>
      </c>
      <c r="Q41"/>
      <c r="R41" s="29"/>
      <c r="S41" s="46"/>
    </row>
    <row r="42" spans="1:27" ht="14.4">
      <c r="A42" s="34">
        <v>-2.4224533174853127</v>
      </c>
      <c r="B42">
        <v>2.5613999999999999</v>
      </c>
      <c r="C42"/>
      <c r="D42" s="29"/>
      <c r="E42" s="46"/>
      <c r="F42" s="47"/>
      <c r="G42" s="16"/>
      <c r="H42" s="15"/>
      <c r="J42" s="15"/>
      <c r="K42" s="15"/>
      <c r="L42" s="17"/>
      <c r="O42" s="34">
        <v>-2.4224533174853127</v>
      </c>
      <c r="P42">
        <v>3.3906000000000001</v>
      </c>
      <c r="Q42"/>
      <c r="R42" s="29"/>
      <c r="S42" s="46"/>
    </row>
    <row r="43" spans="1:27" ht="14.4">
      <c r="A43" s="34">
        <v>-0.42245331748531278</v>
      </c>
      <c r="B43">
        <v>3.2081</v>
      </c>
      <c r="C43"/>
      <c r="D43" s="29"/>
      <c r="E43" s="46"/>
      <c r="F43" s="47"/>
      <c r="G43" s="16"/>
      <c r="H43" s="15"/>
      <c r="I43" s="15"/>
      <c r="J43" s="15"/>
      <c r="K43" s="15"/>
      <c r="L43" s="17"/>
      <c r="O43" s="34">
        <v>-0.42245331748531278</v>
      </c>
      <c r="P43">
        <v>4.0331000000000001</v>
      </c>
      <c r="Q43"/>
      <c r="R43" s="29"/>
      <c r="S43" s="46"/>
    </row>
    <row r="44" spans="1:27" ht="14.4">
      <c r="A44" s="34">
        <v>1.5775466825146904</v>
      </c>
      <c r="B44">
        <v>3.9007000000000001</v>
      </c>
      <c r="C44"/>
      <c r="D44" s="29"/>
      <c r="E44" s="46"/>
      <c r="F44" s="47"/>
      <c r="G44" s="16"/>
      <c r="H44" s="15"/>
      <c r="J44" s="15"/>
      <c r="K44" s="15"/>
      <c r="L44" s="17"/>
      <c r="O44" s="34">
        <v>1.5775466825146904</v>
      </c>
      <c r="P44">
        <v>4.6616</v>
      </c>
      <c r="Q44"/>
      <c r="R44" s="29"/>
      <c r="S44" s="46"/>
    </row>
    <row r="45" spans="1:27" ht="14.4">
      <c r="A45" s="34">
        <v>3.57754668251469</v>
      </c>
      <c r="B45">
        <v>4.6142000000000003</v>
      </c>
      <c r="C45"/>
      <c r="D45" s="33"/>
      <c r="E45" s="46"/>
      <c r="F45" s="47"/>
      <c r="G45" s="16"/>
      <c r="H45" s="15"/>
      <c r="I45" s="15"/>
      <c r="J45" s="15"/>
      <c r="K45" s="15"/>
      <c r="L45" s="17"/>
      <c r="O45" s="34">
        <v>3.57754668251469</v>
      </c>
      <c r="P45">
        <v>5.1271000000000004</v>
      </c>
      <c r="Q45"/>
      <c r="R45" s="33"/>
      <c r="S45" s="46"/>
    </row>
    <row r="46" spans="1:27" ht="14.4">
      <c r="A46" s="34">
        <v>5.5775466825146882</v>
      </c>
      <c r="B46">
        <v>5.1577000000000002</v>
      </c>
      <c r="C46"/>
      <c r="D46" s="29"/>
      <c r="F46" s="47"/>
      <c r="G46" s="16"/>
      <c r="H46" s="15"/>
      <c r="I46" s="15"/>
      <c r="J46" s="15"/>
      <c r="K46" s="15"/>
      <c r="L46" s="17"/>
      <c r="O46" s="34">
        <v>5.5775466825146882</v>
      </c>
      <c r="P46">
        <v>5.3792999999999997</v>
      </c>
      <c r="Q46"/>
      <c r="R46" s="29"/>
    </row>
    <row r="47" spans="1:27" ht="14.4">
      <c r="A47" s="34">
        <v>7.57754668251469</v>
      </c>
      <c r="B47">
        <v>5.4225000000000003</v>
      </c>
      <c r="C47" s="29"/>
      <c r="D47" s="29"/>
      <c r="F47" s="47"/>
      <c r="G47" s="16"/>
      <c r="H47" s="15"/>
      <c r="I47" s="15"/>
      <c r="J47" s="15"/>
      <c r="K47" s="15"/>
      <c r="L47" s="17"/>
      <c r="O47" s="34">
        <v>7.57754668251469</v>
      </c>
      <c r="P47">
        <v>5.4922000000000004</v>
      </c>
      <c r="Q47" s="29"/>
      <c r="R47" s="29"/>
    </row>
    <row r="48" spans="1:27" ht="14.4">
      <c r="A48" s="34">
        <v>9.57754668251469</v>
      </c>
      <c r="B48">
        <v>5.5297999999999998</v>
      </c>
      <c r="C48" s="29"/>
      <c r="D48" s="29"/>
      <c r="F48" s="47"/>
      <c r="G48" s="16"/>
      <c r="H48" s="15"/>
      <c r="I48" s="15"/>
      <c r="J48" s="15"/>
      <c r="K48" s="15"/>
      <c r="L48" s="17"/>
      <c r="O48" s="34">
        <v>9.57754668251469</v>
      </c>
      <c r="P48">
        <v>5.5548999999999999</v>
      </c>
      <c r="Q48" s="29"/>
      <c r="R48" s="29"/>
    </row>
    <row r="49" spans="1:27" ht="14.4">
      <c r="A49" s="34">
        <v>11.577546682514701</v>
      </c>
      <c r="B49">
        <v>5.5659999999999998</v>
      </c>
      <c r="C49" s="51"/>
      <c r="D49" s="51"/>
      <c r="F49" s="47"/>
      <c r="G49" s="16"/>
      <c r="H49" s="15"/>
      <c r="I49" s="15"/>
      <c r="J49" s="15"/>
      <c r="K49" s="15"/>
      <c r="L49" s="17"/>
      <c r="O49" s="34">
        <v>11.577546682514701</v>
      </c>
      <c r="P49">
        <v>5.5730000000000004</v>
      </c>
    </row>
    <row r="50" spans="1:27" ht="13.8">
      <c r="A50" s="15"/>
      <c r="B50" s="15"/>
      <c r="C50" s="15"/>
      <c r="D50" s="51"/>
      <c r="E50" s="53"/>
      <c r="F50" s="47"/>
      <c r="G50" s="16"/>
      <c r="H50" s="15"/>
      <c r="I50" s="15"/>
      <c r="J50" s="15"/>
      <c r="K50" s="15"/>
      <c r="L50" s="17"/>
      <c r="O50" s="15"/>
    </row>
    <row r="51" spans="1:27" ht="13.8">
      <c r="A51" s="15"/>
      <c r="B51" s="15"/>
      <c r="C51" s="15"/>
      <c r="D51" s="51"/>
      <c r="E51" s="1"/>
      <c r="F51" s="1"/>
      <c r="G51" s="16"/>
      <c r="H51" s="15"/>
      <c r="I51" s="15"/>
      <c r="J51" s="15"/>
      <c r="K51" s="15"/>
      <c r="L51" s="17"/>
      <c r="O51" s="15"/>
    </row>
    <row r="52" spans="1:27">
      <c r="A52" s="15"/>
      <c r="B52" s="15"/>
      <c r="C52" s="15"/>
      <c r="E52" s="18"/>
      <c r="F52" s="15"/>
      <c r="G52" s="16"/>
      <c r="H52" s="15"/>
      <c r="I52" s="15"/>
      <c r="J52" s="15"/>
      <c r="K52" s="15"/>
      <c r="L52" s="17"/>
    </row>
    <row r="53" spans="1:27">
      <c r="A53" s="15"/>
      <c r="B53" s="15"/>
      <c r="C53" s="15"/>
      <c r="D53" s="15"/>
      <c r="E53" s="18"/>
      <c r="F53" s="15"/>
      <c r="G53" s="16"/>
      <c r="H53" s="15"/>
      <c r="I53" s="15"/>
      <c r="J53" s="15"/>
      <c r="K53" s="15"/>
      <c r="L53" s="17"/>
    </row>
    <row r="54" spans="1:27">
      <c r="A54" s="18"/>
      <c r="B54" s="18"/>
      <c r="C54" s="18"/>
      <c r="D54" s="23"/>
      <c r="E54" s="18"/>
      <c r="F54" s="18"/>
      <c r="G54" s="30"/>
      <c r="H54" s="18"/>
      <c r="I54" s="18"/>
      <c r="J54" s="18"/>
      <c r="K54" s="18"/>
      <c r="L54" s="31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>
      <c r="A55" s="18"/>
      <c r="B55" s="32"/>
      <c r="C55" s="32"/>
      <c r="D55" s="31"/>
      <c r="E55" s="31"/>
      <c r="F55" s="31"/>
      <c r="G55" s="31"/>
      <c r="H55" s="18"/>
      <c r="I55" s="32"/>
      <c r="J55" s="32"/>
      <c r="K55" s="31"/>
      <c r="L55" s="31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4.0720377157809713</v>
      </c>
      <c r="C56" s="50" t="str">
        <f t="shared" si="0"/>
        <v/>
      </c>
      <c r="D56" s="50" t="str">
        <f t="shared" si="0"/>
        <v/>
      </c>
      <c r="E56" s="50" t="str">
        <f t="shared" si="0"/>
        <v/>
      </c>
      <c r="F56" s="50" t="str">
        <f t="shared" si="0"/>
        <v/>
      </c>
      <c r="G56" s="50" t="str">
        <f t="shared" si="0"/>
        <v/>
      </c>
      <c r="H56" s="50" t="str">
        <f t="shared" si="0"/>
        <v/>
      </c>
      <c r="I56" s="50" t="str">
        <f t="shared" si="0"/>
        <v/>
      </c>
      <c r="J56" s="50" t="str">
        <f t="shared" si="0"/>
        <v/>
      </c>
      <c r="K56" s="50" t="str">
        <f t="shared" si="0"/>
        <v/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1.9412963031947759</v>
      </c>
      <c r="Q56" s="50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50" t="str">
        <f t="shared" si="1"/>
        <v/>
      </c>
      <c r="S56" s="50" t="str">
        <f t="shared" si="1"/>
        <v/>
      </c>
      <c r="T56" s="50" t="str">
        <f t="shared" si="1"/>
        <v/>
      </c>
      <c r="U56" s="50" t="str">
        <f t="shared" si="1"/>
        <v/>
      </c>
      <c r="V56" s="50" t="str">
        <f t="shared" si="1"/>
        <v/>
      </c>
      <c r="W56" s="50" t="str">
        <f t="shared" si="1"/>
        <v/>
      </c>
      <c r="X56" s="50" t="str">
        <f t="shared" si="1"/>
        <v/>
      </c>
      <c r="Y56" s="50" t="str">
        <f t="shared" si="1"/>
        <v/>
      </c>
      <c r="Z56" s="50" t="str">
        <f t="shared" si="1"/>
        <v/>
      </c>
      <c r="AA56" s="50" t="str">
        <f t="shared" si="1"/>
        <v/>
      </c>
    </row>
    <row r="57" spans="1:27">
      <c r="B57" s="45"/>
      <c r="D57" s="51"/>
    </row>
    <row r="58" spans="1:27">
      <c r="C58" s="21"/>
      <c r="D58" s="51"/>
    </row>
    <row r="59" spans="1:27">
      <c r="C59" s="21"/>
      <c r="D59" s="51"/>
      <c r="E59" s="5"/>
      <c r="F59" s="5"/>
      <c r="G59" s="5"/>
      <c r="H59" s="5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C67" s="21"/>
      <c r="D67" s="51"/>
    </row>
    <row r="68" spans="1:7">
      <c r="C68" s="21"/>
      <c r="D68" s="51"/>
    </row>
    <row r="69" spans="1:7">
      <c r="C69" s="21"/>
      <c r="D69" s="51"/>
    </row>
    <row r="70" spans="1:7">
      <c r="E70" s="53"/>
      <c r="F70" s="53"/>
      <c r="G70" s="53"/>
    </row>
    <row r="71" spans="1:7">
      <c r="A71" s="2"/>
    </row>
    <row r="72" spans="1:7">
      <c r="C72" s="23"/>
      <c r="D72" s="51"/>
    </row>
    <row r="73" spans="1:7"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4">
      <c r="C81" s="21"/>
      <c r="D81" s="51"/>
    </row>
    <row r="82" spans="1:4">
      <c r="C82" s="21"/>
      <c r="D82" s="51"/>
    </row>
    <row r="83" spans="1:4">
      <c r="C83" s="21"/>
      <c r="D83" s="51"/>
    </row>
    <row r="84" spans="1:4">
      <c r="D84" s="51"/>
    </row>
    <row r="85" spans="1:4">
      <c r="D85" s="51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53"/>
      <c r="F97" s="53"/>
      <c r="G97" s="53"/>
    </row>
    <row r="98" spans="3:7">
      <c r="C98" s="21"/>
      <c r="D98" s="21"/>
    </row>
    <row r="99" spans="3:7">
      <c r="C99" s="21"/>
      <c r="D99" s="21"/>
      <c r="E99" s="53"/>
      <c r="F99" s="53"/>
      <c r="G99" s="53"/>
    </row>
    <row r="101" spans="3:7">
      <c r="E101" s="53"/>
      <c r="F101" s="53"/>
      <c r="G101" s="53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53"/>
      <c r="F106" s="53"/>
      <c r="G106" s="53"/>
    </row>
    <row r="107" spans="3:7">
      <c r="C107" s="24"/>
      <c r="D107" s="24"/>
      <c r="E107" s="53"/>
      <c r="F107" s="53"/>
      <c r="G107" s="53"/>
    </row>
    <row r="108" spans="3:7">
      <c r="C108" s="24"/>
      <c r="D108" s="24"/>
      <c r="E108" s="53"/>
      <c r="F108" s="53"/>
      <c r="G108" s="53"/>
    </row>
    <row r="109" spans="3:7">
      <c r="C109" s="24"/>
      <c r="D109" s="24"/>
      <c r="E109" s="53"/>
      <c r="F109" s="53"/>
      <c r="G109" s="53"/>
    </row>
    <row r="110" spans="3:7">
      <c r="C110" s="24"/>
      <c r="D110" s="24"/>
      <c r="E110" s="53"/>
      <c r="F110" s="53"/>
      <c r="G110" s="53"/>
    </row>
    <row r="111" spans="3:7">
      <c r="C111" s="24"/>
      <c r="D111" s="24"/>
      <c r="E111" s="53"/>
      <c r="F111" s="53"/>
      <c r="G111" s="53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113"/>
  <sheetViews>
    <sheetView zoomScale="85" zoomScaleNormal="85" workbookViewId="0">
      <selection activeCell="I32" sqref="I32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6.38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AVERAGE(B56:M56)</f>
        <v>5.8444137349777403</v>
      </c>
      <c r="C5" s="10" t="e">
        <f>STDEV(B56:M56)</f>
        <v>#DIV/0!</v>
      </c>
      <c r="D5" s="10">
        <f>ABS(MIN(B56:M56)-MAX(B56:M56))</f>
        <v>0</v>
      </c>
      <c r="I5" s="49">
        <f>B5-Q5</f>
        <v>1.7854590738758525</v>
      </c>
      <c r="P5" s="9">
        <v>0.85</v>
      </c>
      <c r="Q5" s="49">
        <f>AVERAGE(P56:AA56)</f>
        <v>4.0589546611018879</v>
      </c>
      <c r="R5" s="10" t="e">
        <f>STDEV(P56:AA56)</f>
        <v>#DIV/0!</v>
      </c>
      <c r="S5" s="10">
        <f>ABS(MIN(P56:AA56)-MAX(P56:AA56))</f>
        <v>0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9</v>
      </c>
      <c r="F35" s="52" t="s">
        <v>6</v>
      </c>
      <c r="G35" s="52" t="s">
        <v>6</v>
      </c>
      <c r="H35" s="52" t="s">
        <v>6</v>
      </c>
      <c r="I35" s="52" t="s">
        <v>5</v>
      </c>
      <c r="J35" s="52" t="s">
        <v>9</v>
      </c>
      <c r="K35" s="52" t="s">
        <v>6</v>
      </c>
      <c r="L35" s="52" t="s">
        <v>7</v>
      </c>
      <c r="M35" s="52" t="s">
        <v>8</v>
      </c>
      <c r="N35" s="52"/>
      <c r="O35" s="12" t="s">
        <v>28</v>
      </c>
      <c r="P35" s="52" t="s">
        <v>10</v>
      </c>
      <c r="Q35" s="52" t="s">
        <v>6</v>
      </c>
      <c r="R35" s="52" t="s">
        <v>6</v>
      </c>
      <c r="S35" s="52" t="s">
        <v>9</v>
      </c>
      <c r="T35" s="52" t="s">
        <v>6</v>
      </c>
      <c r="U35" s="52" t="s">
        <v>7</v>
      </c>
      <c r="V35" s="52" t="s">
        <v>8</v>
      </c>
      <c r="W35" s="52" t="s">
        <v>7</v>
      </c>
      <c r="X35" s="52" t="s">
        <v>9</v>
      </c>
      <c r="Y35" s="52" t="s">
        <v>6</v>
      </c>
      <c r="Z35" s="52" t="s">
        <v>7</v>
      </c>
      <c r="AA35" s="52" t="s">
        <v>8</v>
      </c>
    </row>
    <row r="36" spans="1:27" ht="14.4">
      <c r="A36" s="34">
        <v>-14.422453317485314</v>
      </c>
      <c r="B36"/>
      <c r="C36"/>
      <c r="D36" s="29"/>
      <c r="E36" s="46"/>
      <c r="F36" s="1"/>
      <c r="G36" s="16"/>
      <c r="H36" s="15"/>
      <c r="I36" s="15"/>
      <c r="J36" s="15"/>
      <c r="K36" s="15"/>
      <c r="L36" s="17"/>
      <c r="O36" s="34">
        <v>-14.422453317485314</v>
      </c>
      <c r="P36"/>
      <c r="Q36"/>
      <c r="R36" s="29"/>
      <c r="S36" s="46"/>
    </row>
    <row r="37" spans="1:27" ht="14.4">
      <c r="A37" s="34">
        <v>-12.422453317485312</v>
      </c>
      <c r="B37"/>
      <c r="C37"/>
      <c r="D37" s="29"/>
      <c r="E37" s="46"/>
      <c r="F37" s="47"/>
      <c r="G37" s="16"/>
      <c r="H37" s="15"/>
      <c r="I37" s="15"/>
      <c r="J37" s="15"/>
      <c r="K37" s="15"/>
      <c r="L37" s="17"/>
      <c r="O37" s="34">
        <v>-12.422453317485312</v>
      </c>
      <c r="P37"/>
      <c r="Q37"/>
      <c r="S37" s="46"/>
    </row>
    <row r="38" spans="1:27" ht="14.4">
      <c r="A38" s="34">
        <v>-10.422453317485312</v>
      </c>
      <c r="B38"/>
      <c r="C38"/>
      <c r="D38" s="29"/>
      <c r="E38" s="46"/>
      <c r="F38" s="47"/>
      <c r="G38" s="16"/>
      <c r="H38" s="15"/>
      <c r="I38" s="15"/>
      <c r="J38" s="15"/>
      <c r="K38" s="15"/>
      <c r="L38" s="17"/>
      <c r="O38" s="34">
        <v>-10.422453317485312</v>
      </c>
      <c r="P38"/>
      <c r="Q38"/>
      <c r="R38" s="53"/>
      <c r="S38" s="46"/>
    </row>
    <row r="39" spans="1:27" ht="14.4">
      <c r="A39" s="34">
        <v>-8.4224533174853118</v>
      </c>
      <c r="B39">
        <v>0.2334</v>
      </c>
      <c r="C39"/>
      <c r="D39" s="29"/>
      <c r="E39" s="46"/>
      <c r="F39" s="47"/>
      <c r="G39" s="16"/>
      <c r="H39" s="15"/>
      <c r="I39" s="15"/>
      <c r="J39" s="15"/>
      <c r="K39" s="15"/>
      <c r="L39" s="17"/>
      <c r="O39" s="34">
        <v>-8.4224533174853118</v>
      </c>
      <c r="P39">
        <v>1.3123</v>
      </c>
      <c r="Q39"/>
      <c r="R39" s="53"/>
      <c r="S39" s="46"/>
    </row>
    <row r="40" spans="1:27" ht="14.4">
      <c r="A40" s="34">
        <v>-6.42245331748531</v>
      </c>
      <c r="B40">
        <v>0.89190000000000003</v>
      </c>
      <c r="C40"/>
      <c r="D40" s="29"/>
      <c r="E40" s="46"/>
      <c r="F40" s="47"/>
      <c r="G40" s="16"/>
      <c r="H40" s="15"/>
      <c r="J40" s="15"/>
      <c r="K40" s="15"/>
      <c r="L40" s="17"/>
      <c r="O40" s="34">
        <v>-6.42245331748531</v>
      </c>
      <c r="P40">
        <v>2.1818</v>
      </c>
      <c r="Q40"/>
      <c r="R40" s="53"/>
      <c r="S40" s="46"/>
    </row>
    <row r="41" spans="1:27" ht="14.4">
      <c r="A41" s="34">
        <v>-4.4224533174853136</v>
      </c>
      <c r="B41">
        <v>1.819</v>
      </c>
      <c r="C41"/>
      <c r="D41" s="29"/>
      <c r="E41" s="46"/>
      <c r="F41" s="47"/>
      <c r="G41" s="16"/>
      <c r="H41" s="15"/>
      <c r="I41" s="15"/>
      <c r="J41" s="15"/>
      <c r="K41" s="15"/>
      <c r="L41" s="17"/>
      <c r="O41" s="34">
        <v>-4.4224533174853136</v>
      </c>
      <c r="P41">
        <v>2.8308</v>
      </c>
      <c r="Q41"/>
      <c r="R41" s="53"/>
      <c r="S41" s="46"/>
    </row>
    <row r="42" spans="1:27" ht="14.4">
      <c r="A42" s="34">
        <v>-2.4224533174853127</v>
      </c>
      <c r="B42">
        <v>2.6070000000000002</v>
      </c>
      <c r="C42"/>
      <c r="D42" s="29"/>
      <c r="E42" s="46"/>
      <c r="F42" s="47"/>
      <c r="G42" s="16"/>
      <c r="H42" s="15"/>
      <c r="J42" s="15"/>
      <c r="K42" s="15"/>
      <c r="L42" s="17"/>
      <c r="O42" s="34">
        <v>-2.4224533174853127</v>
      </c>
      <c r="P42">
        <v>3.4350000000000001</v>
      </c>
      <c r="Q42"/>
      <c r="R42" s="53"/>
      <c r="S42" s="46"/>
    </row>
    <row r="43" spans="1:27" ht="14.4">
      <c r="A43" s="34">
        <v>-0.42245331748531278</v>
      </c>
      <c r="B43">
        <v>3.2128000000000001</v>
      </c>
      <c r="C43"/>
      <c r="D43" s="29"/>
      <c r="E43" s="46"/>
      <c r="F43" s="47"/>
      <c r="G43" s="16"/>
      <c r="H43" s="15"/>
      <c r="I43" s="15"/>
      <c r="J43" s="15"/>
      <c r="K43" s="15"/>
      <c r="L43" s="17"/>
      <c r="O43" s="34">
        <v>-0.42245331748531278</v>
      </c>
      <c r="P43">
        <v>4.0136000000000003</v>
      </c>
      <c r="Q43"/>
      <c r="R43" s="53"/>
      <c r="S43" s="46"/>
    </row>
    <row r="44" spans="1:27" ht="14.4">
      <c r="A44" s="34">
        <v>1.5775466825146904</v>
      </c>
      <c r="B44">
        <v>3.8250000000000002</v>
      </c>
      <c r="C44"/>
      <c r="D44" s="29"/>
      <c r="E44" s="46"/>
      <c r="F44" s="47"/>
      <c r="G44" s="16"/>
      <c r="H44" s="15"/>
      <c r="J44" s="15"/>
      <c r="K44" s="15"/>
      <c r="L44" s="17"/>
      <c r="O44" s="34">
        <v>1.5775466825146904</v>
      </c>
      <c r="P44">
        <v>4.6993</v>
      </c>
      <c r="Q44"/>
      <c r="R44" s="53"/>
      <c r="S44" s="46"/>
    </row>
    <row r="45" spans="1:27" ht="14.4">
      <c r="A45" s="34">
        <v>3.57754668251469</v>
      </c>
      <c r="B45">
        <v>4.5553999999999997</v>
      </c>
      <c r="C45"/>
      <c r="D45" s="33"/>
      <c r="E45" s="46"/>
      <c r="F45" s="47"/>
      <c r="G45" s="16"/>
      <c r="H45" s="15"/>
      <c r="I45" s="15"/>
      <c r="J45" s="15"/>
      <c r="K45" s="15"/>
      <c r="L45" s="17"/>
      <c r="O45" s="34">
        <v>3.57754668251469</v>
      </c>
      <c r="P45">
        <v>5.3098999999999998</v>
      </c>
      <c r="Q45"/>
      <c r="R45" s="33"/>
      <c r="S45" s="46"/>
    </row>
    <row r="46" spans="1:27" ht="14.4">
      <c r="A46" s="34">
        <v>5.5775466825146882</v>
      </c>
      <c r="B46">
        <v>5.3482000000000003</v>
      </c>
      <c r="C46"/>
      <c r="D46" s="29"/>
      <c r="F46" s="47"/>
      <c r="G46" s="16"/>
      <c r="H46" s="15"/>
      <c r="I46" s="15"/>
      <c r="J46" s="15"/>
      <c r="K46" s="15"/>
      <c r="L46" s="17"/>
      <c r="O46" s="34">
        <v>5.5775466825146882</v>
      </c>
      <c r="P46">
        <v>5.7957999999999998</v>
      </c>
      <c r="Q46"/>
      <c r="R46" s="29"/>
    </row>
    <row r="47" spans="1:27" ht="14.4">
      <c r="A47" s="34">
        <v>7.57754668251469</v>
      </c>
      <c r="B47">
        <v>5.9348999999999998</v>
      </c>
      <c r="C47" s="29"/>
      <c r="D47" s="29"/>
      <c r="F47" s="47"/>
      <c r="G47" s="16"/>
      <c r="H47" s="15"/>
      <c r="I47" s="15"/>
      <c r="J47" s="15"/>
      <c r="K47" s="15"/>
      <c r="L47" s="17"/>
      <c r="O47" s="34">
        <v>7.57754668251469</v>
      </c>
      <c r="P47">
        <v>6.1123000000000003</v>
      </c>
      <c r="Q47" s="29"/>
      <c r="R47" s="29"/>
    </row>
    <row r="48" spans="1:27" ht="14.4">
      <c r="A48" s="34">
        <v>9.57754668251469</v>
      </c>
      <c r="B48">
        <v>6.2305999999999999</v>
      </c>
      <c r="C48" s="29"/>
      <c r="D48" s="29"/>
      <c r="F48" s="47"/>
      <c r="G48" s="16"/>
      <c r="H48" s="15"/>
      <c r="I48" s="15"/>
      <c r="J48" s="15"/>
      <c r="K48" s="15"/>
      <c r="L48" s="17"/>
      <c r="O48" s="34">
        <v>9.57754668251469</v>
      </c>
      <c r="P48">
        <v>6.3025000000000002</v>
      </c>
      <c r="Q48" s="29"/>
      <c r="R48" s="29"/>
    </row>
    <row r="49" spans="1:27" ht="14.4">
      <c r="A49" s="34">
        <v>11.577546682514701</v>
      </c>
      <c r="B49">
        <v>6.3536000000000001</v>
      </c>
      <c r="C49" s="51"/>
      <c r="D49" s="51"/>
      <c r="F49" s="47"/>
      <c r="G49" s="16"/>
      <c r="H49" s="15"/>
      <c r="I49" s="15"/>
      <c r="J49" s="15"/>
      <c r="K49" s="15"/>
      <c r="L49" s="17"/>
      <c r="O49" s="34">
        <v>11.577546682514701</v>
      </c>
      <c r="P49">
        <v>6.3743999999999996</v>
      </c>
    </row>
    <row r="50" spans="1:27" ht="14.4">
      <c r="A50" s="15"/>
      <c r="B50"/>
      <c r="C50" s="15"/>
      <c r="D50" s="51"/>
      <c r="E50" s="53"/>
      <c r="F50" s="47"/>
      <c r="G50" s="16"/>
      <c r="H50" s="15"/>
      <c r="I50" s="15"/>
      <c r="J50" s="15"/>
      <c r="K50" s="15"/>
      <c r="L50" s="17"/>
      <c r="O50" s="15"/>
    </row>
    <row r="51" spans="1:27" ht="13.8">
      <c r="A51" s="15"/>
      <c r="B51" s="15"/>
      <c r="C51" s="15"/>
      <c r="D51" s="51"/>
      <c r="E51" s="1"/>
      <c r="F51" s="1"/>
      <c r="G51" s="16"/>
      <c r="H51" s="15"/>
      <c r="I51" s="15"/>
      <c r="J51" s="15"/>
      <c r="K51" s="15"/>
      <c r="L51" s="17"/>
      <c r="O51" s="15"/>
    </row>
    <row r="52" spans="1:27">
      <c r="A52" s="15"/>
      <c r="B52" s="15"/>
      <c r="C52" s="15"/>
      <c r="E52" s="18"/>
      <c r="F52" s="15"/>
      <c r="G52" s="16"/>
      <c r="H52" s="15"/>
      <c r="I52" s="15"/>
      <c r="J52" s="15"/>
      <c r="K52" s="15"/>
      <c r="L52" s="17"/>
    </row>
    <row r="53" spans="1:27">
      <c r="A53" s="15"/>
      <c r="B53" s="15"/>
      <c r="C53" s="15"/>
      <c r="D53" s="15"/>
      <c r="E53" s="18"/>
      <c r="F53" s="15"/>
      <c r="G53" s="16"/>
      <c r="H53" s="15"/>
      <c r="I53" s="15"/>
      <c r="J53" s="15"/>
      <c r="K53" s="15"/>
      <c r="L53" s="17"/>
    </row>
    <row r="54" spans="1:27">
      <c r="A54" s="18"/>
      <c r="B54" s="18"/>
      <c r="C54" s="18"/>
      <c r="D54" s="23"/>
      <c r="E54" s="18"/>
      <c r="F54" s="18"/>
      <c r="G54" s="30"/>
      <c r="H54" s="18"/>
      <c r="I54" s="18"/>
      <c r="J54" s="18"/>
      <c r="K54" s="18"/>
      <c r="L54" s="31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>
      <c r="A55" s="18"/>
      <c r="B55" s="32"/>
      <c r="C55" s="32"/>
      <c r="D55" s="31"/>
      <c r="E55" s="31"/>
      <c r="F55" s="31"/>
      <c r="G55" s="31"/>
      <c r="H55" s="18"/>
      <c r="I55" s="32"/>
      <c r="J55" s="32"/>
      <c r="K55" s="31"/>
      <c r="L55" s="31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5.8444137349777403</v>
      </c>
      <c r="C56" s="50" t="str">
        <f t="shared" si="0"/>
        <v/>
      </c>
      <c r="D56" s="50" t="str">
        <f t="shared" si="0"/>
        <v/>
      </c>
      <c r="E56" s="50" t="str">
        <f t="shared" si="0"/>
        <v/>
      </c>
      <c r="F56" s="50" t="str">
        <f t="shared" si="0"/>
        <v/>
      </c>
      <c r="G56" s="50" t="str">
        <f t="shared" si="0"/>
        <v/>
      </c>
      <c r="H56" s="50" t="str">
        <f t="shared" si="0"/>
        <v/>
      </c>
      <c r="I56" s="50" t="str">
        <f t="shared" si="0"/>
        <v/>
      </c>
      <c r="J56" s="50" t="str">
        <f t="shared" si="0"/>
        <v/>
      </c>
      <c r="K56" s="50" t="str">
        <f t="shared" si="0"/>
        <v/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4.0589546611018879</v>
      </c>
      <c r="Q56" s="50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50" t="str">
        <f t="shared" si="1"/>
        <v/>
      </c>
      <c r="S56" s="50" t="str">
        <f t="shared" si="1"/>
        <v/>
      </c>
      <c r="T56" s="50" t="str">
        <f t="shared" si="1"/>
        <v/>
      </c>
      <c r="U56" s="50" t="str">
        <f t="shared" si="1"/>
        <v/>
      </c>
      <c r="V56" s="50" t="str">
        <f t="shared" si="1"/>
        <v/>
      </c>
      <c r="W56" s="50" t="str">
        <f t="shared" si="1"/>
        <v/>
      </c>
      <c r="X56" s="50" t="str">
        <f t="shared" si="1"/>
        <v/>
      </c>
      <c r="Y56" s="50" t="str">
        <f t="shared" si="1"/>
        <v/>
      </c>
      <c r="Z56" s="50" t="str">
        <f t="shared" si="1"/>
        <v/>
      </c>
      <c r="AA56" s="50" t="str">
        <f t="shared" si="1"/>
        <v/>
      </c>
    </row>
    <row r="57" spans="1:27">
      <c r="B57" s="45"/>
      <c r="D57" s="51"/>
    </row>
    <row r="58" spans="1:27">
      <c r="C58" s="21"/>
      <c r="D58" s="51"/>
    </row>
    <row r="59" spans="1:27">
      <c r="C59" s="21"/>
      <c r="D59" s="51"/>
      <c r="E59" s="5"/>
      <c r="F59" s="5"/>
      <c r="G59" s="5"/>
      <c r="H59" s="5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C67" s="21"/>
      <c r="D67" s="51"/>
    </row>
    <row r="68" spans="1:7">
      <c r="C68" s="21"/>
      <c r="D68" s="51"/>
    </row>
    <row r="69" spans="1:7">
      <c r="C69" s="21"/>
      <c r="D69" s="51"/>
    </row>
    <row r="70" spans="1:7">
      <c r="E70" s="53"/>
      <c r="F70" s="53"/>
      <c r="G70" s="53"/>
    </row>
    <row r="71" spans="1:7">
      <c r="A71" s="2"/>
    </row>
    <row r="72" spans="1:7">
      <c r="C72" s="23"/>
      <c r="D72" s="51"/>
    </row>
    <row r="73" spans="1:7"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4">
      <c r="C81" s="21"/>
      <c r="D81" s="51"/>
    </row>
    <row r="82" spans="1:4">
      <c r="C82" s="21"/>
      <c r="D82" s="51"/>
    </row>
    <row r="83" spans="1:4">
      <c r="C83" s="21"/>
      <c r="D83" s="51"/>
    </row>
    <row r="84" spans="1:4">
      <c r="D84" s="51"/>
    </row>
    <row r="85" spans="1:4">
      <c r="D85" s="51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53"/>
      <c r="F97" s="53"/>
      <c r="G97" s="53"/>
    </row>
    <row r="98" spans="3:7">
      <c r="C98" s="21"/>
      <c r="D98" s="21"/>
    </row>
    <row r="99" spans="3:7">
      <c r="C99" s="21"/>
      <c r="D99" s="21"/>
      <c r="E99" s="53"/>
      <c r="F99" s="53"/>
      <c r="G99" s="53"/>
    </row>
    <row r="101" spans="3:7">
      <c r="E101" s="53"/>
      <c r="F101" s="53"/>
      <c r="G101" s="53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53"/>
      <c r="F106" s="53"/>
      <c r="G106" s="53"/>
    </row>
    <row r="107" spans="3:7">
      <c r="C107" s="24"/>
      <c r="D107" s="24"/>
      <c r="E107" s="53"/>
      <c r="F107" s="53"/>
      <c r="G107" s="53"/>
    </row>
    <row r="108" spans="3:7">
      <c r="C108" s="24"/>
      <c r="D108" s="24"/>
      <c r="E108" s="53"/>
      <c r="F108" s="53"/>
      <c r="G108" s="53"/>
    </row>
    <row r="109" spans="3:7">
      <c r="C109" s="24"/>
      <c r="D109" s="24"/>
      <c r="E109" s="53"/>
      <c r="F109" s="53"/>
      <c r="G109" s="53"/>
    </row>
    <row r="110" spans="3:7">
      <c r="C110" s="24"/>
      <c r="D110" s="24"/>
      <c r="E110" s="53"/>
      <c r="F110" s="53"/>
      <c r="G110" s="53"/>
    </row>
    <row r="111" spans="3:7">
      <c r="C111" s="24"/>
      <c r="D111" s="24"/>
      <c r="E111" s="53"/>
      <c r="F111" s="53"/>
      <c r="G111" s="53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A113"/>
  <sheetViews>
    <sheetView topLeftCell="A33" zoomScale="85" zoomScaleNormal="85" workbookViewId="0">
      <selection activeCell="W39" sqref="W39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3.51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AVERAGE(B56:M56)</f>
        <v>-0.54651999749501767</v>
      </c>
      <c r="C5" s="10">
        <f>STDEV(B56:M56)</f>
        <v>1.4170475356735976</v>
      </c>
      <c r="D5" s="10">
        <f>ABS(MIN(B56:M56)-MAX(B56:M56))</f>
        <v>2.0040078434769741</v>
      </c>
      <c r="I5" s="49">
        <f>B5-Q5</f>
        <v>0.23587575814737494</v>
      </c>
      <c r="P5" s="9">
        <v>0.85</v>
      </c>
      <c r="Q5" s="49">
        <f>AVERAGE(P56:AA56)</f>
        <v>-0.78239575564239261</v>
      </c>
      <c r="R5" s="10">
        <f>STDEV(P56:AA56)</f>
        <v>1.8613651110213871</v>
      </c>
      <c r="S5" s="10">
        <f>ABS(MIN(P56:AA56)-MAX(P56:AA56))</f>
        <v>2.6323677845345475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6</v>
      </c>
      <c r="F35" s="52" t="s">
        <v>6</v>
      </c>
      <c r="G35" s="52" t="s">
        <v>42</v>
      </c>
      <c r="H35" s="52" t="s">
        <v>48</v>
      </c>
      <c r="I35" s="52" t="s">
        <v>5</v>
      </c>
      <c r="J35" s="52" t="s">
        <v>9</v>
      </c>
      <c r="K35" s="52" t="s">
        <v>6</v>
      </c>
      <c r="L35" s="52" t="s">
        <v>7</v>
      </c>
      <c r="M35" s="52" t="s">
        <v>8</v>
      </c>
      <c r="N35" s="52"/>
      <c r="O35" s="12" t="s">
        <v>28</v>
      </c>
      <c r="P35" s="52" t="s">
        <v>10</v>
      </c>
      <c r="Q35" s="52" t="s">
        <v>27</v>
      </c>
      <c r="R35" s="52" t="s">
        <v>6</v>
      </c>
      <c r="S35" s="52" t="s">
        <v>6</v>
      </c>
      <c r="T35" s="52" t="s">
        <v>42</v>
      </c>
      <c r="U35" s="52" t="s">
        <v>48</v>
      </c>
      <c r="V35" s="52" t="s">
        <v>8</v>
      </c>
      <c r="W35" s="52" t="s">
        <v>7</v>
      </c>
      <c r="X35" s="52" t="s">
        <v>9</v>
      </c>
      <c r="Y35" s="52" t="s">
        <v>6</v>
      </c>
      <c r="Z35" s="52" t="s">
        <v>7</v>
      </c>
      <c r="AA35" s="52" t="s">
        <v>8</v>
      </c>
    </row>
    <row r="36" spans="1:27" ht="14.4">
      <c r="A36" s="34">
        <v>-12.314983708952528</v>
      </c>
      <c r="B36">
        <v>3.5099999999999999E-2</v>
      </c>
      <c r="C36"/>
      <c r="D36" s="29"/>
      <c r="E36" s="46"/>
      <c r="F36" s="1"/>
      <c r="G36" s="51">
        <v>-12</v>
      </c>
      <c r="H36" s="16"/>
      <c r="I36" s="15"/>
      <c r="J36" s="15"/>
      <c r="K36" s="15"/>
      <c r="L36" s="17"/>
      <c r="O36" s="34">
        <v>-12.914983708952528</v>
      </c>
      <c r="P36">
        <v>2.64E-2</v>
      </c>
      <c r="Q36"/>
      <c r="R36"/>
      <c r="S36" s="46"/>
      <c r="T36" s="51">
        <v>-12</v>
      </c>
    </row>
    <row r="37" spans="1:27" ht="14.4">
      <c r="A37" s="34">
        <v>-10.31498370895253</v>
      </c>
      <c r="B37">
        <v>0.188</v>
      </c>
      <c r="C37"/>
      <c r="D37" s="29"/>
      <c r="E37" s="46"/>
      <c r="F37" s="47"/>
      <c r="G37" s="51">
        <v>-10</v>
      </c>
      <c r="H37" s="16"/>
      <c r="I37" s="15"/>
      <c r="J37" s="15"/>
      <c r="K37" s="15"/>
      <c r="L37" s="17"/>
      <c r="O37" s="34">
        <v>-10.91498370895253</v>
      </c>
      <c r="P37">
        <v>0.13880000000000001</v>
      </c>
      <c r="Q37"/>
      <c r="R37"/>
      <c r="S37" s="46"/>
      <c r="T37" s="51">
        <v>-10</v>
      </c>
    </row>
    <row r="38" spans="1:27" ht="14.4">
      <c r="A38" s="34">
        <v>-8.3149837089525285</v>
      </c>
      <c r="B38">
        <v>0.57969999999999999</v>
      </c>
      <c r="C38"/>
      <c r="D38" s="29"/>
      <c r="E38" s="46"/>
      <c r="F38" s="47"/>
      <c r="G38" s="51">
        <v>-8</v>
      </c>
      <c r="H38" s="16"/>
      <c r="I38" s="15"/>
      <c r="J38" s="15"/>
      <c r="K38" s="15"/>
      <c r="L38" s="17"/>
      <c r="O38" s="34">
        <v>-8.9149837089525281</v>
      </c>
      <c r="P38">
        <v>0.45500000000000002</v>
      </c>
      <c r="Q38"/>
      <c r="R38"/>
      <c r="S38" s="46"/>
      <c r="T38" s="51">
        <v>-8</v>
      </c>
    </row>
    <row r="39" spans="1:27" ht="14.4">
      <c r="A39" s="34">
        <v>-6.3149837089525285</v>
      </c>
      <c r="B39">
        <v>1.1366000000000001</v>
      </c>
      <c r="C39"/>
      <c r="D39" s="29"/>
      <c r="E39" s="46"/>
      <c r="F39" s="47"/>
      <c r="G39" s="51">
        <v>-6</v>
      </c>
      <c r="H39" s="16"/>
      <c r="I39" s="15"/>
      <c r="J39" s="15"/>
      <c r="K39" s="15"/>
      <c r="L39" s="17"/>
      <c r="O39" s="34">
        <v>-6.9149837089525281</v>
      </c>
      <c r="P39">
        <v>0.9698</v>
      </c>
      <c r="Q39"/>
      <c r="R39"/>
      <c r="S39" s="46"/>
      <c r="T39" s="51">
        <v>-6</v>
      </c>
    </row>
    <row r="40" spans="1:27" ht="14.4">
      <c r="A40" s="34">
        <v>-4.3149837089525285</v>
      </c>
      <c r="B40">
        <v>1.7296</v>
      </c>
      <c r="C40"/>
      <c r="D40" s="29"/>
      <c r="E40" s="46"/>
      <c r="F40" s="47"/>
      <c r="G40" s="51">
        <v>-4</v>
      </c>
      <c r="H40" s="51">
        <v>2.2519999999999998</v>
      </c>
      <c r="J40" s="15"/>
      <c r="K40" s="15"/>
      <c r="L40" s="17"/>
      <c r="O40" s="34">
        <v>-4.9149837089525281</v>
      </c>
      <c r="P40">
        <v>1.5662</v>
      </c>
      <c r="Q40"/>
      <c r="R40"/>
      <c r="S40" s="46"/>
      <c r="T40" s="51">
        <v>-4</v>
      </c>
      <c r="U40" s="51">
        <v>2.2530000000000001</v>
      </c>
    </row>
    <row r="41" spans="1:27" ht="14.4">
      <c r="A41" s="34">
        <v>-2.3149837089525276</v>
      </c>
      <c r="B41">
        <v>2.3462000000000001</v>
      </c>
      <c r="C41"/>
      <c r="D41" s="29"/>
      <c r="E41" s="46"/>
      <c r="F41" s="47"/>
      <c r="G41" s="51">
        <v>-2</v>
      </c>
      <c r="H41" s="51">
        <v>2.8410000000000002</v>
      </c>
      <c r="I41" s="15"/>
      <c r="J41" s="15"/>
      <c r="K41" s="15"/>
      <c r="L41" s="17"/>
      <c r="O41" s="34">
        <v>-2.9149837089525277</v>
      </c>
      <c r="P41">
        <v>2.1423999999999999</v>
      </c>
      <c r="Q41"/>
      <c r="R41"/>
      <c r="S41" s="46"/>
      <c r="T41" s="51">
        <v>-2</v>
      </c>
      <c r="U41" s="51">
        <v>2.8330000000000002</v>
      </c>
    </row>
    <row r="42" spans="1:27" ht="14.4">
      <c r="A42" s="34">
        <v>-0.31498370895252847</v>
      </c>
      <c r="B42">
        <v>2.8407</v>
      </c>
      <c r="C42"/>
      <c r="D42" s="29"/>
      <c r="E42" s="46"/>
      <c r="F42" s="47"/>
      <c r="G42" s="51">
        <v>0</v>
      </c>
      <c r="H42" s="51">
        <v>3.2280000000000002</v>
      </c>
      <c r="J42" s="15"/>
      <c r="K42" s="15"/>
      <c r="L42" s="17"/>
      <c r="O42" s="34">
        <v>-0.91498370895252845</v>
      </c>
      <c r="P42">
        <v>2.68</v>
      </c>
      <c r="Q42"/>
      <c r="R42"/>
      <c r="S42" s="46"/>
      <c r="T42" s="51">
        <v>0</v>
      </c>
      <c r="U42" s="51">
        <v>3.2160000000000002</v>
      </c>
    </row>
    <row r="43" spans="1:27" ht="14.4">
      <c r="A43" s="34">
        <v>1.6850162910474729</v>
      </c>
      <c r="B43">
        <v>3.2263999999999999</v>
      </c>
      <c r="C43"/>
      <c r="D43" s="29"/>
      <c r="E43" s="46"/>
      <c r="F43" s="47"/>
      <c r="G43" s="51">
        <v>2</v>
      </c>
      <c r="H43" s="51">
        <v>3.4159999999999999</v>
      </c>
      <c r="I43" s="15"/>
      <c r="J43" s="15"/>
      <c r="K43" s="15"/>
      <c r="L43" s="17"/>
      <c r="O43" s="34">
        <v>1.0850162910474728</v>
      </c>
      <c r="P43">
        <v>3.1078000000000001</v>
      </c>
      <c r="Q43"/>
      <c r="R43"/>
      <c r="S43" s="46"/>
      <c r="T43" s="51">
        <v>2</v>
      </c>
      <c r="U43" s="51">
        <v>3.411</v>
      </c>
    </row>
    <row r="44" spans="1:27" ht="14.4">
      <c r="A44" s="34">
        <v>3.6850162910474711</v>
      </c>
      <c r="B44">
        <v>3.4477000000000002</v>
      </c>
      <c r="C44"/>
      <c r="D44" s="29"/>
      <c r="E44" s="46"/>
      <c r="F44" s="47"/>
      <c r="G44" s="51">
        <v>4</v>
      </c>
      <c r="H44" s="51">
        <v>3.4849999999999999</v>
      </c>
      <c r="J44" s="15"/>
      <c r="K44" s="15"/>
      <c r="L44" s="17"/>
      <c r="O44" s="34">
        <v>3.085016291047471</v>
      </c>
      <c r="P44">
        <v>3.3862000000000001</v>
      </c>
      <c r="Q44"/>
      <c r="R44"/>
      <c r="S44" s="46"/>
      <c r="T44" s="51">
        <v>4</v>
      </c>
      <c r="U44" s="51">
        <v>3.488</v>
      </c>
    </row>
    <row r="45" spans="1:27" ht="14.4">
      <c r="A45" s="34">
        <v>5.6850162910474715</v>
      </c>
      <c r="B45">
        <v>3.4986999999999999</v>
      </c>
      <c r="C45"/>
      <c r="D45" s="29"/>
      <c r="E45" s="46"/>
      <c r="F45" s="47"/>
      <c r="G45" s="51">
        <v>6</v>
      </c>
      <c r="H45" s="51">
        <v>3.5059999999999998</v>
      </c>
      <c r="I45" s="15"/>
      <c r="J45" s="15"/>
      <c r="K45" s="15"/>
      <c r="L45" s="17"/>
      <c r="O45" s="34">
        <v>5.0850162910474719</v>
      </c>
      <c r="P45">
        <v>3.4845999999999999</v>
      </c>
      <c r="Q45"/>
      <c r="R45"/>
      <c r="S45" s="46"/>
      <c r="T45" s="51">
        <v>6</v>
      </c>
      <c r="U45" s="51">
        <v>3.508</v>
      </c>
    </row>
    <row r="46" spans="1:27" ht="14.4">
      <c r="A46" s="34">
        <v>7.6850162910474706</v>
      </c>
      <c r="B46">
        <v>3.5127000000000002</v>
      </c>
      <c r="C46"/>
      <c r="D46" s="29"/>
      <c r="F46" s="47"/>
      <c r="G46" s="15">
        <v>8</v>
      </c>
      <c r="H46" s="51">
        <v>3.5139999999999998</v>
      </c>
      <c r="I46" s="15"/>
      <c r="J46" s="15"/>
      <c r="K46" s="15"/>
      <c r="L46" s="17"/>
      <c r="O46" s="34">
        <v>7.085016291047471</v>
      </c>
      <c r="P46">
        <v>3.5083000000000002</v>
      </c>
      <c r="Q46"/>
      <c r="R46"/>
      <c r="T46" s="15">
        <v>8</v>
      </c>
      <c r="U46" s="51">
        <v>3.5139999999999998</v>
      </c>
    </row>
    <row r="47" spans="1:27" ht="14.4">
      <c r="A47" s="15"/>
      <c r="C47" s="29"/>
      <c r="D47" s="29"/>
      <c r="F47" s="47"/>
      <c r="H47" s="16"/>
      <c r="I47" s="15"/>
      <c r="J47" s="15"/>
      <c r="K47" s="15"/>
      <c r="L47" s="17"/>
      <c r="O47" s="15"/>
      <c r="P47"/>
      <c r="R47"/>
    </row>
    <row r="48" spans="1:27" ht="14.4">
      <c r="A48" s="15"/>
      <c r="B48" s="29"/>
      <c r="C48" s="29"/>
      <c r="D48" s="29"/>
      <c r="F48" s="47"/>
      <c r="G48" s="47"/>
      <c r="H48" s="16"/>
      <c r="I48" s="15"/>
      <c r="J48" s="15"/>
      <c r="K48" s="15"/>
      <c r="L48" s="17"/>
      <c r="O48" s="15"/>
      <c r="Q48" s="29"/>
      <c r="R48" s="29"/>
    </row>
    <row r="49" spans="1:27" ht="13.8">
      <c r="A49" s="15"/>
      <c r="B49" s="15"/>
      <c r="C49" s="51"/>
      <c r="D49" s="51"/>
      <c r="F49" s="47"/>
      <c r="G49" s="47"/>
      <c r="H49" s="16"/>
      <c r="I49" s="15"/>
      <c r="J49" s="15"/>
      <c r="K49" s="15"/>
      <c r="L49" s="17"/>
      <c r="O49" s="15"/>
    </row>
    <row r="50" spans="1:27" ht="13.8">
      <c r="A50" s="15"/>
      <c r="B50" s="15"/>
      <c r="C50" s="15"/>
      <c r="D50" s="51"/>
      <c r="E50" s="53"/>
      <c r="F50" s="47"/>
      <c r="G50" s="47"/>
      <c r="H50" s="16"/>
      <c r="I50" s="15"/>
      <c r="J50" s="15"/>
      <c r="K50" s="15"/>
      <c r="L50" s="17"/>
      <c r="O50" s="15"/>
    </row>
    <row r="51" spans="1:27" ht="13.8">
      <c r="A51" s="15"/>
      <c r="B51" s="15"/>
      <c r="C51" s="15"/>
      <c r="D51" s="51"/>
      <c r="E51" s="1"/>
      <c r="F51" s="1"/>
      <c r="G51" s="1"/>
      <c r="H51" s="16"/>
      <c r="I51" s="15"/>
      <c r="J51" s="15"/>
      <c r="K51" s="15"/>
      <c r="L51" s="17"/>
      <c r="O51" s="15"/>
    </row>
    <row r="52" spans="1:27">
      <c r="A52" s="15"/>
      <c r="B52" s="15"/>
      <c r="C52" s="15"/>
      <c r="E52" s="18"/>
      <c r="F52" s="15"/>
      <c r="G52" s="15"/>
      <c r="H52" s="16"/>
      <c r="I52" s="15"/>
      <c r="J52" s="15"/>
      <c r="K52" s="15"/>
      <c r="L52" s="17"/>
    </row>
    <row r="53" spans="1:27">
      <c r="A53" s="15"/>
      <c r="B53" s="15"/>
      <c r="C53" s="15"/>
      <c r="D53" s="15"/>
      <c r="E53" s="18"/>
      <c r="F53" s="15"/>
      <c r="G53" s="15"/>
      <c r="H53" s="16"/>
      <c r="I53" s="15"/>
      <c r="J53" s="15"/>
      <c r="K53" s="15"/>
      <c r="L53" s="17"/>
    </row>
    <row r="54" spans="1:27">
      <c r="A54" s="18"/>
      <c r="B54" s="18"/>
      <c r="C54" s="18"/>
      <c r="D54" s="23"/>
      <c r="E54" s="18"/>
      <c r="F54" s="18"/>
      <c r="G54" s="18"/>
      <c r="H54" s="30"/>
      <c r="I54" s="18"/>
      <c r="J54" s="18"/>
      <c r="K54" s="18"/>
      <c r="L54" s="31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>
      <c r="A55" s="18"/>
      <c r="B55" s="32"/>
      <c r="C55" s="32"/>
      <c r="D55" s="31"/>
      <c r="E55" s="31"/>
      <c r="F55" s="31"/>
      <c r="G55" s="31"/>
      <c r="H55" s="31"/>
      <c r="I55" s="32"/>
      <c r="J55" s="32"/>
      <c r="K55" s="31"/>
      <c r="L55" s="31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0.45548392424346928</v>
      </c>
      <c r="C56" s="50" t="str">
        <f t="shared" si="0"/>
        <v/>
      </c>
      <c r="D56" s="50" t="str">
        <f t="shared" si="0"/>
        <v/>
      </c>
      <c r="E56" s="50" t="str">
        <f t="shared" si="0"/>
        <v/>
      </c>
      <c r="F56" s="50" t="str">
        <f t="shared" si="0"/>
        <v/>
      </c>
      <c r="G56" s="50"/>
      <c r="H56" s="50">
        <f>IF(OR(MIN(H$36:H$55)&gt;$A5*$I$1,SUM(H$36:H$55)=0),"",(LOG10(($A5*$I$1)/INDEX(H$36:H$55,MATCH($A5*$I$1,H$36:H$55)))/LOG10(INDEX(H$36:H$55,MATCH($A5*$I$1,H$36:H$55))/INDEX(H$36:H$55,1+MATCH($A5*$I$1,H$36:H$55))))*(INDEX($A$36:$A$55,MATCH($A5*$I$1,H$36:H$55))-INDEX($A$36:$A$55,1+MATCH($A5*$I$1,H$36:H$55)))+INDEX($A$36:$A$55,MATCH($A5*$I$1,H$36:H$55)))</f>
        <v>-1.5485239192335047</v>
      </c>
      <c r="I56" s="50" t="str">
        <f t="shared" si="0"/>
        <v/>
      </c>
      <c r="J56" s="50" t="str">
        <f t="shared" si="0"/>
        <v/>
      </c>
      <c r="K56" s="50" t="str">
        <f t="shared" si="0"/>
        <v/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0.533788136624881</v>
      </c>
      <c r="Q56" s="50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50" t="str">
        <f t="shared" si="1"/>
        <v/>
      </c>
      <c r="S56" s="50" t="str">
        <f t="shared" si="1"/>
        <v/>
      </c>
      <c r="T56" s="50"/>
      <c r="U56" s="50">
        <f>IF(OR(MIN(U$36:U$52)&gt;$A5*$I$1,SUM(U$36:U$52)=0),"",(LOG10(($A5*$I$1)/INDEX(U$36:U$52,MATCH($A5*$I$1,U$36:U$52)))/LOG10(INDEX(U$36:U$52,MATCH($A5*$I$1,U$36:U$52))/INDEX(U$36:U$52,1+MATCH($A5*$I$1,U$36:U$52))))*(INDEX($O$36:$O$52,MATCH($A5*$I$1,U$36:U$52))-INDEX($O$36:$O$52,1+MATCH($A5*$I$1,U$36:U$52)))+INDEX($O$36:$O$52,MATCH($A5*$I$1,U$36:U$52)))</f>
        <v>-2.0985796479096663</v>
      </c>
      <c r="V56" s="50" t="str">
        <f t="shared" si="1"/>
        <v/>
      </c>
      <c r="W56" s="50" t="str">
        <f t="shared" si="1"/>
        <v/>
      </c>
      <c r="X56" s="50" t="str">
        <f t="shared" si="1"/>
        <v/>
      </c>
      <c r="Y56" s="50" t="str">
        <f t="shared" si="1"/>
        <v/>
      </c>
      <c r="Z56" s="50" t="str">
        <f t="shared" si="1"/>
        <v/>
      </c>
      <c r="AA56" s="50" t="str">
        <f t="shared" si="1"/>
        <v/>
      </c>
    </row>
    <row r="57" spans="1:27">
      <c r="B57" s="45"/>
      <c r="D57" s="51"/>
    </row>
    <row r="58" spans="1:27">
      <c r="C58" s="21"/>
      <c r="D58" s="51"/>
    </row>
    <row r="59" spans="1:27">
      <c r="C59" s="21"/>
      <c r="D59" s="51"/>
      <c r="E59" s="5"/>
      <c r="F59" s="5"/>
      <c r="G59" s="5"/>
      <c r="H59" s="5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C67" s="21"/>
      <c r="D67" s="51"/>
    </row>
    <row r="68" spans="1:7">
      <c r="C68" s="21"/>
      <c r="D68" s="51"/>
    </row>
    <row r="69" spans="1:7">
      <c r="C69" s="21"/>
      <c r="D69" s="51"/>
    </row>
    <row r="70" spans="1:7">
      <c r="E70" s="53"/>
      <c r="F70" s="53"/>
      <c r="G70" s="53"/>
    </row>
    <row r="71" spans="1:7">
      <c r="A71" s="2"/>
    </row>
    <row r="72" spans="1:7">
      <c r="C72" s="23"/>
      <c r="D72" s="51"/>
    </row>
    <row r="73" spans="1:7"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4">
      <c r="C81" s="21"/>
      <c r="D81" s="51"/>
    </row>
    <row r="82" spans="1:4">
      <c r="C82" s="21"/>
      <c r="D82" s="51"/>
    </row>
    <row r="83" spans="1:4">
      <c r="C83" s="21"/>
      <c r="D83" s="51"/>
    </row>
    <row r="84" spans="1:4">
      <c r="D84" s="51"/>
    </row>
    <row r="85" spans="1:4">
      <c r="D85" s="51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53"/>
      <c r="F97" s="53"/>
      <c r="G97" s="53"/>
    </row>
    <row r="98" spans="3:7">
      <c r="C98" s="21"/>
      <c r="D98" s="21"/>
    </row>
    <row r="99" spans="3:7">
      <c r="C99" s="21"/>
      <c r="D99" s="21"/>
      <c r="E99" s="53"/>
      <c r="F99" s="53"/>
      <c r="G99" s="53"/>
    </row>
    <row r="101" spans="3:7">
      <c r="E101" s="53"/>
      <c r="F101" s="53"/>
      <c r="G101" s="53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53"/>
      <c r="F106" s="53"/>
      <c r="G106" s="53"/>
    </row>
    <row r="107" spans="3:7">
      <c r="C107" s="24"/>
      <c r="D107" s="24"/>
      <c r="E107" s="53"/>
      <c r="F107" s="53"/>
      <c r="G107" s="53"/>
    </row>
    <row r="108" spans="3:7">
      <c r="C108" s="24"/>
      <c r="D108" s="24"/>
      <c r="E108" s="53"/>
      <c r="F108" s="53"/>
      <c r="G108" s="53"/>
    </row>
    <row r="109" spans="3:7">
      <c r="C109" s="24"/>
      <c r="D109" s="24"/>
      <c r="E109" s="53"/>
      <c r="F109" s="53"/>
      <c r="G109" s="53"/>
    </row>
    <row r="110" spans="3:7">
      <c r="C110" s="24"/>
      <c r="D110" s="24"/>
      <c r="E110" s="53"/>
      <c r="F110" s="53"/>
      <c r="G110" s="53"/>
    </row>
    <row r="111" spans="3:7">
      <c r="C111" s="24"/>
      <c r="D111" s="24"/>
      <c r="E111" s="53"/>
      <c r="F111" s="53"/>
      <c r="G111" s="53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A113"/>
  <sheetViews>
    <sheetView zoomScale="85" zoomScaleNormal="85" workbookViewId="0">
      <selection activeCell="G5" sqref="G5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3.51</v>
      </c>
      <c r="J1" s="6"/>
      <c r="K1" s="5" t="s">
        <v>0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AVERAGE(B56:M56)</f>
        <v>7.0841893780168732</v>
      </c>
      <c r="C5" s="10" t="e">
        <f>STDEV(B56:M56)</f>
        <v>#DIV/0!</v>
      </c>
      <c r="D5" s="10">
        <f>ABS(MIN(B56:M56)-MAX(B56:M56))</f>
        <v>0</v>
      </c>
      <c r="I5" s="49">
        <f>B5-Q5</f>
        <v>0.13468138417637299</v>
      </c>
      <c r="P5" s="9">
        <v>0.85</v>
      </c>
      <c r="Q5" s="49">
        <f>AVERAGE(P56:AA56)</f>
        <v>6.9495079938405002</v>
      </c>
      <c r="R5" s="10" t="e">
        <f>STDEV(P56:AA56)</f>
        <v>#DIV/0!</v>
      </c>
      <c r="S5" s="10">
        <f>ABS(MIN(P56:AA56)-MAX(P56:AA56))</f>
        <v>0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28</v>
      </c>
      <c r="B35" s="52" t="s">
        <v>10</v>
      </c>
      <c r="C35" s="52" t="s">
        <v>6</v>
      </c>
      <c r="D35" s="52" t="s">
        <v>6</v>
      </c>
      <c r="E35" s="52" t="s">
        <v>6</v>
      </c>
      <c r="F35" s="52" t="s">
        <v>6</v>
      </c>
      <c r="G35" s="52" t="s">
        <v>6</v>
      </c>
      <c r="H35" s="52" t="s">
        <v>6</v>
      </c>
      <c r="I35" s="52" t="s">
        <v>5</v>
      </c>
      <c r="J35" s="52" t="s">
        <v>9</v>
      </c>
      <c r="K35" s="52" t="s">
        <v>6</v>
      </c>
      <c r="L35" s="52" t="s">
        <v>7</v>
      </c>
      <c r="M35" s="52" t="s">
        <v>8</v>
      </c>
      <c r="N35" s="52"/>
      <c r="O35" s="12" t="s">
        <v>28</v>
      </c>
      <c r="P35" s="52" t="s">
        <v>10</v>
      </c>
      <c r="Q35" s="52" t="s">
        <v>6</v>
      </c>
      <c r="R35" s="52" t="s">
        <v>6</v>
      </c>
      <c r="S35" s="52" t="s">
        <v>6</v>
      </c>
      <c r="T35" s="52" t="s">
        <v>6</v>
      </c>
      <c r="U35" s="52" t="s">
        <v>7</v>
      </c>
      <c r="V35" s="52" t="s">
        <v>8</v>
      </c>
      <c r="W35" s="52" t="s">
        <v>7</v>
      </c>
      <c r="X35" s="52" t="s">
        <v>9</v>
      </c>
      <c r="Y35" s="52" t="s">
        <v>6</v>
      </c>
      <c r="Z35" s="52" t="s">
        <v>7</v>
      </c>
      <c r="AA35" s="52" t="s">
        <v>8</v>
      </c>
    </row>
    <row r="36" spans="1:27" ht="14.4">
      <c r="A36" s="34">
        <v>-6</v>
      </c>
      <c r="B36">
        <v>0</v>
      </c>
      <c r="C36"/>
      <c r="D36" s="29"/>
      <c r="E36" s="46"/>
      <c r="F36" s="1"/>
      <c r="G36" s="16"/>
      <c r="H36" s="15"/>
      <c r="I36" s="15"/>
      <c r="J36" s="15"/>
      <c r="K36" s="15"/>
      <c r="L36" s="17"/>
      <c r="O36" s="34">
        <v>-6</v>
      </c>
      <c r="P36">
        <v>5.3E-3</v>
      </c>
      <c r="Q36"/>
      <c r="R36" s="29"/>
      <c r="S36" s="46"/>
    </row>
    <row r="37" spans="1:27" ht="14.4">
      <c r="A37" s="34">
        <v>-4</v>
      </c>
      <c r="B37">
        <v>1.0500000000000001E-2</v>
      </c>
      <c r="C37"/>
      <c r="D37" s="29"/>
      <c r="E37" s="46"/>
      <c r="F37" s="47"/>
      <c r="G37" s="16"/>
      <c r="H37" s="15"/>
      <c r="I37" s="15"/>
      <c r="J37" s="15"/>
      <c r="K37" s="15"/>
      <c r="L37" s="17"/>
      <c r="O37" s="34">
        <v>-4</v>
      </c>
      <c r="P37">
        <v>6.6799999999999998E-2</v>
      </c>
      <c r="Q37"/>
      <c r="R37" s="29"/>
      <c r="S37" s="46"/>
    </row>
    <row r="38" spans="1:27" ht="14.4">
      <c r="A38" s="34">
        <v>-2</v>
      </c>
      <c r="B38">
        <v>0.1757</v>
      </c>
      <c r="C38"/>
      <c r="D38" s="29"/>
      <c r="E38" s="46"/>
      <c r="F38" s="47"/>
      <c r="G38" s="16"/>
      <c r="H38" s="15"/>
      <c r="I38" s="15"/>
      <c r="J38" s="15"/>
      <c r="K38" s="15"/>
      <c r="L38" s="17"/>
      <c r="O38" s="34">
        <v>-2</v>
      </c>
      <c r="P38">
        <v>0.39439999999999997</v>
      </c>
      <c r="Q38"/>
      <c r="R38" s="29"/>
      <c r="S38" s="46"/>
    </row>
    <row r="39" spans="1:27" ht="14.4">
      <c r="A39" s="34">
        <v>0</v>
      </c>
      <c r="B39">
        <v>0.72030000000000005</v>
      </c>
      <c r="C39"/>
      <c r="D39" s="29"/>
      <c r="E39" s="46"/>
      <c r="F39" s="47"/>
      <c r="G39" s="16"/>
      <c r="H39" s="15"/>
      <c r="I39" s="15"/>
      <c r="J39" s="15"/>
      <c r="K39" s="15"/>
      <c r="L39" s="17"/>
      <c r="O39" s="34">
        <v>0</v>
      </c>
      <c r="P39">
        <v>1.0435000000000001</v>
      </c>
      <c r="Q39"/>
      <c r="R39" s="29"/>
      <c r="S39" s="46"/>
    </row>
    <row r="40" spans="1:27" ht="14.4">
      <c r="A40" s="34">
        <v>2</v>
      </c>
      <c r="B40">
        <v>1.401</v>
      </c>
      <c r="C40"/>
      <c r="D40" s="29"/>
      <c r="E40" s="46"/>
      <c r="F40" s="47"/>
      <c r="G40" s="16"/>
      <c r="H40" s="15"/>
      <c r="J40" s="15"/>
      <c r="K40" s="15"/>
      <c r="L40" s="17"/>
      <c r="O40" s="34">
        <v>2</v>
      </c>
      <c r="P40">
        <v>1.6084000000000001</v>
      </c>
      <c r="Q40"/>
      <c r="R40" s="29"/>
      <c r="S40" s="46"/>
    </row>
    <row r="41" spans="1:27" ht="14.4">
      <c r="A41" s="34">
        <v>4</v>
      </c>
      <c r="B41">
        <v>2.1073</v>
      </c>
      <c r="C41"/>
      <c r="D41" s="29"/>
      <c r="E41" s="46"/>
      <c r="F41" s="47"/>
      <c r="G41" s="16"/>
      <c r="H41" s="15"/>
      <c r="I41" s="15"/>
      <c r="J41" s="15"/>
      <c r="K41" s="15"/>
      <c r="L41" s="17"/>
      <c r="O41" s="34">
        <v>4</v>
      </c>
      <c r="P41">
        <v>2.2153</v>
      </c>
      <c r="Q41"/>
      <c r="R41" s="29"/>
      <c r="S41" s="46"/>
    </row>
    <row r="42" spans="1:27" ht="14.4">
      <c r="A42" s="34">
        <v>6</v>
      </c>
      <c r="B42">
        <v>2.7326999999999999</v>
      </c>
      <c r="C42"/>
      <c r="D42" s="29"/>
      <c r="E42" s="46"/>
      <c r="F42" s="47"/>
      <c r="G42" s="16"/>
      <c r="H42" s="15"/>
      <c r="J42" s="15"/>
      <c r="K42" s="15"/>
      <c r="L42" s="17"/>
      <c r="O42" s="34">
        <v>6</v>
      </c>
      <c r="P42">
        <v>2.7784</v>
      </c>
      <c r="Q42"/>
      <c r="R42" s="29"/>
      <c r="S42" s="46"/>
    </row>
    <row r="43" spans="1:27" ht="14.4">
      <c r="A43" s="34">
        <v>8</v>
      </c>
      <c r="B43">
        <v>3.2132000000000001</v>
      </c>
      <c r="C43"/>
      <c r="D43" s="29"/>
      <c r="E43" s="46"/>
      <c r="F43" s="47"/>
      <c r="G43" s="16"/>
      <c r="H43" s="15"/>
      <c r="I43" s="15"/>
      <c r="J43" s="15"/>
      <c r="K43" s="15"/>
      <c r="L43" s="17"/>
      <c r="O43" s="34">
        <v>8</v>
      </c>
      <c r="P43">
        <v>3.2281</v>
      </c>
      <c r="Q43"/>
      <c r="R43" s="29"/>
      <c r="S43" s="46"/>
    </row>
    <row r="44" spans="1:27" ht="14.4">
      <c r="A44" s="34">
        <v>10</v>
      </c>
      <c r="B44">
        <v>3.4249000000000001</v>
      </c>
      <c r="C44"/>
      <c r="D44" s="29"/>
      <c r="E44" s="46"/>
      <c r="F44" s="47"/>
      <c r="G44" s="16"/>
      <c r="H44" s="15"/>
      <c r="J44" s="15"/>
      <c r="K44" s="15"/>
      <c r="L44" s="17"/>
      <c r="O44" s="34">
        <v>10</v>
      </c>
      <c r="P44">
        <v>3.4230999999999998</v>
      </c>
      <c r="Q44"/>
      <c r="R44" s="29"/>
      <c r="S44" s="46"/>
    </row>
    <row r="45" spans="1:27" ht="14.4">
      <c r="A45" s="34">
        <v>12</v>
      </c>
      <c r="B45">
        <v>3.4969000000000001</v>
      </c>
      <c r="C45"/>
      <c r="D45" s="29"/>
      <c r="E45" s="46"/>
      <c r="F45" s="47"/>
      <c r="G45" s="16"/>
      <c r="H45" s="15"/>
      <c r="I45" s="15"/>
      <c r="J45" s="15"/>
      <c r="K45" s="15"/>
      <c r="L45" s="17"/>
      <c r="O45" s="34">
        <v>12</v>
      </c>
      <c r="P45">
        <v>3.5004</v>
      </c>
      <c r="Q45"/>
      <c r="R45" s="29"/>
      <c r="S45" s="46"/>
    </row>
    <row r="46" spans="1:27" ht="14.4">
      <c r="A46" s="34">
        <v>14</v>
      </c>
      <c r="B46">
        <v>3.5074999999999998</v>
      </c>
      <c r="C46"/>
      <c r="D46" s="29"/>
      <c r="F46" s="47"/>
      <c r="G46" s="16"/>
      <c r="H46" s="15"/>
      <c r="I46" s="15"/>
      <c r="J46" s="15"/>
      <c r="K46" s="15"/>
      <c r="L46" s="17"/>
      <c r="O46" s="34">
        <v>14</v>
      </c>
      <c r="P46">
        <v>3.5110000000000001</v>
      </c>
      <c r="Q46"/>
      <c r="R46" s="29"/>
    </row>
    <row r="47" spans="1:27" ht="14.4">
      <c r="A47" s="15"/>
      <c r="C47" s="29"/>
      <c r="D47" s="29"/>
      <c r="F47" s="47"/>
      <c r="G47" s="16"/>
      <c r="H47" s="15"/>
      <c r="I47" s="15"/>
      <c r="J47" s="15"/>
      <c r="K47" s="15"/>
      <c r="L47" s="17"/>
      <c r="O47" s="15"/>
      <c r="P47"/>
      <c r="R47" s="29"/>
    </row>
    <row r="48" spans="1:27" ht="14.4">
      <c r="A48" s="15"/>
      <c r="B48" s="29"/>
      <c r="C48" s="29"/>
      <c r="D48" s="29"/>
      <c r="F48" s="47"/>
      <c r="G48" s="16"/>
      <c r="H48" s="15"/>
      <c r="I48" s="15"/>
      <c r="J48" s="15"/>
      <c r="K48" s="15"/>
      <c r="L48" s="17"/>
      <c r="O48" s="15"/>
      <c r="Q48" s="29"/>
      <c r="R48" s="29"/>
    </row>
    <row r="49" spans="1:27" ht="13.8">
      <c r="A49" s="15"/>
      <c r="B49" s="15"/>
      <c r="C49" s="51"/>
      <c r="D49" s="51"/>
      <c r="F49" s="47"/>
      <c r="G49" s="16"/>
      <c r="H49" s="15"/>
      <c r="I49" s="15"/>
      <c r="J49" s="15"/>
      <c r="K49" s="15"/>
      <c r="L49" s="17"/>
      <c r="O49" s="15"/>
    </row>
    <row r="50" spans="1:27" ht="13.8">
      <c r="A50" s="15"/>
      <c r="B50" s="15"/>
      <c r="C50" s="15"/>
      <c r="D50" s="51"/>
      <c r="E50" s="53"/>
      <c r="F50" s="47"/>
      <c r="G50" s="16"/>
      <c r="H50" s="15"/>
      <c r="I50" s="15"/>
      <c r="J50" s="15"/>
      <c r="K50" s="15"/>
      <c r="L50" s="17"/>
      <c r="O50" s="15"/>
    </row>
    <row r="51" spans="1:27" ht="13.8">
      <c r="A51" s="15"/>
      <c r="B51" s="15"/>
      <c r="C51" s="15"/>
      <c r="D51" s="51"/>
      <c r="E51" s="1"/>
      <c r="F51" s="1"/>
      <c r="G51" s="16"/>
      <c r="H51" s="15"/>
      <c r="I51" s="15"/>
      <c r="J51" s="15"/>
      <c r="K51" s="15"/>
      <c r="L51" s="17"/>
      <c r="O51" s="15"/>
    </row>
    <row r="52" spans="1:27">
      <c r="A52" s="15"/>
      <c r="B52" s="15"/>
      <c r="C52" s="15"/>
      <c r="E52" s="18"/>
      <c r="F52" s="15"/>
      <c r="G52" s="16"/>
      <c r="H52" s="15"/>
      <c r="I52" s="15"/>
      <c r="J52" s="15"/>
      <c r="K52" s="15"/>
      <c r="L52" s="17"/>
    </row>
    <row r="53" spans="1:27">
      <c r="A53" s="15"/>
      <c r="B53" s="15"/>
      <c r="C53" s="15"/>
      <c r="D53" s="15"/>
      <c r="E53" s="18"/>
      <c r="F53" s="15"/>
      <c r="G53" s="16"/>
      <c r="H53" s="15"/>
      <c r="I53" s="15"/>
      <c r="J53" s="15"/>
      <c r="K53" s="15"/>
      <c r="L53" s="17"/>
    </row>
    <row r="54" spans="1:27">
      <c r="A54" s="18"/>
      <c r="B54" s="18"/>
      <c r="C54" s="18"/>
      <c r="D54" s="23"/>
      <c r="E54" s="18"/>
      <c r="F54" s="18"/>
      <c r="G54" s="30"/>
      <c r="H54" s="18"/>
      <c r="I54" s="18"/>
      <c r="J54" s="18"/>
      <c r="K54" s="18"/>
      <c r="L54" s="31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>
      <c r="A55" s="18"/>
      <c r="B55" s="32"/>
      <c r="C55" s="32"/>
      <c r="D55" s="31"/>
      <c r="E55" s="31"/>
      <c r="F55" s="31"/>
      <c r="G55" s="31"/>
      <c r="H55" s="18"/>
      <c r="I55" s="32"/>
      <c r="J55" s="32"/>
      <c r="K55" s="31"/>
      <c r="L55" s="31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7.0841893780168732</v>
      </c>
      <c r="C56" s="50" t="str">
        <f t="shared" si="0"/>
        <v/>
      </c>
      <c r="D56" s="50" t="str">
        <f t="shared" si="0"/>
        <v/>
      </c>
      <c r="E56" s="50" t="str">
        <f t="shared" si="0"/>
        <v/>
      </c>
      <c r="F56" s="50" t="str">
        <f t="shared" si="0"/>
        <v/>
      </c>
      <c r="G56" s="50" t="str">
        <f t="shared" si="0"/>
        <v/>
      </c>
      <c r="H56" s="50" t="str">
        <f t="shared" si="0"/>
        <v/>
      </c>
      <c r="I56" s="50" t="str">
        <f t="shared" si="0"/>
        <v/>
      </c>
      <c r="J56" s="50" t="str">
        <f t="shared" si="0"/>
        <v/>
      </c>
      <c r="K56" s="50" t="str">
        <f t="shared" si="0"/>
        <v/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6.9495079938405002</v>
      </c>
      <c r="Q56" s="50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50" t="str">
        <f t="shared" si="1"/>
        <v/>
      </c>
      <c r="S56" s="50" t="str">
        <f t="shared" si="1"/>
        <v/>
      </c>
      <c r="T56" s="50" t="str">
        <f t="shared" si="1"/>
        <v/>
      </c>
      <c r="U56" s="50" t="str">
        <f t="shared" si="1"/>
        <v/>
      </c>
      <c r="V56" s="50" t="str">
        <f t="shared" si="1"/>
        <v/>
      </c>
      <c r="W56" s="50" t="str">
        <f t="shared" si="1"/>
        <v/>
      </c>
      <c r="X56" s="50" t="str">
        <f t="shared" si="1"/>
        <v/>
      </c>
      <c r="Y56" s="50" t="str">
        <f t="shared" si="1"/>
        <v/>
      </c>
      <c r="Z56" s="50" t="str">
        <f t="shared" si="1"/>
        <v/>
      </c>
      <c r="AA56" s="50" t="str">
        <f t="shared" si="1"/>
        <v/>
      </c>
    </row>
    <row r="57" spans="1:27">
      <c r="B57" s="45"/>
      <c r="D57" s="51"/>
    </row>
    <row r="58" spans="1:27">
      <c r="C58" s="21"/>
      <c r="D58" s="51"/>
    </row>
    <row r="59" spans="1:27">
      <c r="C59" s="21"/>
      <c r="D59" s="51"/>
      <c r="E59" s="5"/>
      <c r="F59" s="5"/>
      <c r="G59" s="5"/>
      <c r="H59" s="5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C67" s="21"/>
      <c r="D67" s="51"/>
    </row>
    <row r="68" spans="1:7">
      <c r="C68" s="21"/>
      <c r="D68" s="51"/>
    </row>
    <row r="69" spans="1:7">
      <c r="C69" s="21"/>
      <c r="D69" s="51"/>
    </row>
    <row r="70" spans="1:7">
      <c r="E70" s="53"/>
      <c r="F70" s="53"/>
      <c r="G70" s="53"/>
    </row>
    <row r="71" spans="1:7">
      <c r="A71" s="2"/>
    </row>
    <row r="72" spans="1:7">
      <c r="C72" s="23"/>
      <c r="D72" s="51"/>
    </row>
    <row r="73" spans="1:7"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4">
      <c r="C81" s="21"/>
      <c r="D81" s="51"/>
    </row>
    <row r="82" spans="1:4">
      <c r="C82" s="21"/>
      <c r="D82" s="51"/>
    </row>
    <row r="83" spans="1:4">
      <c r="C83" s="21"/>
      <c r="D83" s="51"/>
    </row>
    <row r="84" spans="1:4">
      <c r="D84" s="51"/>
    </row>
    <row r="85" spans="1:4">
      <c r="D85" s="51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53"/>
      <c r="F97" s="53"/>
      <c r="G97" s="53"/>
    </row>
    <row r="98" spans="3:7">
      <c r="C98" s="21"/>
      <c r="D98" s="21"/>
    </row>
    <row r="99" spans="3:7">
      <c r="C99" s="21"/>
      <c r="D99" s="21"/>
      <c r="E99" s="53"/>
      <c r="F99" s="53"/>
      <c r="G99" s="53"/>
    </row>
    <row r="101" spans="3:7">
      <c r="E101" s="53"/>
      <c r="F101" s="53"/>
      <c r="G101" s="53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53"/>
      <c r="F106" s="53"/>
      <c r="G106" s="53"/>
    </row>
    <row r="107" spans="3:7">
      <c r="C107" s="24"/>
      <c r="D107" s="24"/>
      <c r="E107" s="53"/>
      <c r="F107" s="53"/>
      <c r="G107" s="53"/>
    </row>
    <row r="108" spans="3:7">
      <c r="C108" s="24"/>
      <c r="D108" s="24"/>
      <c r="E108" s="53"/>
      <c r="F108" s="53"/>
      <c r="G108" s="53"/>
    </row>
    <row r="109" spans="3:7">
      <c r="C109" s="24"/>
      <c r="D109" s="24"/>
      <c r="E109" s="53"/>
      <c r="F109" s="53"/>
      <c r="G109" s="53"/>
    </row>
    <row r="110" spans="3:7">
      <c r="C110" s="24"/>
      <c r="D110" s="24"/>
      <c r="E110" s="53"/>
      <c r="F110" s="53"/>
      <c r="G110" s="53"/>
    </row>
    <row r="111" spans="3:7">
      <c r="C111" s="24"/>
      <c r="D111" s="24"/>
      <c r="E111" s="53"/>
      <c r="F111" s="53"/>
      <c r="G111" s="53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A110"/>
  <sheetViews>
    <sheetView topLeftCell="A39" zoomScale="85" zoomScaleNormal="85" workbookViewId="0">
      <selection activeCell="Q57" sqref="Q57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5.57</v>
      </c>
      <c r="J1" s="6"/>
      <c r="K1" s="5" t="s">
        <v>29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AVERAGE(B53:M53)</f>
        <v>8.5224852111193758</v>
      </c>
      <c r="C5" s="10">
        <f>STDEV(B53:M53)</f>
        <v>7.1111147042071332</v>
      </c>
      <c r="D5" s="10">
        <f>ABS(MIN(B53:M53)-MAX(B53:M53))</f>
        <v>14.738240420910381</v>
      </c>
      <c r="I5" s="49">
        <f>B5-Q5</f>
        <v>1.952713525045902</v>
      </c>
      <c r="P5" s="9">
        <v>0.85</v>
      </c>
      <c r="Q5" s="49">
        <f>AVERAGE(P53:AA53)</f>
        <v>6.5697716860734738</v>
      </c>
      <c r="R5" s="10">
        <f>STDEV(P53:AA53)</f>
        <v>6.6536728245698118</v>
      </c>
      <c r="S5" s="10">
        <f>ABS(MIN(P53:AA53)-MAX(P53:AA53))</f>
        <v>14.108903849509687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30</v>
      </c>
      <c r="B35" s="52" t="s">
        <v>10</v>
      </c>
      <c r="C35" s="52" t="s">
        <v>31</v>
      </c>
      <c r="D35" s="52" t="s">
        <v>44</v>
      </c>
      <c r="E35" s="52" t="s">
        <v>32</v>
      </c>
      <c r="F35" s="52" t="s">
        <v>32</v>
      </c>
      <c r="G35" s="52" t="s">
        <v>32</v>
      </c>
      <c r="H35" s="12" t="s">
        <v>30</v>
      </c>
      <c r="I35" s="52" t="s">
        <v>47</v>
      </c>
      <c r="J35" s="52" t="s">
        <v>48</v>
      </c>
      <c r="K35" s="52" t="s">
        <v>32</v>
      </c>
      <c r="L35" s="52" t="s">
        <v>34</v>
      </c>
      <c r="M35" s="52" t="s">
        <v>35</v>
      </c>
      <c r="N35" s="52"/>
      <c r="O35" s="12" t="s">
        <v>30</v>
      </c>
      <c r="P35" s="52" t="s">
        <v>10</v>
      </c>
      <c r="Q35" s="52" t="s">
        <v>36</v>
      </c>
      <c r="R35" s="52" t="s">
        <v>44</v>
      </c>
      <c r="S35" s="52" t="s">
        <v>32</v>
      </c>
      <c r="T35" s="52" t="s">
        <v>32</v>
      </c>
      <c r="U35" s="52" t="s">
        <v>34</v>
      </c>
      <c r="V35" s="12" t="s">
        <v>30</v>
      </c>
      <c r="W35" s="52" t="s">
        <v>47</v>
      </c>
      <c r="X35" s="52" t="s">
        <v>48</v>
      </c>
      <c r="Y35" s="52" t="s">
        <v>32</v>
      </c>
      <c r="Z35" s="52" t="s">
        <v>34</v>
      </c>
      <c r="AA35" s="52" t="s">
        <v>35</v>
      </c>
    </row>
    <row r="36" spans="1:27" ht="14.4">
      <c r="A36" s="34">
        <v>0</v>
      </c>
      <c r="B36">
        <v>2.93E-2</v>
      </c>
      <c r="C36">
        <v>2.3699999999999999E-2</v>
      </c>
      <c r="D36" s="29"/>
      <c r="E36" s="46"/>
      <c r="F36" s="1"/>
      <c r="G36" s="16"/>
      <c r="H36" s="34">
        <v>-12</v>
      </c>
      <c r="I36" s="15">
        <v>0.33019999999999999</v>
      </c>
      <c r="J36" s="16">
        <v>9.3549999999999994E-2</v>
      </c>
      <c r="K36" s="15"/>
      <c r="L36" s="17"/>
      <c r="O36" s="34">
        <v>0</v>
      </c>
      <c r="P36">
        <v>0.2021</v>
      </c>
      <c r="Q36">
        <v>0.1338</v>
      </c>
      <c r="R36" s="29"/>
      <c r="S36" s="46"/>
      <c r="V36" s="34">
        <v>-12</v>
      </c>
      <c r="W36" s="51">
        <v>2.0047000000000001</v>
      </c>
      <c r="X36" s="16">
        <v>0.46360000000000001</v>
      </c>
    </row>
    <row r="37" spans="1:27" ht="14.4">
      <c r="A37" s="34">
        <v>2</v>
      </c>
      <c r="B37">
        <v>0.2606</v>
      </c>
      <c r="C37">
        <v>0.20630000000000001</v>
      </c>
      <c r="D37" s="29"/>
      <c r="E37" s="46"/>
      <c r="F37" s="47"/>
      <c r="G37" s="16"/>
      <c r="H37" s="34">
        <v>-10</v>
      </c>
      <c r="I37" s="15">
        <v>0.93169999999999997</v>
      </c>
      <c r="J37" s="16">
        <v>0.55859999999999999</v>
      </c>
      <c r="K37" s="15"/>
      <c r="L37" s="17"/>
      <c r="O37" s="34">
        <v>2</v>
      </c>
      <c r="P37">
        <v>0.75249999999999995</v>
      </c>
      <c r="Q37">
        <v>0.59089999999999998</v>
      </c>
      <c r="R37" s="29"/>
      <c r="S37" s="46"/>
      <c r="V37" s="34">
        <v>-10</v>
      </c>
      <c r="W37" s="51">
        <v>2.6377000000000002</v>
      </c>
      <c r="X37" s="16">
        <v>1.325</v>
      </c>
    </row>
    <row r="38" spans="1:27" ht="14.4">
      <c r="A38" s="34">
        <v>4</v>
      </c>
      <c r="B38">
        <v>0.81799999999999995</v>
      </c>
      <c r="C38">
        <v>0.70660000000000001</v>
      </c>
      <c r="D38" s="29"/>
      <c r="E38" s="46"/>
      <c r="F38" s="43"/>
      <c r="G38" s="16"/>
      <c r="H38" s="34">
        <v>-8</v>
      </c>
      <c r="I38" s="15">
        <v>1.7972999999999999</v>
      </c>
      <c r="J38" s="16">
        <v>1.528</v>
      </c>
      <c r="K38" s="15"/>
      <c r="L38" s="17"/>
      <c r="O38" s="34">
        <v>4</v>
      </c>
      <c r="P38">
        <v>1.5733999999999999</v>
      </c>
      <c r="Q38">
        <v>1.3811</v>
      </c>
      <c r="R38" s="29"/>
      <c r="S38" s="46"/>
      <c r="T38" s="43"/>
      <c r="V38" s="34">
        <v>-8</v>
      </c>
      <c r="W38" s="51">
        <v>3.3849999999999998</v>
      </c>
      <c r="X38" s="16">
        <v>2.2839999999999998</v>
      </c>
    </row>
    <row r="39" spans="1:27" ht="14.4">
      <c r="A39" s="34">
        <v>6</v>
      </c>
      <c r="B39">
        <v>1.696</v>
      </c>
      <c r="C39">
        <v>1.6234999999999999</v>
      </c>
      <c r="D39" s="29"/>
      <c r="E39" s="46"/>
      <c r="F39" s="43"/>
      <c r="G39" s="16"/>
      <c r="H39" s="34">
        <v>-6</v>
      </c>
      <c r="I39" s="15">
        <v>2.5846</v>
      </c>
      <c r="J39" s="16">
        <v>2.3780000000000001</v>
      </c>
      <c r="K39" s="15"/>
      <c r="L39" s="17"/>
      <c r="O39" s="34">
        <v>6</v>
      </c>
      <c r="P39">
        <v>2.4624999999999999</v>
      </c>
      <c r="Q39">
        <v>2.3258999999999999</v>
      </c>
      <c r="R39" s="29"/>
      <c r="S39" s="46"/>
      <c r="T39" s="43"/>
      <c r="V39" s="34">
        <v>-6</v>
      </c>
      <c r="W39" s="51">
        <v>4.3577000000000004</v>
      </c>
      <c r="X39" s="16">
        <v>3.1909999999999998</v>
      </c>
    </row>
    <row r="40" spans="1:27" ht="14.4">
      <c r="A40" s="34">
        <v>8</v>
      </c>
      <c r="B40">
        <v>2.5405000000000002</v>
      </c>
      <c r="C40">
        <v>2.4904000000000002</v>
      </c>
      <c r="D40" s="29"/>
      <c r="E40" s="46"/>
      <c r="F40" s="43"/>
      <c r="G40" s="16"/>
      <c r="H40" s="34">
        <v>-4</v>
      </c>
      <c r="I40" s="51">
        <v>3.4628999999999999</v>
      </c>
      <c r="J40" s="16">
        <v>3.2469999999999999</v>
      </c>
      <c r="K40" s="15"/>
      <c r="L40" s="17"/>
      <c r="O40" s="34">
        <v>8</v>
      </c>
      <c r="P40">
        <v>3.4407999999999999</v>
      </c>
      <c r="Q40">
        <v>3.3877999999999999</v>
      </c>
      <c r="R40" s="29"/>
      <c r="S40" s="46"/>
      <c r="T40" s="43"/>
      <c r="V40" s="34">
        <v>-4</v>
      </c>
      <c r="W40" s="51">
        <v>5.1612</v>
      </c>
      <c r="X40" s="16">
        <v>4.2969999999999997</v>
      </c>
    </row>
    <row r="41" spans="1:27" ht="14.4">
      <c r="A41" s="34">
        <v>10</v>
      </c>
      <c r="B41">
        <v>3.5537000000000001</v>
      </c>
      <c r="C41">
        <v>3.5384000000000002</v>
      </c>
      <c r="D41" s="29"/>
      <c r="E41" s="46"/>
      <c r="F41" s="43"/>
      <c r="G41" s="16"/>
      <c r="H41" s="34">
        <v>-2</v>
      </c>
      <c r="I41" s="15">
        <v>4.4298000000000002</v>
      </c>
      <c r="J41" s="16">
        <v>4.7919999999999998</v>
      </c>
      <c r="K41" s="15"/>
      <c r="L41" s="17"/>
      <c r="O41" s="34">
        <v>10</v>
      </c>
      <c r="P41">
        <v>4.3383000000000003</v>
      </c>
      <c r="Q41">
        <v>4.3285</v>
      </c>
      <c r="R41" s="29"/>
      <c r="S41" s="46"/>
      <c r="T41" s="43"/>
      <c r="V41" s="34">
        <v>-2</v>
      </c>
      <c r="W41" s="51">
        <v>5.5052000000000003</v>
      </c>
      <c r="X41" s="16">
        <v>5.1859999999999999</v>
      </c>
    </row>
    <row r="42" spans="1:27" ht="14.4">
      <c r="A42" s="34">
        <v>12</v>
      </c>
      <c r="B42">
        <v>4.4930000000000003</v>
      </c>
      <c r="C42">
        <v>4.4958</v>
      </c>
      <c r="D42" s="29"/>
      <c r="E42" s="46"/>
      <c r="F42" s="43"/>
      <c r="G42" s="16"/>
      <c r="H42" s="34">
        <v>0</v>
      </c>
      <c r="I42" s="51">
        <v>5.226</v>
      </c>
      <c r="J42" s="16">
        <v>5.4809999999999999</v>
      </c>
      <c r="K42" s="15"/>
      <c r="L42" s="17"/>
      <c r="O42" s="34">
        <v>12</v>
      </c>
      <c r="P42">
        <v>5.0656999999999996</v>
      </c>
      <c r="Q42">
        <v>5.0656999999999996</v>
      </c>
      <c r="R42" s="29"/>
      <c r="S42" s="46"/>
      <c r="T42" s="43"/>
      <c r="V42" s="34">
        <v>0</v>
      </c>
      <c r="W42" s="51">
        <v>5.5621999999999998</v>
      </c>
      <c r="X42" s="16">
        <v>5.452</v>
      </c>
    </row>
    <row r="43" spans="1:27" ht="14.4">
      <c r="A43" s="34">
        <v>14</v>
      </c>
      <c r="B43">
        <v>5.2454999999999998</v>
      </c>
      <c r="C43">
        <v>5.2454999999999998</v>
      </c>
      <c r="D43" s="29"/>
      <c r="E43" s="46"/>
      <c r="F43" s="43"/>
      <c r="G43" s="16"/>
      <c r="H43" s="34">
        <v>2</v>
      </c>
      <c r="I43" s="15">
        <v>5.5129999999999999</v>
      </c>
      <c r="J43" s="16">
        <v>5.5739999999999998</v>
      </c>
      <c r="K43" s="15"/>
      <c r="L43" s="17"/>
      <c r="O43" s="34">
        <v>14</v>
      </c>
      <c r="P43">
        <v>5.4447999999999999</v>
      </c>
      <c r="Q43">
        <v>5.4447999999999999</v>
      </c>
      <c r="R43" s="29"/>
      <c r="S43" s="46"/>
      <c r="T43" s="43"/>
      <c r="V43" s="34">
        <v>2</v>
      </c>
      <c r="W43" s="51">
        <v>5.57</v>
      </c>
      <c r="X43" s="16">
        <v>5.53</v>
      </c>
    </row>
    <row r="44" spans="1:27" ht="14.4">
      <c r="A44" s="34">
        <v>16</v>
      </c>
      <c r="B44">
        <v>5.5019</v>
      </c>
      <c r="C44">
        <v>5.5019</v>
      </c>
      <c r="D44" s="29"/>
      <c r="E44" s="46"/>
      <c r="F44" s="43"/>
      <c r="G44" s="16"/>
      <c r="H44" s="34">
        <v>4</v>
      </c>
      <c r="I44" s="51">
        <v>5.5621999999999998</v>
      </c>
      <c r="K44" s="15"/>
      <c r="L44" s="17"/>
      <c r="O44" s="34">
        <v>16</v>
      </c>
      <c r="P44">
        <v>5.5521000000000003</v>
      </c>
      <c r="Q44">
        <v>5.5521000000000003</v>
      </c>
      <c r="R44" s="29"/>
      <c r="S44" s="46"/>
      <c r="T44" s="43"/>
      <c r="V44" s="34">
        <v>4</v>
      </c>
      <c r="W44" s="51">
        <v>5.57</v>
      </c>
    </row>
    <row r="45" spans="1:27" ht="14.4">
      <c r="A45" s="34">
        <v>18</v>
      </c>
      <c r="B45">
        <v>5.5743999999999998</v>
      </c>
      <c r="C45">
        <v>5.5743999999999998</v>
      </c>
      <c r="D45" s="29"/>
      <c r="E45" s="46"/>
      <c r="F45" s="47"/>
      <c r="G45" s="16"/>
      <c r="H45" s="34"/>
      <c r="I45" s="15"/>
      <c r="J45" s="16"/>
      <c r="K45" s="15"/>
      <c r="L45" s="17"/>
      <c r="O45" s="34">
        <v>18</v>
      </c>
      <c r="P45">
        <v>5.5743999999999998</v>
      </c>
      <c r="Q45">
        <v>5.5743999999999998</v>
      </c>
      <c r="R45" s="29"/>
      <c r="S45" s="46"/>
      <c r="V45" s="34"/>
      <c r="X45" s="16"/>
    </row>
    <row r="46" spans="1:27" ht="14.4">
      <c r="A46" s="34">
        <v>20</v>
      </c>
      <c r="B46">
        <v>5.5743999999999998</v>
      </c>
      <c r="C46">
        <v>5.5743999999999998</v>
      </c>
      <c r="D46" s="29"/>
      <c r="F46" s="47"/>
      <c r="G46" s="16"/>
      <c r="H46" s="34"/>
      <c r="I46" s="15"/>
      <c r="J46" s="16"/>
      <c r="K46" s="15"/>
      <c r="L46" s="17"/>
      <c r="O46" s="34">
        <v>20</v>
      </c>
      <c r="P46">
        <v>5.5743999999999998</v>
      </c>
      <c r="Q46">
        <v>5.5743999999999998</v>
      </c>
      <c r="R46" s="29"/>
      <c r="V46" s="34"/>
      <c r="X46" s="16"/>
    </row>
    <row r="47" spans="1:27" ht="13.8">
      <c r="A47" s="15"/>
      <c r="B47" s="15"/>
      <c r="C47" s="51"/>
      <c r="D47" s="51"/>
      <c r="E47" s="53"/>
      <c r="F47" s="47"/>
      <c r="G47" s="16"/>
      <c r="H47" s="15"/>
      <c r="I47" s="15"/>
      <c r="J47" s="16"/>
      <c r="K47" s="15"/>
      <c r="L47" s="17"/>
      <c r="O47" s="15"/>
    </row>
    <row r="48" spans="1:27" ht="13.8">
      <c r="A48" s="15"/>
      <c r="B48" s="15"/>
      <c r="C48" s="15"/>
      <c r="D48" s="51"/>
      <c r="E48" s="1"/>
      <c r="F48" s="1"/>
      <c r="G48" s="16"/>
      <c r="H48" s="15"/>
      <c r="I48" s="15"/>
      <c r="J48" s="16"/>
      <c r="K48" s="15"/>
      <c r="L48" s="17"/>
      <c r="O48" s="15"/>
    </row>
    <row r="49" spans="1:27">
      <c r="A49" s="15"/>
      <c r="B49" s="15"/>
      <c r="C49" s="15"/>
      <c r="E49" s="18"/>
      <c r="F49" s="15"/>
      <c r="G49" s="16"/>
      <c r="H49" s="15"/>
      <c r="I49" s="15"/>
      <c r="J49" s="16"/>
      <c r="K49" s="15"/>
      <c r="L49" s="17"/>
      <c r="O49" s="15"/>
    </row>
    <row r="50" spans="1:27">
      <c r="A50" s="15"/>
      <c r="B50" s="15"/>
      <c r="C50" s="15"/>
      <c r="D50" s="15"/>
      <c r="E50" s="18"/>
      <c r="F50" s="15"/>
      <c r="G50" s="16"/>
      <c r="H50" s="15"/>
      <c r="I50" s="15"/>
      <c r="J50" s="16"/>
      <c r="K50" s="15"/>
      <c r="L50" s="17"/>
      <c r="O50" s="15"/>
    </row>
    <row r="51" spans="1:27">
      <c r="A51" s="18"/>
      <c r="B51" s="18"/>
      <c r="C51" s="18"/>
      <c r="D51" s="23"/>
      <c r="E51" s="18"/>
      <c r="F51" s="18"/>
      <c r="G51" s="30"/>
      <c r="H51" s="18"/>
      <c r="I51" s="18"/>
      <c r="J51" s="30"/>
      <c r="K51" s="18"/>
      <c r="L51" s="31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</row>
    <row r="52" spans="1:27">
      <c r="A52" s="18"/>
      <c r="B52" s="32"/>
      <c r="C52" s="32"/>
      <c r="D52" s="31"/>
      <c r="E52" s="31"/>
      <c r="F52" s="31"/>
      <c r="G52" s="31"/>
      <c r="H52" s="18"/>
      <c r="I52" s="32"/>
      <c r="J52" s="31"/>
      <c r="K52" s="31"/>
      <c r="L52" s="31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</row>
    <row r="53" spans="1:27">
      <c r="A53" s="19" t="s">
        <v>16</v>
      </c>
      <c r="B53" s="50">
        <f t="shared" ref="B53:M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12.67620944085011</v>
      </c>
      <c r="C53" s="50">
        <f t="shared" si="0"/>
        <v>12.670862007685827</v>
      </c>
      <c r="D53" s="50" t="str">
        <f t="shared" si="0"/>
        <v/>
      </c>
      <c r="E53" s="50" t="str">
        <f t="shared" si="0"/>
        <v/>
      </c>
      <c r="F53" s="50" t="str">
        <f t="shared" si="0"/>
        <v/>
      </c>
      <c r="G53" s="50" t="str">
        <f t="shared" si="0"/>
        <v/>
      </c>
      <c r="H53" s="50"/>
      <c r="I53" s="50">
        <f t="shared" si="0"/>
        <v>10.804900376001841</v>
      </c>
      <c r="J53" s="50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-2.0620309800602712</v>
      </c>
      <c r="K53" s="50" t="str">
        <f t="shared" si="0"/>
        <v/>
      </c>
      <c r="L53" s="50" t="str">
        <f t="shared" si="0"/>
        <v/>
      </c>
      <c r="M53" s="50" t="str">
        <f t="shared" si="0"/>
        <v/>
      </c>
      <c r="O53" s="19" t="s">
        <v>16</v>
      </c>
      <c r="P53" s="50">
        <f t="shared" ref="P53:AA53" si="1">IF(OR(MIN(P$36:P$52)&gt;$A5*$I$1,SUM(P$36:P$52)=0),"",(LOG10(($A5*$I$1)/INDEX(P$36:P$52,MATCH($A5*$I$1,P$36:P$52)))/LOG10(INDEX(P$36:P$52,MATCH($A5*$I$1,P$36:P$52))/INDEX(P$36:P$52,1+MATCH($A5*$I$1,P$36:P$52))))*(INDEX($A$36:$A$52,MATCH($A5*$I$1,P$36:P$52))-INDEX($A$36:$A$52,1+MATCH($A5*$I$1,P$36:P$52)))+INDEX($A$36:$A$52,MATCH($A5*$I$1,P$36:P$52)))</f>
        <v>11.12758777514855</v>
      </c>
      <c r="Q53" s="50">
        <f t="shared" si="1"/>
        <v>11.140132751039523</v>
      </c>
      <c r="R53" s="50" t="str">
        <f t="shared" si="1"/>
        <v/>
      </c>
      <c r="S53" s="50" t="str">
        <f t="shared" si="1"/>
        <v/>
      </c>
      <c r="T53" s="50" t="str">
        <f t="shared" si="1"/>
        <v/>
      </c>
      <c r="U53" s="50" t="str">
        <f t="shared" si="1"/>
        <v/>
      </c>
      <c r="V53" s="50"/>
      <c r="W53" s="50">
        <f t="shared" si="1"/>
        <v>6.9801373165759886</v>
      </c>
      <c r="X53" s="50">
        <f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>-2.9687710984701647</v>
      </c>
      <c r="Y53" s="50" t="str">
        <f t="shared" si="1"/>
        <v/>
      </c>
      <c r="Z53" s="50" t="str">
        <f t="shared" si="1"/>
        <v/>
      </c>
      <c r="AA53" s="50" t="str">
        <f t="shared" si="1"/>
        <v/>
      </c>
    </row>
    <row r="54" spans="1:27">
      <c r="B54" s="45"/>
      <c r="D54" s="51"/>
    </row>
    <row r="55" spans="1:27">
      <c r="C55" s="21"/>
      <c r="D55" s="51"/>
    </row>
    <row r="56" spans="1:27">
      <c r="C56" s="21"/>
      <c r="D56" s="51"/>
      <c r="E56" s="5"/>
      <c r="F56" s="5"/>
      <c r="G56" s="5"/>
      <c r="H56" s="5"/>
    </row>
    <row r="57" spans="1:27">
      <c r="C57" s="21"/>
      <c r="D57" s="51"/>
    </row>
    <row r="58" spans="1:27">
      <c r="C58" s="21"/>
      <c r="D58" s="51"/>
    </row>
    <row r="59" spans="1:27">
      <c r="C59" s="21"/>
      <c r="D59" s="51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E67" s="53"/>
      <c r="F67" s="53"/>
      <c r="G67" s="53"/>
    </row>
    <row r="68" spans="1:7">
      <c r="A68" s="2"/>
    </row>
    <row r="69" spans="1:7">
      <c r="C69" s="23"/>
      <c r="D69" s="51"/>
    </row>
    <row r="70" spans="1:7">
      <c r="D70" s="51"/>
    </row>
    <row r="71" spans="1:7">
      <c r="C71" s="21"/>
      <c r="D71" s="51"/>
    </row>
    <row r="72" spans="1:7">
      <c r="C72" s="21"/>
      <c r="D72" s="51"/>
    </row>
    <row r="73" spans="1:7">
      <c r="C73" s="21"/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7">
      <c r="D81" s="51"/>
    </row>
    <row r="82" spans="1:7">
      <c r="D82" s="51"/>
    </row>
    <row r="84" spans="1:7">
      <c r="A84" s="2"/>
    </row>
    <row r="85" spans="1:7">
      <c r="C85" s="23"/>
      <c r="D85" s="23"/>
    </row>
    <row r="87" spans="1:7">
      <c r="C87" s="21"/>
      <c r="D87" s="21"/>
    </row>
    <row r="88" spans="1:7">
      <c r="C88" s="21"/>
      <c r="D88" s="21"/>
    </row>
    <row r="89" spans="1:7">
      <c r="C89" s="21"/>
      <c r="D89" s="21"/>
    </row>
    <row r="90" spans="1:7">
      <c r="C90" s="21"/>
      <c r="D90" s="21"/>
    </row>
    <row r="91" spans="1:7">
      <c r="C91" s="21"/>
      <c r="D91" s="21"/>
    </row>
    <row r="92" spans="1:7">
      <c r="C92" s="21"/>
      <c r="D92" s="21"/>
    </row>
    <row r="93" spans="1:7">
      <c r="C93" s="21"/>
      <c r="D93" s="21"/>
    </row>
    <row r="94" spans="1:7">
      <c r="C94" s="21"/>
      <c r="D94" s="21"/>
      <c r="E94" s="53"/>
      <c r="F94" s="53"/>
      <c r="G94" s="53"/>
    </row>
    <row r="95" spans="1:7">
      <c r="C95" s="21"/>
      <c r="D95" s="21"/>
    </row>
    <row r="96" spans="1:7">
      <c r="C96" s="21"/>
      <c r="D96" s="21"/>
      <c r="E96" s="53"/>
      <c r="F96" s="53"/>
      <c r="G96" s="53"/>
    </row>
    <row r="98" spans="2:8">
      <c r="E98" s="53"/>
      <c r="F98" s="53"/>
      <c r="G98" s="53"/>
    </row>
    <row r="100" spans="2:8">
      <c r="E100" s="5"/>
      <c r="F100" s="5"/>
      <c r="G100" s="5"/>
    </row>
    <row r="102" spans="2:8">
      <c r="C102" s="24"/>
      <c r="D102" s="24"/>
      <c r="E102" s="25"/>
      <c r="F102" s="25"/>
      <c r="G102" s="25"/>
    </row>
    <row r="103" spans="2:8">
      <c r="C103" s="24"/>
      <c r="D103" s="24"/>
      <c r="E103" s="53"/>
      <c r="F103" s="53"/>
      <c r="G103" s="53"/>
    </row>
    <row r="104" spans="2:8">
      <c r="C104" s="24"/>
      <c r="D104" s="24"/>
      <c r="E104" s="53"/>
      <c r="F104" s="53"/>
      <c r="G104" s="53"/>
    </row>
    <row r="105" spans="2:8">
      <c r="C105" s="24"/>
      <c r="D105" s="24"/>
      <c r="E105" s="53"/>
      <c r="F105" s="53"/>
      <c r="G105" s="53"/>
    </row>
    <row r="106" spans="2:8">
      <c r="C106" s="24"/>
      <c r="D106" s="24"/>
      <c r="E106" s="53"/>
      <c r="F106" s="53"/>
      <c r="G106" s="53"/>
    </row>
    <row r="107" spans="2:8">
      <c r="C107" s="24"/>
      <c r="D107" s="24"/>
      <c r="E107" s="53"/>
      <c r="F107" s="53"/>
      <c r="G107" s="53"/>
    </row>
    <row r="108" spans="2:8">
      <c r="C108" s="24"/>
      <c r="D108" s="24"/>
      <c r="E108" s="53"/>
      <c r="F108" s="53"/>
      <c r="G108" s="53"/>
    </row>
    <row r="109" spans="2:8">
      <c r="C109" s="24"/>
      <c r="D109" s="24"/>
    </row>
    <row r="110" spans="2:8">
      <c r="B110" s="26"/>
      <c r="C110" s="24"/>
      <c r="D110" s="24"/>
      <c r="H110" s="26"/>
    </row>
  </sheetData>
  <phoneticPr fontId="50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A113"/>
  <sheetViews>
    <sheetView topLeftCell="A34" workbookViewId="0">
      <selection activeCell="H35" sqref="H35:H44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6.4</v>
      </c>
      <c r="J1" s="6"/>
      <c r="K1" s="5" t="s">
        <v>29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 t="e">
        <f>AVERAGE(B56:M56)</f>
        <v>#DIV/0!</v>
      </c>
      <c r="C5" s="10" t="e">
        <f>STDEV(B56:M56)</f>
        <v>#DIV/0!</v>
      </c>
      <c r="D5" s="10" t="e">
        <f>ABS(MIN(B56:M56)-MAX(B56:M56))</f>
        <v>#DIV/0!</v>
      </c>
      <c r="I5" s="49" t="e">
        <f>B5-Q5</f>
        <v>#DIV/0!</v>
      </c>
      <c r="P5" s="9">
        <v>0.85</v>
      </c>
      <c r="Q5" s="49" t="e">
        <f>AVERAGE(P56:AA56)</f>
        <v>#DIV/0!</v>
      </c>
      <c r="R5" s="10" t="e">
        <f>STDEV(P56:AA56)</f>
        <v>#DIV/0!</v>
      </c>
      <c r="S5" s="10" t="e">
        <f>ABS(MIN(P56:AA56)-MAX(P56:AA56))</f>
        <v>#DIV/0!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 t="s">
        <v>18</v>
      </c>
      <c r="F34" s="2"/>
      <c r="G34" s="2"/>
      <c r="O34" s="27" t="s">
        <v>12</v>
      </c>
      <c r="P34" s="28"/>
    </row>
    <row r="35" spans="1:27" s="14" customFormat="1" ht="68.25" customHeight="1">
      <c r="A35" s="12" t="s">
        <v>30</v>
      </c>
      <c r="B35" s="52" t="s">
        <v>10</v>
      </c>
      <c r="C35" s="52" t="s">
        <v>36</v>
      </c>
      <c r="D35" s="52" t="s">
        <v>32</v>
      </c>
      <c r="E35" s="52" t="s">
        <v>32</v>
      </c>
      <c r="F35" s="52" t="s">
        <v>32</v>
      </c>
      <c r="G35" s="52" t="s">
        <v>32</v>
      </c>
      <c r="H35" s="52" t="s">
        <v>30</v>
      </c>
      <c r="I35" s="52" t="s">
        <v>47</v>
      </c>
      <c r="J35" s="52" t="s">
        <v>33</v>
      </c>
      <c r="K35" s="52" t="s">
        <v>32</v>
      </c>
      <c r="L35" s="52" t="s">
        <v>34</v>
      </c>
      <c r="M35" s="52" t="s">
        <v>35</v>
      </c>
      <c r="N35" s="52"/>
      <c r="O35" s="12" t="s">
        <v>30</v>
      </c>
      <c r="P35" s="52" t="s">
        <v>10</v>
      </c>
      <c r="Q35" s="52" t="s">
        <v>36</v>
      </c>
      <c r="R35" s="52" t="s">
        <v>32</v>
      </c>
      <c r="S35" s="52" t="s">
        <v>32</v>
      </c>
      <c r="T35" s="52" t="s">
        <v>32</v>
      </c>
      <c r="U35" s="52" t="s">
        <v>34</v>
      </c>
      <c r="V35" s="52" t="s">
        <v>30</v>
      </c>
      <c r="W35" s="52" t="s">
        <v>47</v>
      </c>
      <c r="X35" s="52" t="s">
        <v>33</v>
      </c>
      <c r="Y35" s="52" t="s">
        <v>32</v>
      </c>
      <c r="Z35" s="52" t="s">
        <v>34</v>
      </c>
      <c r="AA35" s="52" t="s">
        <v>35</v>
      </c>
    </row>
    <row r="36" spans="1:27" ht="14.4">
      <c r="A36" s="34">
        <v>0</v>
      </c>
      <c r="B36">
        <v>1.9199999999999998E-2</v>
      </c>
      <c r="C36">
        <v>1.44E-2</v>
      </c>
      <c r="D36" s="29"/>
      <c r="E36" s="46"/>
      <c r="F36" s="1"/>
      <c r="G36" s="16"/>
      <c r="H36" s="15">
        <v>-12</v>
      </c>
      <c r="I36" s="15">
        <v>0.39029999999999998</v>
      </c>
      <c r="J36" s="15"/>
      <c r="K36" s="15"/>
      <c r="L36" s="17"/>
      <c r="O36" s="34">
        <v>0</v>
      </c>
      <c r="P36">
        <v>0.1694</v>
      </c>
      <c r="Q36">
        <v>0.1087</v>
      </c>
      <c r="R36" s="29"/>
      <c r="S36" s="46"/>
      <c r="V36" s="15">
        <v>-12</v>
      </c>
      <c r="W36" s="51">
        <v>2.0064000000000002</v>
      </c>
    </row>
    <row r="37" spans="1:27" ht="14.4">
      <c r="A37" s="34">
        <v>2</v>
      </c>
      <c r="B37">
        <v>0.2238</v>
      </c>
      <c r="C37">
        <v>0.1774</v>
      </c>
      <c r="D37" s="29"/>
      <c r="E37" s="46"/>
      <c r="F37" s="47"/>
      <c r="G37" s="16"/>
      <c r="H37" s="15">
        <v>-10</v>
      </c>
      <c r="I37" s="15">
        <v>0.82779999999999998</v>
      </c>
      <c r="J37" s="15"/>
      <c r="K37" s="15"/>
      <c r="L37" s="17"/>
      <c r="O37" s="34">
        <v>2</v>
      </c>
      <c r="P37">
        <v>0.68410000000000004</v>
      </c>
      <c r="Q37">
        <v>0.56420000000000003</v>
      </c>
      <c r="R37" s="29"/>
      <c r="S37" s="46"/>
      <c r="V37" s="15">
        <v>-10</v>
      </c>
      <c r="W37" s="51">
        <v>2.6938</v>
      </c>
    </row>
    <row r="38" spans="1:27" ht="14.4">
      <c r="A38" s="34">
        <v>4</v>
      </c>
      <c r="B38">
        <v>0.76239999999999997</v>
      </c>
      <c r="C38">
        <v>0.69210000000000005</v>
      </c>
      <c r="D38" s="29"/>
      <c r="E38" s="43"/>
      <c r="F38" s="47"/>
      <c r="G38" s="16"/>
      <c r="H38" s="15">
        <v>-8</v>
      </c>
      <c r="I38" s="15">
        <v>1.7233000000000001</v>
      </c>
      <c r="J38" s="15"/>
      <c r="K38" s="15"/>
      <c r="L38" s="17"/>
      <c r="O38" s="34">
        <v>4</v>
      </c>
      <c r="P38">
        <v>1.5631999999999999</v>
      </c>
      <c r="Q38">
        <v>1.389</v>
      </c>
      <c r="R38" s="53"/>
      <c r="S38" s="43"/>
      <c r="V38" s="15">
        <v>-8</v>
      </c>
      <c r="W38" s="51">
        <v>3.3094000000000001</v>
      </c>
    </row>
    <row r="39" spans="1:27" ht="14.4">
      <c r="A39" s="34">
        <v>6</v>
      </c>
      <c r="B39">
        <v>1.6479999999999999</v>
      </c>
      <c r="C39">
        <v>1.5680000000000001</v>
      </c>
      <c r="D39" s="29"/>
      <c r="E39" s="43"/>
      <c r="F39" s="47"/>
      <c r="G39" s="16"/>
      <c r="H39" s="15">
        <v>-6</v>
      </c>
      <c r="I39" s="15">
        <v>2.5937999999999999</v>
      </c>
      <c r="J39" s="15"/>
      <c r="K39" s="15"/>
      <c r="L39" s="17"/>
      <c r="O39" s="34">
        <v>6</v>
      </c>
      <c r="P39">
        <v>2.4615</v>
      </c>
      <c r="Q39">
        <v>2.3544</v>
      </c>
      <c r="R39" s="53"/>
      <c r="S39" s="43"/>
      <c r="V39" s="15">
        <v>-6</v>
      </c>
      <c r="W39" s="51">
        <v>4.1654</v>
      </c>
    </row>
    <row r="40" spans="1:27" ht="14.4">
      <c r="A40" s="34">
        <v>8</v>
      </c>
      <c r="B40">
        <v>2.5207000000000002</v>
      </c>
      <c r="C40">
        <v>2.4710999999999999</v>
      </c>
      <c r="D40" s="29"/>
      <c r="E40" s="43"/>
      <c r="F40" s="47"/>
      <c r="G40" s="16"/>
      <c r="H40" s="15">
        <v>-4</v>
      </c>
      <c r="I40" s="51">
        <v>3.4285000000000001</v>
      </c>
      <c r="J40" s="15"/>
      <c r="K40" s="15"/>
      <c r="L40" s="17"/>
      <c r="O40" s="34">
        <v>8</v>
      </c>
      <c r="P40">
        <v>3.2783000000000002</v>
      </c>
      <c r="Q40">
        <v>3.2336</v>
      </c>
      <c r="R40" s="53"/>
      <c r="S40" s="43"/>
      <c r="V40" s="15">
        <v>-4</v>
      </c>
      <c r="W40" s="51">
        <v>5.2542</v>
      </c>
    </row>
    <row r="41" spans="1:27" ht="14.4">
      <c r="A41" s="34">
        <v>10</v>
      </c>
      <c r="B41">
        <v>3.4796999999999998</v>
      </c>
      <c r="C41">
        <v>3.4636999999999998</v>
      </c>
      <c r="D41" s="29"/>
      <c r="E41" s="43"/>
      <c r="F41" s="47"/>
      <c r="G41" s="16"/>
      <c r="H41" s="15">
        <v>-2</v>
      </c>
      <c r="I41" s="15">
        <v>4.4101999999999997</v>
      </c>
      <c r="J41" s="15"/>
      <c r="K41" s="15"/>
      <c r="L41" s="17"/>
      <c r="O41" s="34">
        <v>10</v>
      </c>
      <c r="P41">
        <v>4.2613000000000003</v>
      </c>
      <c r="Q41">
        <v>4.2342000000000004</v>
      </c>
      <c r="R41" s="53"/>
      <c r="S41" s="43"/>
      <c r="V41" s="15">
        <v>-2</v>
      </c>
      <c r="W41" s="51">
        <v>6.0617000000000001</v>
      </c>
    </row>
    <row r="42" spans="1:27" ht="14.4">
      <c r="A42" s="34">
        <v>12</v>
      </c>
      <c r="B42">
        <v>4.4786999999999999</v>
      </c>
      <c r="C42">
        <v>4.4802999999999997</v>
      </c>
      <c r="D42" s="29"/>
      <c r="E42" s="43"/>
      <c r="F42" s="47"/>
      <c r="G42" s="16"/>
      <c r="H42" s="15">
        <v>0</v>
      </c>
      <c r="I42" s="51">
        <v>5.4268000000000001</v>
      </c>
      <c r="J42" s="15"/>
      <c r="K42" s="15"/>
      <c r="L42" s="17"/>
      <c r="O42" s="34">
        <v>12</v>
      </c>
      <c r="P42">
        <v>5.1852</v>
      </c>
      <c r="Q42">
        <v>5.1820000000000004</v>
      </c>
      <c r="R42" s="53"/>
      <c r="S42" s="43"/>
      <c r="V42" s="15">
        <v>0</v>
      </c>
      <c r="W42" s="51">
        <v>6.3330000000000002</v>
      </c>
    </row>
    <row r="43" spans="1:27" ht="14.4">
      <c r="A43" s="34">
        <v>14</v>
      </c>
      <c r="B43">
        <v>5.5225</v>
      </c>
      <c r="C43">
        <v>5.5240999999999998</v>
      </c>
      <c r="D43" s="29"/>
      <c r="E43" s="43"/>
      <c r="F43" s="47"/>
      <c r="G43" s="16"/>
      <c r="H43" s="15">
        <v>2</v>
      </c>
      <c r="I43" s="15">
        <v>6.1565000000000003</v>
      </c>
      <c r="J43" s="15"/>
      <c r="K43" s="15"/>
      <c r="L43" s="17"/>
      <c r="O43" s="34">
        <v>14</v>
      </c>
      <c r="P43">
        <v>5.9397000000000002</v>
      </c>
      <c r="Q43">
        <v>5.9333</v>
      </c>
      <c r="R43" s="53"/>
      <c r="S43" s="43"/>
      <c r="V43" s="15">
        <v>2</v>
      </c>
      <c r="W43" s="51">
        <v>6.3822000000000001</v>
      </c>
    </row>
    <row r="44" spans="1:27" ht="14.4">
      <c r="A44" s="34">
        <v>16</v>
      </c>
      <c r="B44">
        <v>6.1714000000000002</v>
      </c>
      <c r="C44">
        <v>6.1714000000000002</v>
      </c>
      <c r="D44" s="29"/>
      <c r="E44" s="43"/>
      <c r="F44" s="47"/>
      <c r="G44" s="16"/>
      <c r="H44" s="15">
        <v>4</v>
      </c>
      <c r="I44" s="51">
        <v>6.3665000000000003</v>
      </c>
      <c r="J44" s="15"/>
      <c r="K44" s="15"/>
      <c r="L44" s="17"/>
      <c r="O44" s="34">
        <v>16</v>
      </c>
      <c r="P44">
        <v>6.2736999999999998</v>
      </c>
      <c r="Q44">
        <v>6.2721</v>
      </c>
      <c r="R44" s="29"/>
      <c r="S44" s="43"/>
      <c r="V44" s="15">
        <v>4</v>
      </c>
      <c r="W44" s="51">
        <v>6.39</v>
      </c>
    </row>
    <row r="45" spans="1:27" ht="14.4">
      <c r="A45" s="34">
        <v>18</v>
      </c>
      <c r="B45">
        <v>6.3552</v>
      </c>
      <c r="C45">
        <v>6.3552</v>
      </c>
      <c r="D45" s="33"/>
      <c r="E45" s="46"/>
      <c r="F45" s="47"/>
      <c r="G45" s="16"/>
      <c r="H45" s="15"/>
      <c r="I45" s="15"/>
      <c r="J45" s="15"/>
      <c r="K45" s="15"/>
      <c r="L45" s="17"/>
      <c r="O45" s="34">
        <v>18</v>
      </c>
      <c r="P45">
        <v>6.3887999999999998</v>
      </c>
      <c r="Q45">
        <v>6.3887999999999998</v>
      </c>
      <c r="R45" s="33"/>
      <c r="S45" s="46"/>
    </row>
    <row r="46" spans="1:27" ht="14.4">
      <c r="A46" s="34">
        <v>20</v>
      </c>
      <c r="B46">
        <v>6.3936000000000002</v>
      </c>
      <c r="C46">
        <v>6.3936000000000002</v>
      </c>
      <c r="D46" s="29"/>
      <c r="F46" s="47"/>
      <c r="G46" s="16"/>
      <c r="H46" s="15"/>
      <c r="I46" s="15"/>
      <c r="J46" s="15"/>
      <c r="K46" s="15"/>
      <c r="L46" s="17"/>
      <c r="O46" s="34">
        <v>20</v>
      </c>
      <c r="P46">
        <v>6.3936000000000002</v>
      </c>
      <c r="Q46">
        <v>6.3936000000000002</v>
      </c>
      <c r="R46" s="29"/>
    </row>
    <row r="47" spans="1:27" ht="14.4">
      <c r="A47" s="15"/>
      <c r="C47" s="29"/>
      <c r="D47" s="29"/>
      <c r="F47" s="47"/>
      <c r="G47" s="16"/>
      <c r="H47" s="15"/>
      <c r="I47" s="15"/>
      <c r="J47" s="15"/>
      <c r="K47" s="15"/>
      <c r="L47" s="17"/>
      <c r="O47" s="15"/>
      <c r="P47"/>
      <c r="Q47" s="29"/>
      <c r="R47" s="29"/>
    </row>
    <row r="48" spans="1:27" ht="14.4">
      <c r="A48" s="15"/>
      <c r="B48" s="29"/>
      <c r="C48" s="29"/>
      <c r="D48" s="29"/>
      <c r="F48" s="47"/>
      <c r="G48" s="16"/>
      <c r="H48" s="15"/>
      <c r="I48" s="15"/>
      <c r="J48" s="15"/>
      <c r="K48" s="15"/>
      <c r="L48" s="17"/>
      <c r="O48" s="15"/>
      <c r="P48" s="29"/>
      <c r="Q48" s="29"/>
      <c r="R48" s="29"/>
    </row>
    <row r="49" spans="1:27" ht="13.8">
      <c r="A49" s="15"/>
      <c r="B49" s="15"/>
      <c r="C49" s="51"/>
      <c r="D49" s="51"/>
      <c r="F49" s="47"/>
      <c r="G49" s="16"/>
      <c r="H49" s="15"/>
      <c r="I49" s="15"/>
      <c r="J49" s="15"/>
      <c r="K49" s="15"/>
      <c r="L49" s="17"/>
      <c r="O49" s="15"/>
    </row>
    <row r="50" spans="1:27" ht="13.8">
      <c r="A50" s="15"/>
      <c r="B50" s="15"/>
      <c r="C50" s="15"/>
      <c r="D50" s="51"/>
      <c r="E50" s="53"/>
      <c r="F50" s="47"/>
      <c r="G50" s="16"/>
      <c r="H50" s="15"/>
      <c r="I50" s="15"/>
      <c r="J50" s="15"/>
      <c r="K50" s="15"/>
      <c r="L50" s="17"/>
      <c r="O50" s="15"/>
    </row>
    <row r="51" spans="1:27" ht="13.8">
      <c r="A51" s="15"/>
      <c r="B51" s="15"/>
      <c r="C51" s="15"/>
      <c r="D51" s="51"/>
      <c r="E51" s="1"/>
      <c r="F51" s="1"/>
      <c r="G51" s="16"/>
      <c r="H51" s="15"/>
      <c r="I51" s="15"/>
      <c r="J51" s="15"/>
      <c r="K51" s="15"/>
      <c r="L51" s="17"/>
      <c r="O51" s="15"/>
    </row>
    <row r="52" spans="1:27">
      <c r="A52" s="15"/>
      <c r="B52" s="15"/>
      <c r="C52" s="15"/>
      <c r="E52" s="18"/>
      <c r="F52" s="15"/>
      <c r="G52" s="16"/>
      <c r="H52" s="15"/>
      <c r="I52" s="15"/>
      <c r="J52" s="15"/>
      <c r="K52" s="15"/>
      <c r="L52" s="17"/>
    </row>
    <row r="53" spans="1:27">
      <c r="A53" s="15"/>
      <c r="B53" s="15"/>
      <c r="C53" s="15"/>
      <c r="D53" s="15"/>
      <c r="E53" s="18"/>
      <c r="F53" s="15"/>
      <c r="G53" s="16"/>
      <c r="H53" s="15"/>
      <c r="I53" s="15"/>
      <c r="J53" s="15"/>
      <c r="K53" s="15"/>
      <c r="L53" s="17"/>
    </row>
    <row r="54" spans="1:27">
      <c r="A54" s="18"/>
      <c r="B54" s="18"/>
      <c r="C54" s="18"/>
      <c r="D54" s="23"/>
      <c r="E54" s="18"/>
      <c r="F54" s="18"/>
      <c r="G54" s="30"/>
      <c r="H54" s="18"/>
      <c r="I54" s="18"/>
      <c r="J54" s="18"/>
      <c r="K54" s="18"/>
      <c r="L54" s="31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>
      <c r="A55" s="18"/>
      <c r="B55" s="32"/>
      <c r="C55" s="32"/>
      <c r="D55" s="31"/>
      <c r="E55" s="31"/>
      <c r="F55" s="31"/>
      <c r="G55" s="31"/>
      <c r="H55" s="18"/>
      <c r="I55" s="32"/>
      <c r="J55" s="32"/>
      <c r="K55" s="31"/>
      <c r="L55" s="31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13.856307863393386</v>
      </c>
      <c r="C56" s="50">
        <f t="shared" si="0"/>
        <v>13.853495170841081</v>
      </c>
      <c r="D56" s="50" t="str">
        <f t="shared" si="0"/>
        <v/>
      </c>
      <c r="E56" s="50" t="str">
        <f t="shared" si="0"/>
        <v/>
      </c>
      <c r="F56" s="50" t="str">
        <f t="shared" si="0"/>
        <v/>
      </c>
      <c r="G56" s="50" t="str">
        <f t="shared" si="0"/>
        <v/>
      </c>
      <c r="H56" s="50" t="e">
        <f t="shared" si="0"/>
        <v>#DIV/0!</v>
      </c>
      <c r="I56" s="50">
        <f t="shared" si="0"/>
        <v>12.038513672941027</v>
      </c>
      <c r="J56" s="50" t="str">
        <f t="shared" si="0"/>
        <v/>
      </c>
      <c r="K56" s="50" t="str">
        <f t="shared" si="0"/>
        <v/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12.706228513847746</v>
      </c>
      <c r="Q56" s="50">
        <f t="shared" si="1"/>
        <v>12.717751229359711</v>
      </c>
      <c r="R56" s="50" t="str">
        <f t="shared" si="1"/>
        <v/>
      </c>
      <c r="S56" s="50" t="str">
        <f t="shared" si="1"/>
        <v/>
      </c>
      <c r="T56" s="50" t="str">
        <f t="shared" si="1"/>
        <v/>
      </c>
      <c r="U56" s="50" t="str">
        <f t="shared" si="1"/>
        <v/>
      </c>
      <c r="V56" s="50" t="e">
        <f t="shared" si="1"/>
        <v>#DIV/0!</v>
      </c>
      <c r="W56" s="50">
        <f t="shared" si="1"/>
        <v>8.486159605637992</v>
      </c>
      <c r="X56" s="50" t="str">
        <f t="shared" si="1"/>
        <v/>
      </c>
      <c r="Y56" s="50" t="str">
        <f t="shared" si="1"/>
        <v/>
      </c>
      <c r="Z56" s="50" t="str">
        <f t="shared" si="1"/>
        <v/>
      </c>
      <c r="AA56" s="50" t="str">
        <f t="shared" si="1"/>
        <v/>
      </c>
    </row>
    <row r="57" spans="1:27">
      <c r="B57" s="45"/>
      <c r="D57" s="51"/>
    </row>
    <row r="58" spans="1:27">
      <c r="C58" s="21"/>
      <c r="D58" s="51"/>
    </row>
    <row r="59" spans="1:27">
      <c r="C59" s="21"/>
      <c r="D59" s="51"/>
      <c r="E59" s="5"/>
      <c r="F59" s="5"/>
      <c r="G59" s="5"/>
      <c r="H59" s="5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C67" s="21"/>
      <c r="D67" s="51"/>
    </row>
    <row r="68" spans="1:7">
      <c r="C68" s="21"/>
      <c r="D68" s="51"/>
    </row>
    <row r="69" spans="1:7">
      <c r="C69" s="21"/>
      <c r="D69" s="51"/>
    </row>
    <row r="70" spans="1:7">
      <c r="E70" s="53"/>
      <c r="F70" s="53"/>
      <c r="G70" s="53"/>
    </row>
    <row r="71" spans="1:7">
      <c r="A71" s="2"/>
    </row>
    <row r="72" spans="1:7">
      <c r="C72" s="23"/>
      <c r="D72" s="51"/>
    </row>
    <row r="73" spans="1:7"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4">
      <c r="C81" s="21"/>
      <c r="D81" s="51"/>
    </row>
    <row r="82" spans="1:4">
      <c r="C82" s="21"/>
      <c r="D82" s="51"/>
    </row>
    <row r="83" spans="1:4">
      <c r="C83" s="21"/>
      <c r="D83" s="51"/>
    </row>
    <row r="84" spans="1:4">
      <c r="D84" s="51"/>
    </row>
    <row r="85" spans="1:4">
      <c r="D85" s="51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53"/>
      <c r="F97" s="53"/>
      <c r="G97" s="53"/>
    </row>
    <row r="98" spans="3:7">
      <c r="C98" s="21"/>
      <c r="D98" s="21"/>
    </row>
    <row r="99" spans="3:7">
      <c r="C99" s="21"/>
      <c r="D99" s="21"/>
      <c r="E99" s="53"/>
      <c r="F99" s="53"/>
      <c r="G99" s="53"/>
    </row>
    <row r="101" spans="3:7">
      <c r="E101" s="53"/>
      <c r="F101" s="53"/>
      <c r="G101" s="53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53"/>
      <c r="F106" s="53"/>
      <c r="G106" s="53"/>
    </row>
    <row r="107" spans="3:7">
      <c r="C107" s="24"/>
      <c r="D107" s="24"/>
      <c r="E107" s="53"/>
      <c r="F107" s="53"/>
      <c r="G107" s="53"/>
    </row>
    <row r="108" spans="3:7">
      <c r="C108" s="24"/>
      <c r="D108" s="24"/>
      <c r="E108" s="53"/>
      <c r="F108" s="53"/>
      <c r="G108" s="53"/>
    </row>
    <row r="109" spans="3:7">
      <c r="C109" s="24"/>
      <c r="D109" s="24"/>
      <c r="E109" s="53"/>
      <c r="F109" s="53"/>
      <c r="G109" s="53"/>
    </row>
    <row r="110" spans="3:7">
      <c r="C110" s="24"/>
      <c r="D110" s="24"/>
      <c r="E110" s="53"/>
      <c r="F110" s="53"/>
      <c r="G110" s="53"/>
    </row>
    <row r="111" spans="3:7">
      <c r="C111" s="24"/>
      <c r="D111" s="24"/>
      <c r="E111" s="53"/>
      <c r="F111" s="53"/>
      <c r="G111" s="53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50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A113"/>
  <sheetViews>
    <sheetView topLeftCell="C21" workbookViewId="0">
      <selection activeCell="Q47" sqref="Q47"/>
    </sheetView>
  </sheetViews>
  <sheetFormatPr defaultColWidth="9" defaultRowHeight="13.2"/>
  <cols>
    <col min="1" max="2" width="7.33203125" style="51" customWidth="1"/>
    <col min="3" max="4" width="7.33203125" style="4" customWidth="1"/>
    <col min="5" max="5" width="7.33203125" style="51" customWidth="1"/>
    <col min="6" max="6" width="8.109375" style="51" bestFit="1" customWidth="1"/>
    <col min="7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5.58</v>
      </c>
      <c r="J1" s="6"/>
      <c r="K1" s="5" t="s">
        <v>29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>
        <f>AVERAGE(B56:M56)</f>
        <v>10.351217181127957</v>
      </c>
      <c r="C5" s="10">
        <f>STDEV(B56:M56)</f>
        <v>7.0801242524449162</v>
      </c>
      <c r="D5" s="10">
        <f>ABS(MIN(B56:M56)-MAX(B56:M56))</f>
        <v>14.89512435461576</v>
      </c>
      <c r="I5" s="49">
        <f>B5-Q5</f>
        <v>2.7590348169454035</v>
      </c>
      <c r="P5" s="9">
        <v>0.85</v>
      </c>
      <c r="Q5" s="49">
        <f>AVERAGE(P56:AA56)</f>
        <v>7.5921823641825537</v>
      </c>
      <c r="R5" s="10">
        <f>STDEV(P56:AA56)</f>
        <v>6.9250066417467062</v>
      </c>
      <c r="S5" s="10">
        <f>ABS(MIN(P56:AA56)-MAX(P56:AA56))</f>
        <v>14.695178142874962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30</v>
      </c>
      <c r="B35" s="52" t="s">
        <v>10</v>
      </c>
      <c r="C35" s="52" t="s">
        <v>37</v>
      </c>
      <c r="D35" s="52" t="s">
        <v>32</v>
      </c>
      <c r="E35" s="52" t="s">
        <v>32</v>
      </c>
      <c r="F35" s="52" t="s">
        <v>32</v>
      </c>
      <c r="G35" s="52" t="s">
        <v>32</v>
      </c>
      <c r="H35" s="52" t="s">
        <v>30</v>
      </c>
      <c r="I35" s="52" t="s">
        <v>47</v>
      </c>
      <c r="J35" s="52" t="s">
        <v>48</v>
      </c>
      <c r="K35" s="52" t="s">
        <v>32</v>
      </c>
      <c r="L35" s="52" t="s">
        <v>34</v>
      </c>
      <c r="M35" s="52" t="s">
        <v>35</v>
      </c>
      <c r="N35" s="52"/>
      <c r="O35" s="12" t="s">
        <v>30</v>
      </c>
      <c r="P35" s="52" t="s">
        <v>10</v>
      </c>
      <c r="Q35" s="52" t="s">
        <v>38</v>
      </c>
      <c r="R35" s="52" t="s">
        <v>32</v>
      </c>
      <c r="S35" s="52" t="s">
        <v>32</v>
      </c>
      <c r="T35" s="52" t="s">
        <v>32</v>
      </c>
      <c r="U35" s="52" t="s">
        <v>32</v>
      </c>
      <c r="V35" s="52" t="s">
        <v>30</v>
      </c>
      <c r="W35" s="52" t="s">
        <v>47</v>
      </c>
      <c r="X35" s="52" t="s">
        <v>48</v>
      </c>
      <c r="Y35" s="52" t="s">
        <v>32</v>
      </c>
      <c r="Z35" s="52" t="s">
        <v>34</v>
      </c>
      <c r="AA35" s="52" t="s">
        <v>35</v>
      </c>
    </row>
    <row r="36" spans="1:27" ht="14.4">
      <c r="A36" s="34">
        <v>0</v>
      </c>
      <c r="B36">
        <v>8.3999999999999995E-3</v>
      </c>
      <c r="C36">
        <v>7.0000000000000001E-3</v>
      </c>
      <c r="D36" s="55"/>
      <c r="E36" s="54"/>
      <c r="F36" s="55"/>
      <c r="G36" s="16"/>
      <c r="H36" s="15">
        <v>-12</v>
      </c>
      <c r="I36" s="15">
        <v>0.14630000000000001</v>
      </c>
      <c r="J36" s="16">
        <v>0.2276</v>
      </c>
      <c r="K36" s="15"/>
      <c r="L36" s="17"/>
      <c r="O36" s="34">
        <v>0</v>
      </c>
      <c r="P36">
        <v>4.0399999999999998E-2</v>
      </c>
      <c r="Q36">
        <v>1.8100000000000002E-2</v>
      </c>
      <c r="R36" s="29"/>
      <c r="S36" s="54"/>
      <c r="V36" s="15">
        <v>-12</v>
      </c>
      <c r="W36" s="51">
        <v>2.1473</v>
      </c>
      <c r="X36" s="16">
        <v>0.63119999999999998</v>
      </c>
    </row>
    <row r="37" spans="1:27" ht="14.4">
      <c r="A37" s="34">
        <v>2</v>
      </c>
      <c r="B37">
        <v>3.9E-2</v>
      </c>
      <c r="C37">
        <v>2.6499999999999999E-2</v>
      </c>
      <c r="D37" s="55"/>
      <c r="E37" s="54"/>
      <c r="F37" s="55"/>
      <c r="G37" s="16"/>
      <c r="H37" s="15">
        <v>-10</v>
      </c>
      <c r="I37" s="15">
        <v>0.67759999999999998</v>
      </c>
      <c r="J37" s="16">
        <v>0.78759999999999997</v>
      </c>
      <c r="K37" s="15"/>
      <c r="L37" s="17"/>
      <c r="O37" s="34">
        <v>2</v>
      </c>
      <c r="P37">
        <v>0.43759999999999999</v>
      </c>
      <c r="Q37">
        <v>0.26340000000000002</v>
      </c>
      <c r="R37" s="29"/>
      <c r="S37" s="54"/>
      <c r="V37" s="15">
        <v>-10</v>
      </c>
      <c r="W37" s="51">
        <v>2.6808000000000001</v>
      </c>
      <c r="X37" s="16">
        <v>1.5429999999999999</v>
      </c>
    </row>
    <row r="38" spans="1:27" ht="14.4">
      <c r="A38" s="34">
        <v>4</v>
      </c>
      <c r="B38">
        <v>0.33450000000000002</v>
      </c>
      <c r="C38">
        <v>0.2397</v>
      </c>
      <c r="D38" s="55"/>
      <c r="E38" s="54"/>
      <c r="F38" s="55"/>
      <c r="G38" s="43"/>
      <c r="H38" s="15">
        <v>-8</v>
      </c>
      <c r="I38" s="15">
        <v>1.5986</v>
      </c>
      <c r="J38" s="16">
        <v>1.486</v>
      </c>
      <c r="K38" s="15"/>
      <c r="L38" s="17"/>
      <c r="O38" s="34">
        <v>4</v>
      </c>
      <c r="P38">
        <v>1.2863</v>
      </c>
      <c r="Q38">
        <v>1.0354000000000001</v>
      </c>
      <c r="R38" s="55"/>
      <c r="S38" s="54"/>
      <c r="U38" s="43"/>
      <c r="V38" s="15">
        <v>-8</v>
      </c>
      <c r="W38" s="51">
        <v>3.2690000000000001</v>
      </c>
      <c r="X38" s="16">
        <v>2.5009999999999999</v>
      </c>
    </row>
    <row r="39" spans="1:27" ht="14.4">
      <c r="A39" s="34">
        <v>6</v>
      </c>
      <c r="B39">
        <v>1.1107</v>
      </c>
      <c r="C39">
        <v>0.98670000000000002</v>
      </c>
      <c r="D39" s="55"/>
      <c r="E39" s="54"/>
      <c r="F39" s="55"/>
      <c r="G39" s="43"/>
      <c r="H39" s="15">
        <v>-6</v>
      </c>
      <c r="I39" s="15">
        <v>2.3047</v>
      </c>
      <c r="J39" s="16">
        <v>2.2869999999999999</v>
      </c>
      <c r="K39" s="15"/>
      <c r="L39" s="17"/>
      <c r="O39" s="34">
        <v>6</v>
      </c>
      <c r="P39">
        <v>2.1488999999999998</v>
      </c>
      <c r="Q39">
        <v>1.9678</v>
      </c>
      <c r="R39" s="55"/>
      <c r="S39" s="54"/>
      <c r="U39" s="43"/>
      <c r="V39" s="15">
        <v>-6</v>
      </c>
      <c r="W39" s="51">
        <v>4.1694000000000004</v>
      </c>
      <c r="X39" s="16">
        <v>3.3889999999999998</v>
      </c>
    </row>
    <row r="40" spans="1:27" ht="14.4">
      <c r="A40" s="34">
        <v>8</v>
      </c>
      <c r="B40">
        <v>1.9342999999999999</v>
      </c>
      <c r="C40">
        <v>1.8646</v>
      </c>
      <c r="D40" s="55"/>
      <c r="E40" s="54"/>
      <c r="F40" s="55"/>
      <c r="G40" s="43"/>
      <c r="H40" s="15">
        <v>-4</v>
      </c>
      <c r="I40" s="51">
        <v>2.9529000000000001</v>
      </c>
      <c r="J40" s="16">
        <v>3.198</v>
      </c>
      <c r="K40" s="15"/>
      <c r="L40" s="17"/>
      <c r="O40" s="34">
        <v>8</v>
      </c>
      <c r="P40">
        <v>2.79</v>
      </c>
      <c r="Q40">
        <v>2.7621000000000002</v>
      </c>
      <c r="R40" s="55"/>
      <c r="S40" s="54"/>
      <c r="U40" s="43"/>
      <c r="V40" s="15">
        <v>-4</v>
      </c>
      <c r="W40" s="51">
        <v>5.0708000000000002</v>
      </c>
      <c r="X40" s="16">
        <v>4.1909999999999998</v>
      </c>
    </row>
    <row r="41" spans="1:27" ht="14.4">
      <c r="A41" s="34">
        <v>10</v>
      </c>
      <c r="B41">
        <v>2.6059999999999999</v>
      </c>
      <c r="C41">
        <v>2.5907</v>
      </c>
      <c r="D41" s="55"/>
      <c r="E41" s="54"/>
      <c r="F41" s="55"/>
      <c r="G41" s="43"/>
      <c r="H41" s="15">
        <v>-2</v>
      </c>
      <c r="I41" s="15">
        <v>3.8050000000000002</v>
      </c>
      <c r="J41" s="16">
        <v>4.0659999999999998</v>
      </c>
      <c r="K41" s="15"/>
      <c r="L41" s="17"/>
      <c r="O41" s="34">
        <v>10</v>
      </c>
      <c r="P41">
        <v>3.5926999999999998</v>
      </c>
      <c r="Q41">
        <v>3.5857000000000001</v>
      </c>
      <c r="R41" s="55"/>
      <c r="S41" s="54"/>
      <c r="U41" s="43"/>
      <c r="V41" s="15">
        <v>-2</v>
      </c>
      <c r="W41" s="51">
        <v>5.4916999999999998</v>
      </c>
      <c r="X41" s="16">
        <v>4.7759999999999998</v>
      </c>
    </row>
    <row r="42" spans="1:27" ht="14.4">
      <c r="A42" s="34">
        <v>12</v>
      </c>
      <c r="B42">
        <v>3.3919999999999999</v>
      </c>
      <c r="C42">
        <v>3.3837000000000002</v>
      </c>
      <c r="D42" s="55"/>
      <c r="E42" s="54"/>
      <c r="F42" s="55"/>
      <c r="G42" s="43"/>
      <c r="H42" s="15">
        <v>0</v>
      </c>
      <c r="I42" s="51">
        <v>4.9142000000000001</v>
      </c>
      <c r="J42" s="16">
        <v>4.7560000000000002</v>
      </c>
      <c r="K42" s="15"/>
      <c r="L42" s="17"/>
      <c r="O42" s="34">
        <v>12</v>
      </c>
      <c r="P42">
        <v>4.5613000000000001</v>
      </c>
      <c r="Q42">
        <v>4.5542999999999996</v>
      </c>
      <c r="R42" s="55"/>
      <c r="S42" s="54"/>
      <c r="U42" s="43"/>
      <c r="V42" s="15">
        <v>0</v>
      </c>
      <c r="W42" s="51">
        <v>5.57</v>
      </c>
      <c r="X42" s="16">
        <v>5.101</v>
      </c>
    </row>
    <row r="43" spans="1:27" ht="14.4">
      <c r="A43" s="34">
        <v>14</v>
      </c>
      <c r="B43">
        <v>4.4622999999999999</v>
      </c>
      <c r="C43">
        <v>4.4595000000000002</v>
      </c>
      <c r="D43" s="55"/>
      <c r="E43" s="54"/>
      <c r="F43" s="55"/>
      <c r="G43" s="43"/>
      <c r="H43" s="15">
        <v>2</v>
      </c>
      <c r="I43" s="15">
        <v>5.4916999999999998</v>
      </c>
      <c r="J43" s="16">
        <v>5.1779999999999999</v>
      </c>
      <c r="K43" s="15"/>
      <c r="L43" s="17"/>
      <c r="O43" s="34">
        <v>14</v>
      </c>
      <c r="P43">
        <v>5.2329999999999997</v>
      </c>
      <c r="Q43">
        <v>5.2274000000000003</v>
      </c>
      <c r="R43" s="29"/>
      <c r="S43" s="54"/>
      <c r="U43" s="43"/>
      <c r="V43" s="15">
        <v>2</v>
      </c>
      <c r="W43" s="51">
        <v>5.57</v>
      </c>
      <c r="X43" s="16">
        <v>5.3470000000000004</v>
      </c>
    </row>
    <row r="44" spans="1:27" ht="14.4">
      <c r="A44" s="34">
        <v>16</v>
      </c>
      <c r="B44">
        <v>5.1452</v>
      </c>
      <c r="C44">
        <v>5.1466000000000003</v>
      </c>
      <c r="D44" s="29"/>
      <c r="E44" s="54"/>
      <c r="F44" s="55"/>
      <c r="G44" s="43"/>
      <c r="H44" s="15">
        <v>4</v>
      </c>
      <c r="I44" s="51">
        <v>5.57</v>
      </c>
      <c r="J44" s="16">
        <v>5.4320000000000004</v>
      </c>
      <c r="K44" s="15"/>
      <c r="L44" s="17"/>
      <c r="O44" s="34">
        <v>16</v>
      </c>
      <c r="P44">
        <v>5.5046999999999997</v>
      </c>
      <c r="Q44">
        <v>5.5061</v>
      </c>
      <c r="R44" s="29"/>
      <c r="S44" s="54"/>
      <c r="U44" s="43"/>
      <c r="V44" s="15">
        <v>4</v>
      </c>
      <c r="W44" s="51">
        <v>5.57</v>
      </c>
      <c r="X44" s="16">
        <v>5.4820000000000002</v>
      </c>
    </row>
    <row r="45" spans="1:27" ht="14.4">
      <c r="A45" s="34">
        <v>18</v>
      </c>
      <c r="B45">
        <v>5.4908000000000001</v>
      </c>
      <c r="C45">
        <v>5.4908000000000001</v>
      </c>
      <c r="D45" s="33"/>
      <c r="E45" s="54"/>
      <c r="F45" s="55"/>
      <c r="G45" s="16"/>
      <c r="H45" s="15"/>
      <c r="I45" s="15"/>
      <c r="K45" s="15"/>
      <c r="L45" s="17"/>
      <c r="O45" s="34">
        <v>18</v>
      </c>
      <c r="P45">
        <v>5.5701999999999998</v>
      </c>
      <c r="Q45">
        <v>5.5716000000000001</v>
      </c>
      <c r="R45" s="33"/>
      <c r="S45" s="54"/>
    </row>
    <row r="46" spans="1:27" ht="14.4">
      <c r="A46" s="34">
        <v>20</v>
      </c>
      <c r="B46">
        <v>5.5688000000000004</v>
      </c>
      <c r="C46">
        <v>5.5674000000000001</v>
      </c>
      <c r="D46" s="29"/>
      <c r="F46" s="47"/>
      <c r="G46" s="16"/>
      <c r="H46" s="15"/>
      <c r="I46" s="15"/>
      <c r="J46" s="16"/>
      <c r="K46" s="15"/>
      <c r="L46" s="17"/>
      <c r="O46" s="34">
        <v>20</v>
      </c>
      <c r="P46">
        <v>5.5743999999999998</v>
      </c>
      <c r="Q46">
        <v>5.5743999999999998</v>
      </c>
      <c r="R46" s="29"/>
      <c r="X46" s="16"/>
    </row>
    <row r="47" spans="1:27" ht="14.4">
      <c r="A47" s="15"/>
      <c r="B47" s="29"/>
      <c r="C47" s="29"/>
      <c r="D47" s="29"/>
      <c r="F47" s="47"/>
      <c r="G47" s="16"/>
      <c r="H47" s="15"/>
      <c r="I47" s="15"/>
      <c r="J47" s="16"/>
      <c r="K47" s="15"/>
      <c r="L47" s="17"/>
      <c r="O47" s="15"/>
      <c r="P47" s="29"/>
      <c r="Q47" s="29"/>
      <c r="R47" s="29"/>
    </row>
    <row r="48" spans="1:27" ht="14.4">
      <c r="A48" s="15"/>
      <c r="B48" s="29"/>
      <c r="C48" s="29"/>
      <c r="D48" s="29"/>
      <c r="F48" s="47"/>
      <c r="G48" s="16"/>
      <c r="H48" s="15"/>
      <c r="I48" s="15"/>
      <c r="J48" s="16"/>
      <c r="K48" s="15"/>
      <c r="L48" s="17"/>
      <c r="O48" s="15"/>
      <c r="P48" s="29"/>
      <c r="Q48" s="29"/>
      <c r="R48" s="29"/>
    </row>
    <row r="49" spans="1:27" ht="13.8">
      <c r="A49" s="15"/>
      <c r="B49" s="15"/>
      <c r="C49" s="51"/>
      <c r="D49" s="51"/>
      <c r="F49" s="47"/>
      <c r="G49" s="16"/>
      <c r="H49" s="15"/>
      <c r="I49" s="15"/>
      <c r="J49" s="16"/>
      <c r="K49" s="15"/>
      <c r="L49" s="17"/>
      <c r="O49" s="15"/>
    </row>
    <row r="50" spans="1:27" ht="13.8">
      <c r="A50" s="15"/>
      <c r="B50" s="15"/>
      <c r="C50" s="15"/>
      <c r="D50" s="51"/>
      <c r="E50" s="53"/>
      <c r="F50" s="47"/>
      <c r="G50" s="16"/>
      <c r="H50" s="15"/>
      <c r="I50" s="15"/>
      <c r="J50" s="16"/>
      <c r="K50" s="15"/>
      <c r="L50" s="17"/>
      <c r="O50" s="15"/>
    </row>
    <row r="51" spans="1:27" ht="13.8">
      <c r="A51" s="15"/>
      <c r="B51" s="15"/>
      <c r="C51" s="15"/>
      <c r="D51" s="51"/>
      <c r="E51" s="1"/>
      <c r="F51" s="1"/>
      <c r="G51" s="16"/>
      <c r="H51" s="15"/>
      <c r="I51" s="15"/>
      <c r="J51" s="16"/>
      <c r="K51" s="15"/>
      <c r="L51" s="17"/>
      <c r="O51" s="15"/>
    </row>
    <row r="52" spans="1:27">
      <c r="A52" s="15"/>
      <c r="B52" s="15"/>
      <c r="C52" s="15"/>
      <c r="E52" s="18"/>
      <c r="F52" s="15"/>
      <c r="G52" s="16"/>
      <c r="H52" s="15"/>
      <c r="I52" s="15"/>
      <c r="J52" s="16"/>
      <c r="K52" s="15"/>
      <c r="L52" s="17"/>
    </row>
    <row r="53" spans="1:27">
      <c r="A53" s="15"/>
      <c r="B53" s="15"/>
      <c r="C53" s="15"/>
      <c r="D53" s="15"/>
      <c r="E53" s="18"/>
      <c r="F53" s="15"/>
      <c r="G53" s="16"/>
      <c r="H53" s="15"/>
      <c r="I53" s="15"/>
      <c r="J53" s="16"/>
      <c r="K53" s="15"/>
      <c r="L53" s="17"/>
    </row>
    <row r="54" spans="1:27">
      <c r="A54" s="18"/>
      <c r="B54" s="18"/>
      <c r="C54" s="18"/>
      <c r="D54" s="23"/>
      <c r="E54" s="18"/>
      <c r="F54" s="18"/>
      <c r="G54" s="30"/>
      <c r="H54" s="18"/>
      <c r="I54" s="18"/>
      <c r="J54" s="30"/>
      <c r="K54" s="18"/>
      <c r="L54" s="31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>
      <c r="A55" s="18"/>
      <c r="B55" s="32"/>
      <c r="C55" s="32"/>
      <c r="D55" s="31"/>
      <c r="E55" s="31"/>
      <c r="F55" s="31"/>
      <c r="G55" s="31"/>
      <c r="H55" s="18"/>
      <c r="I55" s="32"/>
      <c r="J55" s="31"/>
      <c r="K55" s="31"/>
      <c r="L55" s="31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14.856819606351394</v>
      </c>
      <c r="C56" s="50">
        <f t="shared" si="0"/>
        <v>14.860200211510019</v>
      </c>
      <c r="D56" s="50" t="str">
        <f>IF(OR(MIN(D$36:D$55)&gt;$A5*$I$1,SUM(D$36:D$55)=0),"",(LOG10(($A5*$I$1)/INDEX(D$36:D$55,MATCH($A5*$I$1,D$36:D$55)))/LOG10(INDEX(D$36:D$55,MATCH($A5*$I$1,D$36:D$55))/INDEX(D$36:D$55,1+MATCH($A5*$I$1,D$36:D$55))))*(INDEX($A$36:$A$55,MATCH($A5*$I$1,D$36:D$55))-INDEX($A$36:$A$55,1+MATCH($A5*$I$1,D$36:D$55)))+INDEX($A$36:$A$55,MATCH($A5*$I$1,D$36:D$55)))</f>
        <v/>
      </c>
      <c r="E56" s="50" t="str">
        <f t="shared" si="0"/>
        <v/>
      </c>
      <c r="F56" s="50" t="str">
        <f t="shared" si="0"/>
        <v/>
      </c>
      <c r="G56" s="50" t="str">
        <f t="shared" si="0"/>
        <v/>
      </c>
      <c r="H56" s="50"/>
      <c r="I56" s="50">
        <f t="shared" si="0"/>
        <v>11.722773049756158</v>
      </c>
      <c r="J56" s="50">
        <f>IF(OR(MIN(J$36:J$55)&gt;$A5*$I$1,SUM(J$36:J$55)=0),"",(LOG10(($A5*$I$1)/INDEX(J$36:J$55,MATCH($A5*$I$1,J$36:J$55)))/LOG10(INDEX(J$36:J$55,MATCH($A5*$I$1,J$36:J$55))/INDEX(J$36:J$55,1+MATCH($A5*$I$1,J$36:J$55))))*(INDEX($H$36:$H$55,MATCH($A5*$I$1,J$36:J$55))-INDEX($H$36:$H$55,1+MATCH($A5*$I$1,J$36:J$55)))+INDEX($H$36:$H$55,MATCH($A5*$I$1,J$36:J$55)))</f>
        <v>-3.4924143105740102E-2</v>
      </c>
      <c r="K56" s="50" t="str">
        <f t="shared" si="0"/>
        <v/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12.568685589818996</v>
      </c>
      <c r="Q56" s="50">
        <f t="shared" si="1"/>
        <v>12.589050535950488</v>
      </c>
      <c r="R56" s="50" t="str">
        <f t="shared" si="1"/>
        <v/>
      </c>
      <c r="S56" s="50" t="str">
        <f t="shared" si="1"/>
        <v/>
      </c>
      <c r="T56" s="50" t="str">
        <f t="shared" si="1"/>
        <v/>
      </c>
      <c r="U56" s="50" t="str">
        <f t="shared" si="1"/>
        <v/>
      </c>
      <c r="V56" s="50"/>
      <c r="W56" s="50">
        <f t="shared" si="1"/>
        <v>7.3171209378852042</v>
      </c>
      <c r="X56" s="50">
        <f>IF(OR(MIN(X$36:X$55)&gt;$A5*$I$1,SUM(X$36:X$55)=0),"",(LOG10(($A5*$I$1)/INDEX(X$36:X$55,MATCH($A5*$I$1,X$36:X$55)))/LOG10(INDEX(X$36:X$55,MATCH($A5*$I$1,X$36:X$55))/INDEX(X$36:X$55,1+MATCH($A5*$I$1,X$36:X$55))))*(INDEX($H$36:$H$55,MATCH($A5*$I$1,X$36:X$55))-INDEX($H$36:$H$55,1+MATCH($A5*$I$1,X$36:X$55)))+INDEX($H$36:$H$55,MATCH($A5*$I$1,X$36:X$55)))</f>
        <v>-2.1061276069244741</v>
      </c>
      <c r="Y56" s="50" t="str">
        <f t="shared" si="1"/>
        <v/>
      </c>
      <c r="Z56" s="50" t="str">
        <f t="shared" si="1"/>
        <v/>
      </c>
      <c r="AA56" s="50" t="str">
        <f t="shared" si="1"/>
        <v/>
      </c>
    </row>
    <row r="57" spans="1:27">
      <c r="B57" s="45"/>
      <c r="D57" s="51"/>
    </row>
    <row r="58" spans="1:27">
      <c r="C58" s="21"/>
      <c r="D58" s="51"/>
    </row>
    <row r="59" spans="1:27">
      <c r="C59" s="21"/>
      <c r="D59" s="51"/>
      <c r="E59" s="5"/>
      <c r="F59" s="5"/>
      <c r="G59" s="5"/>
      <c r="H59" s="5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C67" s="21"/>
      <c r="D67" s="51"/>
    </row>
    <row r="68" spans="1:7">
      <c r="C68" s="21"/>
      <c r="D68" s="51"/>
    </row>
    <row r="69" spans="1:7">
      <c r="C69" s="21"/>
      <c r="D69" s="51"/>
    </row>
    <row r="70" spans="1:7">
      <c r="E70" s="53"/>
      <c r="F70" s="53"/>
      <c r="G70" s="53"/>
    </row>
    <row r="71" spans="1:7">
      <c r="A71" s="2"/>
    </row>
    <row r="72" spans="1:7">
      <c r="C72" s="23"/>
      <c r="D72" s="51"/>
    </row>
    <row r="73" spans="1:7"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4">
      <c r="C81" s="21"/>
      <c r="D81" s="51"/>
    </row>
    <row r="82" spans="1:4">
      <c r="C82" s="21"/>
      <c r="D82" s="51"/>
    </row>
    <row r="83" spans="1:4">
      <c r="C83" s="21"/>
      <c r="D83" s="51"/>
    </row>
    <row r="84" spans="1:4">
      <c r="D84" s="51"/>
    </row>
    <row r="85" spans="1:4">
      <c r="D85" s="51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53"/>
      <c r="F97" s="53"/>
      <c r="G97" s="53"/>
    </row>
    <row r="98" spans="3:7">
      <c r="C98" s="21"/>
      <c r="D98" s="21"/>
    </row>
    <row r="99" spans="3:7">
      <c r="C99" s="21"/>
      <c r="D99" s="21"/>
      <c r="E99" s="53"/>
      <c r="F99" s="53"/>
      <c r="G99" s="53"/>
    </row>
    <row r="101" spans="3:7">
      <c r="E101" s="53"/>
      <c r="F101" s="53"/>
      <c r="G101" s="53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53"/>
      <c r="F106" s="53"/>
      <c r="G106" s="53"/>
    </row>
    <row r="107" spans="3:7">
      <c r="C107" s="24"/>
      <c r="D107" s="24"/>
      <c r="E107" s="53"/>
      <c r="F107" s="53"/>
      <c r="G107" s="53"/>
    </row>
    <row r="108" spans="3:7">
      <c r="C108" s="24"/>
      <c r="D108" s="24"/>
      <c r="E108" s="53"/>
      <c r="F108" s="53"/>
      <c r="G108" s="53"/>
    </row>
    <row r="109" spans="3:7">
      <c r="C109" s="24"/>
      <c r="D109" s="24"/>
      <c r="E109" s="53"/>
      <c r="F109" s="53"/>
      <c r="G109" s="53"/>
    </row>
    <row r="110" spans="3:7">
      <c r="C110" s="24"/>
      <c r="D110" s="24"/>
      <c r="E110" s="53"/>
      <c r="F110" s="53"/>
      <c r="G110" s="53"/>
    </row>
    <row r="111" spans="3:7">
      <c r="C111" s="24"/>
      <c r="D111" s="24"/>
      <c r="E111" s="53"/>
      <c r="F111" s="53"/>
      <c r="G111" s="53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50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A113"/>
  <sheetViews>
    <sheetView topLeftCell="A13" workbookViewId="0">
      <selection activeCell="I36" sqref="I36"/>
    </sheetView>
  </sheetViews>
  <sheetFormatPr defaultColWidth="9" defaultRowHeight="13.2"/>
  <cols>
    <col min="1" max="2" width="7.33203125" style="51" customWidth="1"/>
    <col min="3" max="4" width="7.33203125" style="4" customWidth="1"/>
    <col min="5" max="16" width="7.33203125" style="51" customWidth="1"/>
    <col min="17" max="16384" width="9" style="51"/>
  </cols>
  <sheetData>
    <row r="1" spans="1:20">
      <c r="A1" s="48"/>
      <c r="B1" s="53"/>
      <c r="C1" s="23"/>
      <c r="D1" s="23"/>
      <c r="E1" s="53"/>
      <c r="F1" s="53"/>
      <c r="G1" s="53"/>
      <c r="H1" s="53" t="s">
        <v>15</v>
      </c>
      <c r="I1" s="53">
        <v>6.4</v>
      </c>
      <c r="J1" s="6"/>
      <c r="K1" s="5" t="s">
        <v>29</v>
      </c>
    </row>
    <row r="2" spans="1:20">
      <c r="A2" s="53"/>
      <c r="B2" s="53"/>
      <c r="C2" s="23"/>
      <c r="D2" s="23"/>
      <c r="E2" s="53"/>
      <c r="F2" s="53"/>
      <c r="G2" s="53"/>
      <c r="H2" s="53"/>
      <c r="I2" s="53"/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I3" s="51" t="s">
        <v>20</v>
      </c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0.85</v>
      </c>
      <c r="B5" s="49" t="e">
        <f>AVERAGE(B56:M56)</f>
        <v>#DIV/0!</v>
      </c>
      <c r="C5" s="10" t="e">
        <f>STDEV(B56:M56)</f>
        <v>#DIV/0!</v>
      </c>
      <c r="D5" s="10" t="e">
        <f>ABS(MIN(B56:M56)-MAX(B56:M56))</f>
        <v>#DIV/0!</v>
      </c>
      <c r="I5" s="49" t="e">
        <f>B5-Q5</f>
        <v>#DIV/0!</v>
      </c>
      <c r="P5" s="9">
        <v>0.85</v>
      </c>
      <c r="Q5" s="49" t="e">
        <f>AVERAGE(P56:AA56)</f>
        <v>#DIV/0!</v>
      </c>
      <c r="R5" s="10" t="e">
        <f>STDEV(P56:AA56)</f>
        <v>#DIV/0!</v>
      </c>
      <c r="S5" s="10" t="e">
        <f>ABS(MIN(P56:AA56)-MAX(P56:AA56))</f>
        <v>#DIV/0!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27">
      <c r="A33" s="11"/>
      <c r="C33" s="10"/>
      <c r="D33" s="10"/>
      <c r="E33" s="2"/>
      <c r="F33" s="2"/>
      <c r="G33" s="2"/>
    </row>
    <row r="34" spans="1:27">
      <c r="A34" s="11"/>
      <c r="B34" s="27" t="s">
        <v>11</v>
      </c>
      <c r="C34" s="28"/>
      <c r="D34" s="10"/>
      <c r="E34" s="2"/>
      <c r="F34" s="2"/>
      <c r="G34" s="2"/>
      <c r="O34" s="27" t="s">
        <v>12</v>
      </c>
      <c r="P34" s="28"/>
    </row>
    <row r="35" spans="1:27" s="14" customFormat="1" ht="68.25" customHeight="1">
      <c r="A35" s="12" t="s">
        <v>30</v>
      </c>
      <c r="B35" s="52" t="s">
        <v>10</v>
      </c>
      <c r="C35" s="52" t="s">
        <v>39</v>
      </c>
      <c r="D35" s="52" t="s">
        <v>32</v>
      </c>
      <c r="E35" s="52" t="s">
        <v>32</v>
      </c>
      <c r="F35" s="52" t="s">
        <v>32</v>
      </c>
      <c r="G35" s="52" t="s">
        <v>32</v>
      </c>
      <c r="H35" s="52" t="s">
        <v>30</v>
      </c>
      <c r="I35" s="52" t="s">
        <v>47</v>
      </c>
      <c r="J35" s="52" t="s">
        <v>33</v>
      </c>
      <c r="K35" s="52" t="s">
        <v>32</v>
      </c>
      <c r="L35" s="52" t="s">
        <v>34</v>
      </c>
      <c r="M35" s="52" t="s">
        <v>35</v>
      </c>
      <c r="N35" s="52"/>
      <c r="O35" s="12" t="s">
        <v>30</v>
      </c>
      <c r="P35" s="52" t="s">
        <v>10</v>
      </c>
      <c r="Q35" s="52" t="s">
        <v>38</v>
      </c>
      <c r="R35" s="52" t="s">
        <v>32</v>
      </c>
      <c r="S35" s="52" t="s">
        <v>32</v>
      </c>
      <c r="T35" s="52" t="s">
        <v>32</v>
      </c>
      <c r="U35" s="52" t="s">
        <v>34</v>
      </c>
      <c r="V35" s="52" t="s">
        <v>30</v>
      </c>
      <c r="W35" s="52" t="s">
        <v>47</v>
      </c>
      <c r="X35" s="52" t="s">
        <v>33</v>
      </c>
      <c r="Y35" s="52" t="s">
        <v>32</v>
      </c>
      <c r="Z35" s="52" t="s">
        <v>34</v>
      </c>
      <c r="AA35" s="52" t="s">
        <v>35</v>
      </c>
    </row>
    <row r="36" spans="1:27" ht="14.4">
      <c r="A36" s="34">
        <v>0</v>
      </c>
      <c r="B36">
        <v>1.6000000000000001E-3</v>
      </c>
      <c r="C36">
        <v>0</v>
      </c>
      <c r="D36" s="29"/>
      <c r="E36" s="46"/>
      <c r="F36" s="1"/>
      <c r="G36" s="16"/>
      <c r="H36" s="15">
        <v>-12</v>
      </c>
      <c r="I36" s="15">
        <v>9.0200000000000002E-2</v>
      </c>
      <c r="J36" s="15"/>
      <c r="K36" s="15"/>
      <c r="L36" s="17"/>
      <c r="O36" s="34">
        <v>0</v>
      </c>
      <c r="P36">
        <v>0.04</v>
      </c>
      <c r="Q36">
        <v>2.4E-2</v>
      </c>
      <c r="R36" s="29"/>
      <c r="S36" s="46"/>
      <c r="V36" s="15">
        <v>-12</v>
      </c>
      <c r="W36" s="51">
        <v>2.1981999999999999</v>
      </c>
    </row>
    <row r="37" spans="1:27" ht="14.4">
      <c r="A37" s="34">
        <v>2</v>
      </c>
      <c r="B37">
        <v>2.5600000000000001E-2</v>
      </c>
      <c r="C37">
        <v>2.4E-2</v>
      </c>
      <c r="D37" s="29"/>
      <c r="E37" s="46"/>
      <c r="F37" s="47"/>
      <c r="G37" s="16"/>
      <c r="H37" s="15">
        <v>-10</v>
      </c>
      <c r="I37" s="15">
        <v>0.54720000000000002</v>
      </c>
      <c r="J37" s="15"/>
      <c r="K37" s="15"/>
      <c r="L37" s="17"/>
      <c r="O37" s="34">
        <v>2</v>
      </c>
      <c r="P37">
        <v>0.39</v>
      </c>
      <c r="Q37">
        <v>0.22700000000000001</v>
      </c>
      <c r="R37" s="29"/>
      <c r="S37" s="46"/>
      <c r="V37" s="15">
        <v>-10</v>
      </c>
      <c r="W37" s="51">
        <v>2.7707999999999999</v>
      </c>
    </row>
    <row r="38" spans="1:27" ht="14.4">
      <c r="A38" s="34">
        <v>4</v>
      </c>
      <c r="B38">
        <v>0.27489999999999998</v>
      </c>
      <c r="C38">
        <v>0.20780000000000001</v>
      </c>
      <c r="D38" s="51"/>
      <c r="E38" s="46"/>
      <c r="F38" s="43"/>
      <c r="G38" s="16"/>
      <c r="H38" s="15">
        <v>-8</v>
      </c>
      <c r="I38" s="15">
        <v>1.5233000000000001</v>
      </c>
      <c r="J38" s="15"/>
      <c r="K38" s="15"/>
      <c r="L38" s="17"/>
      <c r="O38" s="34">
        <v>4</v>
      </c>
      <c r="P38">
        <v>1.2499</v>
      </c>
      <c r="Q38">
        <v>1.0438000000000001</v>
      </c>
      <c r="S38" s="46"/>
      <c r="T38" s="43"/>
      <c r="V38" s="15">
        <v>-8</v>
      </c>
      <c r="W38" s="51">
        <v>3.2808000000000002</v>
      </c>
    </row>
    <row r="39" spans="1:27" ht="14.4">
      <c r="A39" s="34">
        <v>6</v>
      </c>
      <c r="B39">
        <v>1.0565</v>
      </c>
      <c r="C39">
        <v>0.9335</v>
      </c>
      <c r="D39" s="51"/>
      <c r="E39" s="46"/>
      <c r="F39" s="43"/>
      <c r="G39" s="16"/>
      <c r="H39" s="15">
        <v>-6</v>
      </c>
      <c r="I39" s="15">
        <v>2.359</v>
      </c>
      <c r="J39" s="15"/>
      <c r="K39" s="15"/>
      <c r="L39" s="17"/>
      <c r="O39" s="34">
        <v>6</v>
      </c>
      <c r="P39">
        <v>2.1705999999999999</v>
      </c>
      <c r="Q39">
        <v>2.0059999999999998</v>
      </c>
      <c r="S39" s="46"/>
      <c r="T39" s="43"/>
      <c r="V39" s="15">
        <v>-6</v>
      </c>
      <c r="W39" s="51">
        <v>3.8994</v>
      </c>
    </row>
    <row r="40" spans="1:27" ht="14.4">
      <c r="A40" s="34">
        <v>8</v>
      </c>
      <c r="B40">
        <v>1.9309000000000001</v>
      </c>
      <c r="C40">
        <v>1.8781000000000001</v>
      </c>
      <c r="D40" s="51"/>
      <c r="E40" s="46"/>
      <c r="F40" s="43"/>
      <c r="G40" s="16"/>
      <c r="H40" s="15">
        <v>-4</v>
      </c>
      <c r="I40" s="51">
        <v>2.9838</v>
      </c>
      <c r="J40" s="15"/>
      <c r="K40" s="15"/>
      <c r="L40" s="17"/>
      <c r="O40" s="34">
        <v>8</v>
      </c>
      <c r="P40">
        <v>2.8755000000000002</v>
      </c>
      <c r="Q40">
        <v>2.8228</v>
      </c>
      <c r="S40" s="46"/>
      <c r="T40" s="43"/>
      <c r="V40" s="15">
        <v>-4</v>
      </c>
      <c r="W40" s="51">
        <v>4.9288999999999996</v>
      </c>
    </row>
    <row r="41" spans="1:27" ht="14.4">
      <c r="A41" s="34">
        <v>10</v>
      </c>
      <c r="B41">
        <v>2.6772999999999998</v>
      </c>
      <c r="C41">
        <v>2.6741000000000001</v>
      </c>
      <c r="D41" s="51"/>
      <c r="E41" s="46"/>
      <c r="F41" s="43"/>
      <c r="G41" s="16"/>
      <c r="H41" s="15">
        <v>-2</v>
      </c>
      <c r="I41" s="15">
        <v>3.6406999999999998</v>
      </c>
      <c r="J41" s="15"/>
      <c r="K41" s="15"/>
      <c r="L41" s="17"/>
      <c r="O41" s="34">
        <v>10</v>
      </c>
      <c r="P41">
        <v>3.4588999999999999</v>
      </c>
      <c r="Q41">
        <v>3.4557000000000002</v>
      </c>
      <c r="S41" s="46"/>
      <c r="T41" s="43"/>
      <c r="V41" s="15">
        <v>-2</v>
      </c>
      <c r="W41" s="51">
        <v>5.9008000000000003</v>
      </c>
    </row>
    <row r="42" spans="1:27" ht="14.4">
      <c r="A42" s="34">
        <v>12</v>
      </c>
      <c r="B42">
        <v>3.3134999999999999</v>
      </c>
      <c r="C42">
        <v>3.3119000000000001</v>
      </c>
      <c r="D42" s="51"/>
      <c r="E42" s="46"/>
      <c r="F42" s="43"/>
      <c r="G42" s="16"/>
      <c r="H42" s="15">
        <v>0</v>
      </c>
      <c r="I42" s="51">
        <v>4.6954000000000002</v>
      </c>
      <c r="J42" s="15"/>
      <c r="K42" s="15"/>
      <c r="L42" s="17"/>
      <c r="O42" s="34">
        <v>12</v>
      </c>
      <c r="P42">
        <v>4.3747999999999996</v>
      </c>
      <c r="Q42">
        <v>4.3844000000000003</v>
      </c>
      <c r="S42" s="46"/>
      <c r="T42" s="43"/>
      <c r="V42" s="15">
        <v>0</v>
      </c>
      <c r="W42" s="51">
        <v>6.3194999999999997</v>
      </c>
    </row>
    <row r="43" spans="1:27" ht="14.4">
      <c r="A43" s="34">
        <v>14</v>
      </c>
      <c r="B43">
        <v>4.2996999999999996</v>
      </c>
      <c r="C43">
        <v>4.2996999999999996</v>
      </c>
      <c r="D43" s="51"/>
      <c r="E43" s="46"/>
      <c r="F43" s="43"/>
      <c r="G43" s="16"/>
      <c r="H43" s="15">
        <v>2</v>
      </c>
      <c r="I43" s="15">
        <v>5.8860000000000001</v>
      </c>
      <c r="J43" s="15"/>
      <c r="K43" s="15"/>
      <c r="L43" s="17"/>
      <c r="O43" s="34">
        <v>14</v>
      </c>
      <c r="P43">
        <v>5.4105999999999996</v>
      </c>
      <c r="Q43">
        <v>5.4138000000000002</v>
      </c>
      <c r="R43" s="29"/>
      <c r="S43" s="46"/>
      <c r="T43" s="43"/>
      <c r="V43" s="15">
        <v>2</v>
      </c>
      <c r="W43" s="51">
        <v>6.39</v>
      </c>
    </row>
    <row r="44" spans="1:27" ht="14.4">
      <c r="A44" s="34">
        <v>16</v>
      </c>
      <c r="B44">
        <v>5.3673999999999999</v>
      </c>
      <c r="C44">
        <v>5.3722000000000003</v>
      </c>
      <c r="D44" s="29"/>
      <c r="E44" s="46"/>
      <c r="F44" s="43"/>
      <c r="G44" s="16"/>
      <c r="H44" s="15">
        <v>4</v>
      </c>
      <c r="I44" s="51">
        <v>6.3509000000000002</v>
      </c>
      <c r="J44" s="15"/>
      <c r="K44" s="15"/>
      <c r="L44" s="17"/>
      <c r="O44" s="34">
        <v>16</v>
      </c>
      <c r="P44">
        <v>6.0899000000000001</v>
      </c>
      <c r="Q44">
        <v>6.0930999999999997</v>
      </c>
      <c r="R44" s="29"/>
      <c r="S44" s="46"/>
      <c r="T44" s="43"/>
      <c r="V44" s="15">
        <v>4</v>
      </c>
      <c r="W44" s="51">
        <v>6.39</v>
      </c>
    </row>
    <row r="45" spans="1:27" ht="14.4">
      <c r="A45" s="34">
        <v>18</v>
      </c>
      <c r="B45">
        <v>6.0228000000000002</v>
      </c>
      <c r="C45">
        <v>6.0259999999999998</v>
      </c>
      <c r="D45" s="33"/>
      <c r="E45" s="46"/>
      <c r="F45" s="47"/>
      <c r="G45" s="16"/>
      <c r="H45" s="15"/>
      <c r="I45" s="15"/>
      <c r="J45" s="15"/>
      <c r="K45" s="15"/>
      <c r="L45" s="17"/>
      <c r="O45" s="34">
        <v>18</v>
      </c>
      <c r="P45">
        <v>6.3503999999999996</v>
      </c>
      <c r="Q45">
        <v>6.3487999999999998</v>
      </c>
      <c r="R45" s="33"/>
      <c r="S45" s="46"/>
    </row>
    <row r="46" spans="1:27" ht="14.4">
      <c r="A46" s="34">
        <v>20</v>
      </c>
      <c r="B46">
        <v>6.3361000000000001</v>
      </c>
      <c r="C46">
        <v>6.3361000000000001</v>
      </c>
      <c r="D46" s="29"/>
      <c r="F46" s="47"/>
      <c r="G46" s="16"/>
      <c r="H46" s="15"/>
      <c r="I46" s="15"/>
      <c r="J46" s="15"/>
      <c r="K46" s="15"/>
      <c r="L46" s="17"/>
      <c r="O46" s="34">
        <v>20</v>
      </c>
      <c r="P46">
        <v>6.3887999999999998</v>
      </c>
      <c r="Q46">
        <v>6.3887999999999998</v>
      </c>
      <c r="R46" s="29"/>
    </row>
    <row r="47" spans="1:27" ht="14.4">
      <c r="A47" s="15"/>
      <c r="B47"/>
      <c r="C47"/>
      <c r="D47" s="29"/>
      <c r="F47" s="47"/>
      <c r="G47" s="16"/>
      <c r="H47" s="15"/>
      <c r="I47" s="15"/>
      <c r="J47" s="15"/>
      <c r="K47" s="15"/>
      <c r="L47" s="17"/>
      <c r="O47" s="15"/>
      <c r="Q47" s="29"/>
      <c r="R47" s="29"/>
    </row>
    <row r="48" spans="1:27" ht="14.4">
      <c r="A48" s="15"/>
      <c r="B48" s="29"/>
      <c r="C48" s="29"/>
      <c r="D48" s="29"/>
      <c r="F48" s="47"/>
      <c r="G48" s="16"/>
      <c r="H48" s="15"/>
      <c r="I48" s="15"/>
      <c r="J48" s="15"/>
      <c r="K48" s="15"/>
      <c r="L48" s="17"/>
      <c r="O48" s="15"/>
      <c r="P48" s="29"/>
      <c r="Q48" s="29"/>
      <c r="R48" s="29"/>
    </row>
    <row r="49" spans="1:27" ht="14.4">
      <c r="A49" s="15"/>
      <c r="B49" s="29"/>
      <c r="C49" s="51"/>
      <c r="D49" s="51"/>
      <c r="F49" s="47"/>
      <c r="G49" s="16"/>
      <c r="H49" s="15"/>
      <c r="I49" s="15"/>
      <c r="J49" s="15"/>
      <c r="K49" s="15"/>
      <c r="L49" s="17"/>
      <c r="O49" s="15"/>
    </row>
    <row r="50" spans="1:27" ht="13.8">
      <c r="A50" s="15"/>
      <c r="B50" s="15"/>
      <c r="C50" s="15"/>
      <c r="D50" s="51"/>
      <c r="E50" s="53"/>
      <c r="F50" s="47"/>
      <c r="G50" s="16"/>
      <c r="H50" s="15"/>
      <c r="I50" s="15"/>
      <c r="J50" s="15"/>
      <c r="K50" s="15"/>
      <c r="L50" s="17"/>
      <c r="O50" s="15"/>
    </row>
    <row r="51" spans="1:27" ht="13.8">
      <c r="A51" s="15"/>
      <c r="B51" s="15"/>
      <c r="C51" s="15"/>
      <c r="D51" s="51"/>
      <c r="E51" s="1"/>
      <c r="F51" s="1"/>
      <c r="G51" s="16"/>
      <c r="H51" s="15"/>
      <c r="I51" s="15"/>
      <c r="J51" s="15"/>
      <c r="K51" s="15"/>
      <c r="L51" s="17"/>
      <c r="O51" s="15"/>
    </row>
    <row r="52" spans="1:27">
      <c r="A52" s="15"/>
      <c r="B52" s="15"/>
      <c r="C52" s="15"/>
      <c r="E52" s="18"/>
      <c r="F52" s="15"/>
      <c r="G52" s="16"/>
      <c r="H52" s="15"/>
      <c r="I52" s="15"/>
      <c r="J52" s="15"/>
      <c r="K52" s="15"/>
      <c r="L52" s="17"/>
    </row>
    <row r="53" spans="1:27">
      <c r="A53" s="15"/>
      <c r="B53" s="15"/>
      <c r="C53" s="15"/>
      <c r="D53" s="15"/>
      <c r="E53" s="18"/>
      <c r="F53" s="15"/>
      <c r="G53" s="16"/>
      <c r="H53" s="15"/>
      <c r="I53" s="15"/>
      <c r="J53" s="15"/>
      <c r="K53" s="15"/>
      <c r="L53" s="17"/>
    </row>
    <row r="54" spans="1:27">
      <c r="A54" s="18"/>
      <c r="B54" s="18"/>
      <c r="C54" s="18"/>
      <c r="D54" s="23"/>
      <c r="E54" s="18"/>
      <c r="F54" s="18"/>
      <c r="G54" s="30"/>
      <c r="H54" s="18"/>
      <c r="I54" s="18"/>
      <c r="J54" s="18"/>
      <c r="K54" s="18"/>
      <c r="L54" s="31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</row>
    <row r="55" spans="1:27">
      <c r="A55" s="18"/>
      <c r="B55" s="32"/>
      <c r="C55" s="32"/>
      <c r="D55" s="31"/>
      <c r="E55" s="31"/>
      <c r="F55" s="31"/>
      <c r="G55" s="31"/>
      <c r="H55" s="18"/>
      <c r="I55" s="32"/>
      <c r="J55" s="32"/>
      <c r="K55" s="31"/>
      <c r="L55" s="31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</row>
    <row r="56" spans="1:27">
      <c r="A56" s="19" t="s">
        <v>16</v>
      </c>
      <c r="B56" s="50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16.233236674634981</v>
      </c>
      <c r="C56" s="50">
        <f t="shared" si="0"/>
        <v>16.218406564824516</v>
      </c>
      <c r="D56" s="50"/>
      <c r="E56" s="50" t="str">
        <f t="shared" si="0"/>
        <v/>
      </c>
      <c r="F56" s="50" t="str">
        <f t="shared" si="0"/>
        <v/>
      </c>
      <c r="G56" s="50" t="str">
        <f t="shared" si="0"/>
        <v/>
      </c>
      <c r="H56" s="50" t="e">
        <f t="shared" si="0"/>
        <v>#DIV/0!</v>
      </c>
      <c r="I56" s="50">
        <f t="shared" si="0"/>
        <v>13.302655665589779</v>
      </c>
      <c r="J56" s="50" t="str">
        <f t="shared" si="0"/>
        <v/>
      </c>
      <c r="K56" s="50" t="str">
        <f t="shared" si="0"/>
        <v/>
      </c>
      <c r="L56" s="50" t="str">
        <f t="shared" si="0"/>
        <v/>
      </c>
      <c r="M56" s="50" t="str">
        <f t="shared" si="0"/>
        <v/>
      </c>
      <c r="O56" s="19" t="s">
        <v>16</v>
      </c>
      <c r="P56" s="50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14.091637642125198</v>
      </c>
      <c r="Q56" s="50">
        <f t="shared" si="1"/>
        <v>14.081684897195846</v>
      </c>
      <c r="R56" s="50" t="str">
        <f t="shared" si="1"/>
        <v/>
      </c>
      <c r="S56" s="50" t="str">
        <f t="shared" si="1"/>
        <v/>
      </c>
      <c r="T56" s="50" t="str">
        <f t="shared" si="1"/>
        <v/>
      </c>
      <c r="U56" s="50" t="str">
        <f t="shared" si="1"/>
        <v/>
      </c>
      <c r="V56" s="50" t="e">
        <f t="shared" si="1"/>
        <v>#DIV/0!</v>
      </c>
      <c r="W56" s="50">
        <f t="shared" si="1"/>
        <v>9.0964279896811568</v>
      </c>
      <c r="X56" s="50" t="str">
        <f t="shared" si="1"/>
        <v/>
      </c>
      <c r="Y56" s="50" t="str">
        <f t="shared" si="1"/>
        <v/>
      </c>
      <c r="Z56" s="50" t="str">
        <f t="shared" si="1"/>
        <v/>
      </c>
      <c r="AA56" s="50" t="str">
        <f t="shared" si="1"/>
        <v/>
      </c>
    </row>
    <row r="57" spans="1:27">
      <c r="B57" s="45"/>
      <c r="D57" s="51"/>
    </row>
    <row r="58" spans="1:27">
      <c r="C58" s="21"/>
      <c r="D58" s="51"/>
    </row>
    <row r="59" spans="1:27">
      <c r="C59" s="21"/>
      <c r="D59" s="51"/>
      <c r="E59" s="5"/>
      <c r="F59" s="5"/>
      <c r="G59" s="5"/>
      <c r="H59" s="5"/>
    </row>
    <row r="60" spans="1:27">
      <c r="C60" s="21"/>
      <c r="D60" s="51"/>
    </row>
    <row r="61" spans="1:27">
      <c r="C61" s="21"/>
      <c r="D61" s="51"/>
    </row>
    <row r="62" spans="1:27">
      <c r="C62" s="21"/>
      <c r="D62" s="51"/>
    </row>
    <row r="63" spans="1:27">
      <c r="C63" s="21"/>
      <c r="D63" s="51"/>
    </row>
    <row r="64" spans="1:27">
      <c r="C64" s="21"/>
      <c r="D64" s="51"/>
    </row>
    <row r="65" spans="1:7">
      <c r="C65" s="21"/>
      <c r="D65" s="51"/>
    </row>
    <row r="66" spans="1:7">
      <c r="C66" s="21"/>
      <c r="D66" s="51"/>
    </row>
    <row r="67" spans="1:7">
      <c r="C67" s="21"/>
      <c r="D67" s="51"/>
    </row>
    <row r="68" spans="1:7">
      <c r="C68" s="21"/>
      <c r="D68" s="51"/>
    </row>
    <row r="69" spans="1:7">
      <c r="C69" s="21"/>
      <c r="D69" s="51"/>
    </row>
    <row r="70" spans="1:7">
      <c r="E70" s="53"/>
      <c r="F70" s="53"/>
      <c r="G70" s="53"/>
    </row>
    <row r="71" spans="1:7">
      <c r="A71" s="2"/>
    </row>
    <row r="72" spans="1:7">
      <c r="C72" s="23"/>
      <c r="D72" s="51"/>
    </row>
    <row r="73" spans="1:7">
      <c r="D73" s="51"/>
    </row>
    <row r="74" spans="1:7">
      <c r="C74" s="21"/>
      <c r="D74" s="51"/>
    </row>
    <row r="75" spans="1:7">
      <c r="C75" s="21"/>
      <c r="D75" s="51"/>
    </row>
    <row r="76" spans="1:7">
      <c r="C76" s="21"/>
      <c r="D76" s="51"/>
    </row>
    <row r="77" spans="1:7">
      <c r="C77" s="21"/>
      <c r="D77" s="51"/>
    </row>
    <row r="78" spans="1:7">
      <c r="C78" s="21"/>
      <c r="D78" s="51"/>
    </row>
    <row r="79" spans="1:7">
      <c r="C79" s="21"/>
      <c r="D79" s="51"/>
    </row>
    <row r="80" spans="1:7">
      <c r="C80" s="21"/>
      <c r="D80" s="51"/>
    </row>
    <row r="81" spans="1:4">
      <c r="C81" s="21"/>
      <c r="D81" s="51"/>
    </row>
    <row r="82" spans="1:4">
      <c r="C82" s="21"/>
      <c r="D82" s="51"/>
    </row>
    <row r="83" spans="1:4">
      <c r="C83" s="21"/>
      <c r="D83" s="51"/>
    </row>
    <row r="84" spans="1:4">
      <c r="D84" s="51"/>
    </row>
    <row r="85" spans="1:4">
      <c r="D85" s="51"/>
    </row>
    <row r="87" spans="1:4">
      <c r="A87" s="2"/>
    </row>
    <row r="88" spans="1:4">
      <c r="C88" s="23"/>
      <c r="D88" s="23"/>
    </row>
    <row r="90" spans="1:4">
      <c r="C90" s="21"/>
      <c r="D90" s="21"/>
    </row>
    <row r="91" spans="1:4">
      <c r="C91" s="21"/>
      <c r="D91" s="21"/>
    </row>
    <row r="92" spans="1:4">
      <c r="C92" s="21"/>
      <c r="D92" s="21"/>
    </row>
    <row r="93" spans="1:4">
      <c r="C93" s="21"/>
      <c r="D93" s="21"/>
    </row>
    <row r="94" spans="1:4">
      <c r="C94" s="21"/>
      <c r="D94" s="21"/>
    </row>
    <row r="95" spans="1:4">
      <c r="C95" s="21"/>
      <c r="D95" s="21"/>
    </row>
    <row r="96" spans="1:4">
      <c r="C96" s="21"/>
      <c r="D96" s="21"/>
    </row>
    <row r="97" spans="3:7">
      <c r="C97" s="21"/>
      <c r="D97" s="21"/>
      <c r="E97" s="53"/>
      <c r="F97" s="53"/>
      <c r="G97" s="53"/>
    </row>
    <row r="98" spans="3:7">
      <c r="C98" s="21"/>
      <c r="D98" s="21"/>
    </row>
    <row r="99" spans="3:7">
      <c r="C99" s="21"/>
      <c r="D99" s="21"/>
      <c r="E99" s="53"/>
      <c r="F99" s="53"/>
      <c r="G99" s="53"/>
    </row>
    <row r="101" spans="3:7">
      <c r="E101" s="53"/>
      <c r="F101" s="53"/>
      <c r="G101" s="53"/>
    </row>
    <row r="103" spans="3:7">
      <c r="E103" s="5"/>
      <c r="F103" s="5"/>
      <c r="G103" s="5"/>
    </row>
    <row r="105" spans="3:7">
      <c r="C105" s="24"/>
      <c r="D105" s="24"/>
      <c r="E105" s="25"/>
      <c r="F105" s="25"/>
      <c r="G105" s="25"/>
    </row>
    <row r="106" spans="3:7">
      <c r="C106" s="24"/>
      <c r="D106" s="24"/>
      <c r="E106" s="53"/>
      <c r="F106" s="53"/>
      <c r="G106" s="53"/>
    </row>
    <row r="107" spans="3:7">
      <c r="C107" s="24"/>
      <c r="D107" s="24"/>
      <c r="E107" s="53"/>
      <c r="F107" s="53"/>
      <c r="G107" s="53"/>
    </row>
    <row r="108" spans="3:7">
      <c r="C108" s="24"/>
      <c r="D108" s="24"/>
      <c r="E108" s="53"/>
      <c r="F108" s="53"/>
      <c r="G108" s="53"/>
    </row>
    <row r="109" spans="3:7">
      <c r="C109" s="24"/>
      <c r="D109" s="24"/>
      <c r="E109" s="53"/>
      <c r="F109" s="53"/>
      <c r="G109" s="53"/>
    </row>
    <row r="110" spans="3:7">
      <c r="C110" s="24"/>
      <c r="D110" s="24"/>
      <c r="E110" s="53"/>
      <c r="F110" s="53"/>
      <c r="G110" s="53"/>
    </row>
    <row r="111" spans="3:7">
      <c r="C111" s="24"/>
      <c r="D111" s="24"/>
      <c r="E111" s="53"/>
      <c r="F111" s="53"/>
      <c r="G111" s="53"/>
    </row>
    <row r="112" spans="3:7">
      <c r="C112" s="24"/>
      <c r="D112" s="24"/>
    </row>
    <row r="113" spans="2:8">
      <c r="B113" s="26"/>
      <c r="C113" s="24"/>
      <c r="D113" s="24"/>
      <c r="H113" s="26"/>
    </row>
  </sheetData>
  <phoneticPr fontId="5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Cover Page</vt:lpstr>
      <vt:lpstr>test1_MCS8</vt:lpstr>
      <vt:lpstr>test1_MCS9</vt:lpstr>
      <vt:lpstr>test2_MCS5</vt:lpstr>
      <vt:lpstr>test2_MCS8</vt:lpstr>
      <vt:lpstr>test3_MCS8</vt:lpstr>
      <vt:lpstr>test3_MCS9</vt:lpstr>
      <vt:lpstr>test4_MCS5</vt:lpstr>
      <vt:lpstr>test4_MCS8</vt:lpstr>
      <vt:lpstr>test5_MCS8</vt:lpstr>
      <vt:lpstr>test5_MCS9</vt:lpstr>
      <vt:lpstr>test6</vt:lpstr>
      <vt:lpstr>TM10_MCS8</vt:lpstr>
      <vt:lpstr>TM10_MCS9</vt:lpstr>
      <vt:lpstr>TM933_MCS5_2x2</vt:lpstr>
      <vt:lpstr>TM933_MCS5_4x2</vt:lpstr>
      <vt:lpstr>test1_MCS8_EVA_for_Interf</vt:lpstr>
      <vt:lpstr>test1_MCS9_EVA_for_Interf</vt:lpstr>
      <vt:lpstr>test3_MCS8_EVA_for_allCells</vt:lpstr>
      <vt:lpstr>test3_MCS9_EVA_for_allCells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RFWS Admin</cp:lastModifiedBy>
  <dcterms:created xsi:type="dcterms:W3CDTF">2014-06-20T02:22:55Z</dcterms:created>
  <dcterms:modified xsi:type="dcterms:W3CDTF">2015-05-29T05:05:52Z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1432644952</vt:lpwstr>
  </property>
</Properties>
</file>