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3595" windowHeight="14520"/>
  </bookViews>
  <sheets>
    <sheet name="AlignmentResult" sheetId="2" r:id="rId1"/>
  </sheets>
  <calcPr calcId="145621"/>
</workbook>
</file>

<file path=xl/calcChain.xml><?xml version="1.0" encoding="utf-8"?>
<calcChain xmlns="http://schemas.openxmlformats.org/spreadsheetml/2006/main">
  <c r="N45" i="2" l="1"/>
  <c r="M45" i="2"/>
  <c r="L45" i="2"/>
  <c r="K45" i="2"/>
  <c r="J45" i="2"/>
  <c r="I45" i="2"/>
  <c r="N44" i="2"/>
  <c r="M44" i="2"/>
  <c r="L44" i="2"/>
  <c r="K44" i="2"/>
  <c r="J44" i="2"/>
  <c r="I44" i="2"/>
  <c r="N43" i="2"/>
  <c r="M43" i="2"/>
  <c r="L43" i="2"/>
  <c r="K43" i="2"/>
  <c r="J43" i="2"/>
  <c r="I43" i="2"/>
  <c r="N42" i="2"/>
  <c r="M42" i="2"/>
  <c r="L42" i="2"/>
  <c r="K42" i="2"/>
  <c r="J42" i="2"/>
  <c r="I42" i="2"/>
  <c r="N41" i="2"/>
  <c r="M41" i="2"/>
  <c r="L41" i="2"/>
  <c r="K41" i="2"/>
  <c r="J41" i="2"/>
  <c r="I41" i="2"/>
  <c r="N40" i="2"/>
  <c r="M40" i="2"/>
  <c r="L40" i="2"/>
  <c r="K40" i="2"/>
  <c r="J40" i="2"/>
  <c r="I40" i="2"/>
  <c r="N39" i="2"/>
  <c r="M39" i="2"/>
  <c r="L39" i="2"/>
  <c r="K39" i="2"/>
  <c r="J39" i="2"/>
  <c r="I39" i="2"/>
  <c r="N38" i="2"/>
  <c r="M38" i="2"/>
  <c r="L38" i="2"/>
  <c r="K38" i="2"/>
  <c r="J38" i="2"/>
  <c r="I38" i="2"/>
  <c r="N37" i="2"/>
  <c r="M37" i="2"/>
  <c r="L37" i="2"/>
  <c r="K37" i="2"/>
  <c r="J37" i="2"/>
  <c r="I37" i="2"/>
  <c r="N36" i="2"/>
  <c r="M36" i="2"/>
  <c r="L36" i="2"/>
  <c r="K36" i="2"/>
  <c r="J36" i="2"/>
  <c r="I36" i="2"/>
  <c r="N35" i="2"/>
  <c r="M35" i="2"/>
  <c r="L35" i="2"/>
  <c r="K35" i="2"/>
  <c r="J35" i="2"/>
  <c r="I35" i="2"/>
  <c r="N34" i="2"/>
  <c r="M34" i="2"/>
  <c r="L34" i="2"/>
  <c r="K34" i="2"/>
  <c r="J34" i="2"/>
  <c r="I34" i="2"/>
  <c r="N33" i="2"/>
  <c r="M33" i="2"/>
  <c r="L33" i="2"/>
  <c r="K33" i="2"/>
  <c r="J33" i="2"/>
  <c r="I33" i="2"/>
  <c r="N32" i="2"/>
  <c r="M32" i="2"/>
  <c r="L32" i="2"/>
  <c r="K32" i="2"/>
  <c r="J32" i="2"/>
  <c r="I32" i="2"/>
  <c r="N31" i="2"/>
  <c r="M31" i="2"/>
  <c r="L31" i="2"/>
  <c r="K31" i="2"/>
  <c r="J31" i="2"/>
  <c r="I31" i="2"/>
  <c r="N30" i="2"/>
  <c r="M30" i="2"/>
  <c r="L30" i="2"/>
  <c r="K30" i="2"/>
  <c r="J30" i="2"/>
  <c r="I30" i="2"/>
  <c r="N29" i="2"/>
  <c r="M29" i="2"/>
  <c r="L29" i="2"/>
  <c r="K29" i="2"/>
  <c r="J29" i="2"/>
  <c r="I29" i="2"/>
  <c r="N28" i="2"/>
  <c r="M28" i="2"/>
  <c r="L28" i="2"/>
  <c r="K28" i="2"/>
  <c r="J28" i="2"/>
  <c r="I28" i="2"/>
  <c r="N27" i="2"/>
  <c r="M27" i="2"/>
  <c r="L27" i="2"/>
  <c r="K27" i="2"/>
  <c r="J27" i="2"/>
  <c r="I27" i="2"/>
  <c r="N26" i="2"/>
  <c r="M26" i="2"/>
  <c r="L26" i="2"/>
  <c r="K26" i="2"/>
  <c r="J26" i="2"/>
  <c r="I26" i="2"/>
  <c r="N25" i="2"/>
  <c r="M25" i="2"/>
  <c r="L25" i="2"/>
  <c r="K25" i="2"/>
  <c r="J25" i="2"/>
  <c r="I25" i="2"/>
  <c r="N24" i="2"/>
  <c r="M24" i="2"/>
  <c r="L24" i="2"/>
  <c r="K24" i="2"/>
  <c r="J24" i="2"/>
  <c r="I24" i="2"/>
  <c r="N23" i="2"/>
  <c r="M23" i="2"/>
  <c r="L23" i="2"/>
  <c r="K23" i="2"/>
  <c r="J23" i="2"/>
  <c r="I23" i="2"/>
  <c r="N22" i="2"/>
  <c r="M22" i="2"/>
  <c r="L22" i="2"/>
  <c r="K22" i="2"/>
  <c r="J22" i="2"/>
  <c r="I22" i="2"/>
  <c r="N21" i="2"/>
  <c r="M21" i="2"/>
  <c r="L21" i="2"/>
  <c r="K21" i="2"/>
  <c r="J21" i="2"/>
  <c r="I21" i="2"/>
  <c r="N20" i="2"/>
  <c r="M20" i="2"/>
  <c r="L20" i="2"/>
  <c r="K20" i="2"/>
  <c r="J20" i="2"/>
  <c r="I20" i="2"/>
  <c r="N19" i="2"/>
  <c r="M19" i="2"/>
  <c r="L19" i="2"/>
  <c r="K19" i="2"/>
  <c r="J19" i="2"/>
  <c r="I19" i="2"/>
  <c r="N18" i="2"/>
  <c r="M18" i="2"/>
  <c r="L18" i="2"/>
  <c r="K18" i="2"/>
  <c r="J18" i="2"/>
  <c r="I18" i="2"/>
  <c r="N17" i="2"/>
  <c r="M17" i="2"/>
  <c r="L17" i="2"/>
  <c r="K17" i="2"/>
  <c r="J17" i="2"/>
  <c r="I17" i="2"/>
  <c r="N16" i="2"/>
  <c r="M16" i="2"/>
  <c r="L16" i="2"/>
  <c r="K16" i="2"/>
  <c r="J16" i="2"/>
  <c r="I16" i="2"/>
  <c r="N15" i="2"/>
  <c r="M15" i="2"/>
  <c r="L15" i="2"/>
  <c r="K15" i="2"/>
  <c r="J15" i="2"/>
  <c r="I15" i="2"/>
  <c r="N14" i="2"/>
  <c r="M14" i="2"/>
  <c r="L14" i="2"/>
  <c r="K14" i="2"/>
  <c r="J14" i="2"/>
  <c r="I14" i="2"/>
  <c r="N13" i="2"/>
  <c r="M13" i="2"/>
  <c r="L13" i="2"/>
  <c r="K13" i="2"/>
  <c r="J13" i="2"/>
  <c r="I13" i="2"/>
  <c r="N12" i="2"/>
  <c r="M12" i="2"/>
  <c r="L12" i="2"/>
  <c r="K12" i="2"/>
  <c r="J12" i="2"/>
  <c r="I12" i="2"/>
  <c r="N11" i="2"/>
  <c r="M11" i="2"/>
  <c r="L11" i="2"/>
  <c r="K11" i="2"/>
  <c r="J11" i="2"/>
  <c r="I11" i="2"/>
  <c r="N10" i="2"/>
  <c r="M10" i="2"/>
  <c r="L10" i="2"/>
  <c r="K10" i="2"/>
  <c r="J10" i="2"/>
  <c r="I10" i="2"/>
  <c r="N9" i="2"/>
  <c r="M9" i="2"/>
  <c r="L9" i="2"/>
  <c r="K9" i="2"/>
  <c r="J9" i="2"/>
  <c r="I9" i="2"/>
  <c r="N8" i="2"/>
  <c r="M8" i="2"/>
  <c r="L8" i="2"/>
  <c r="K8" i="2"/>
  <c r="J8" i="2"/>
  <c r="I8" i="2"/>
  <c r="N7" i="2"/>
  <c r="M7" i="2"/>
  <c r="L7" i="2"/>
  <c r="K7" i="2"/>
  <c r="J7" i="2"/>
  <c r="I7" i="2"/>
  <c r="N6" i="2"/>
  <c r="M6" i="2"/>
  <c r="L6" i="2"/>
  <c r="K6" i="2"/>
  <c r="J6" i="2"/>
  <c r="I6" i="2"/>
  <c r="N5" i="2"/>
  <c r="M5" i="2"/>
  <c r="L5" i="2"/>
  <c r="K5" i="2"/>
  <c r="J5" i="2"/>
  <c r="I5" i="2"/>
  <c r="H46" i="2" l="1"/>
  <c r="G46" i="2"/>
  <c r="F46" i="2"/>
  <c r="E46" i="2"/>
  <c r="D46" i="2"/>
  <c r="C46" i="2"/>
</calcChain>
</file>

<file path=xl/sharedStrings.xml><?xml version="1.0" encoding="utf-8"?>
<sst xmlns="http://schemas.openxmlformats.org/spreadsheetml/2006/main" count="28" uniqueCount="10">
  <si>
    <t>AWGN</t>
    <phoneticPr fontId="1"/>
  </si>
  <si>
    <t>FDD</t>
    <phoneticPr fontId="1"/>
  </si>
  <si>
    <t>TDD</t>
    <phoneticPr fontId="1"/>
  </si>
  <si>
    <t>Rank 2 interference,</t>
    <phoneticPr fontId="1"/>
  </si>
  <si>
    <t>Throughput [Mbps]</t>
    <phoneticPr fontId="1"/>
  </si>
  <si>
    <t>% of maximum throughput</t>
    <phoneticPr fontId="1"/>
  </si>
  <si>
    <t>SNR [dB]</t>
    <phoneticPr fontId="1"/>
  </si>
  <si>
    <t>H=sqrt(2)*[1,0;0,1]</t>
    <phoneticPr fontId="1"/>
  </si>
  <si>
    <t>H=[1,j;1,-j]</t>
    <phoneticPr fontId="1"/>
  </si>
  <si>
    <t>Max TP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</si>
</sst>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  <xf numFmtId="10" fontId="0" fillId="0" borderId="0" xfId="0" applyNumberFormat="1">
      <alignment vertical="center"/>
    </xf>
  </cellXfs>
  <cellStyles count="2">
    <cellStyle name="Normal_Chan_est_experiments_Cases 46.1 - 46.5" xfId="1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4"/>
  <sheetViews>
    <sheetView tabSelected="1" workbookViewId="0">
      <pane ySplit="4" topLeftCell="A5" activePane="bottomLeft" state="frozenSplit"/>
      <selection pane="bottomLeft" activeCell="P34" sqref="P34"/>
    </sheetView>
  </sheetViews>
  <sheetFormatPr defaultRowHeight="13.5" x14ac:dyDescent="0.15"/>
  <sheetData>
    <row r="1" spans="2:14" x14ac:dyDescent="0.15">
      <c r="C1" t="s">
        <v>4</v>
      </c>
      <c r="I1" t="s">
        <v>5</v>
      </c>
    </row>
    <row r="2" spans="2:14" x14ac:dyDescent="0.15">
      <c r="C2" t="s">
        <v>1</v>
      </c>
      <c r="F2" t="s">
        <v>2</v>
      </c>
      <c r="I2" t="s">
        <v>1</v>
      </c>
      <c r="L2" t="s">
        <v>2</v>
      </c>
    </row>
    <row r="3" spans="2:14" x14ac:dyDescent="0.15">
      <c r="C3" t="s">
        <v>0</v>
      </c>
      <c r="D3" t="s">
        <v>3</v>
      </c>
      <c r="E3" t="s">
        <v>3</v>
      </c>
      <c r="F3" t="s">
        <v>0</v>
      </c>
      <c r="G3" t="s">
        <v>3</v>
      </c>
      <c r="H3" t="s">
        <v>3</v>
      </c>
      <c r="I3" t="s">
        <v>0</v>
      </c>
      <c r="J3" t="s">
        <v>3</v>
      </c>
      <c r="K3" t="s">
        <v>3</v>
      </c>
      <c r="L3" t="s">
        <v>0</v>
      </c>
      <c r="M3" t="s">
        <v>3</v>
      </c>
      <c r="N3" t="s">
        <v>3</v>
      </c>
    </row>
    <row r="4" spans="2:14" x14ac:dyDescent="0.15">
      <c r="B4" t="s">
        <v>6</v>
      </c>
      <c r="D4" t="s">
        <v>7</v>
      </c>
      <c r="E4" t="s">
        <v>8</v>
      </c>
      <c r="G4" t="s">
        <v>7</v>
      </c>
      <c r="H4" t="s">
        <v>8</v>
      </c>
      <c r="J4" t="s">
        <v>7</v>
      </c>
      <c r="K4" t="s">
        <v>8</v>
      </c>
      <c r="M4" t="s">
        <v>7</v>
      </c>
      <c r="N4" t="s">
        <v>8</v>
      </c>
    </row>
    <row r="5" spans="2:14" x14ac:dyDescent="0.15">
      <c r="B5">
        <v>1</v>
      </c>
      <c r="C5" s="1">
        <v>0</v>
      </c>
      <c r="D5" s="1">
        <v>0</v>
      </c>
      <c r="E5" s="1">
        <v>0</v>
      </c>
      <c r="F5" s="1">
        <v>1.248</v>
      </c>
      <c r="G5" s="1">
        <v>0.2016</v>
      </c>
      <c r="H5" s="1">
        <v>0.69599999999999995</v>
      </c>
      <c r="I5" s="3">
        <f>C5/C$46</f>
        <v>0</v>
      </c>
      <c r="J5" s="3">
        <f>D5/D$46</f>
        <v>0</v>
      </c>
      <c r="K5" s="3">
        <f>E5/E$46</f>
        <v>0</v>
      </c>
      <c r="L5" s="3">
        <f>F5/F$46</f>
        <v>3.8442582552981767E-2</v>
      </c>
      <c r="M5" s="3">
        <f>G5/G$46</f>
        <v>6.2099556431739773E-3</v>
      </c>
      <c r="N5" s="3">
        <f>H5/H$46</f>
        <v>2.1439132577624444E-2</v>
      </c>
    </row>
    <row r="6" spans="2:14" x14ac:dyDescent="0.15">
      <c r="B6">
        <v>1.5</v>
      </c>
      <c r="C6" s="1">
        <v>0</v>
      </c>
      <c r="D6" s="1">
        <v>0</v>
      </c>
      <c r="E6" s="1">
        <v>0</v>
      </c>
      <c r="F6" s="1">
        <v>2.7429999999999999</v>
      </c>
      <c r="G6" s="1">
        <v>2.375</v>
      </c>
      <c r="H6" s="1">
        <v>2.613</v>
      </c>
      <c r="I6" s="3">
        <f t="shared" ref="I6:I45" si="0">C6/C$46</f>
        <v>0</v>
      </c>
      <c r="J6" s="3">
        <f t="shared" ref="J6:J45" si="1">D6/D$46</f>
        <v>0</v>
      </c>
      <c r="K6" s="3">
        <f t="shared" ref="K6:K45" si="2">E6/E$46</f>
        <v>0</v>
      </c>
      <c r="L6" s="3">
        <f t="shared" ref="L6:L45" si="3">F6/F$46</f>
        <v>8.4493592902907838E-2</v>
      </c>
      <c r="M6" s="3">
        <f t="shared" ref="M6:M45" si="4">G6/G$46</f>
        <v>7.3157959586002963E-2</v>
      </c>
      <c r="N6" s="3">
        <f t="shared" ref="N6:N45" si="5">H6/H$46</f>
        <v>8.0489157220305571E-2</v>
      </c>
    </row>
    <row r="7" spans="2:14" x14ac:dyDescent="0.15">
      <c r="B7">
        <v>2</v>
      </c>
      <c r="C7" s="1">
        <v>1.5940000000000001</v>
      </c>
      <c r="D7" s="1">
        <v>1.575</v>
      </c>
      <c r="E7" s="1">
        <v>1.5940000000000001</v>
      </c>
      <c r="F7" s="1">
        <v>2.8439999999999999</v>
      </c>
      <c r="G7" s="1">
        <v>2.7509999999999999</v>
      </c>
      <c r="H7" s="1">
        <v>2.7509999999999999</v>
      </c>
      <c r="I7" s="3">
        <f t="shared" si="0"/>
        <v>2.3905792580505833E-2</v>
      </c>
      <c r="J7" s="3">
        <f t="shared" si="1"/>
        <v>2.3620842731679224E-2</v>
      </c>
      <c r="K7" s="3">
        <f t="shared" si="2"/>
        <v>2.3905792580505833E-2</v>
      </c>
      <c r="L7" s="3">
        <f t="shared" si="3"/>
        <v>8.7604731394775745E-2</v>
      </c>
      <c r="M7" s="3">
        <f t="shared" si="4"/>
        <v>8.4740019714144896E-2</v>
      </c>
      <c r="N7" s="3">
        <f t="shared" si="5"/>
        <v>8.4740019714144896E-2</v>
      </c>
    </row>
    <row r="8" spans="2:14" x14ac:dyDescent="0.15">
      <c r="B8">
        <v>2.5</v>
      </c>
      <c r="C8" s="1">
        <v>1.5940000000000001</v>
      </c>
      <c r="D8" s="1">
        <v>1.5940000000000001</v>
      </c>
      <c r="E8" s="1">
        <v>1.5940000000000001</v>
      </c>
      <c r="F8" s="1">
        <v>4.3440000000000003</v>
      </c>
      <c r="G8" s="1">
        <v>4.306</v>
      </c>
      <c r="H8" s="1">
        <v>4.3310000000000004</v>
      </c>
      <c r="I8" s="3">
        <f t="shared" si="0"/>
        <v>2.3905792580505833E-2</v>
      </c>
      <c r="J8" s="3">
        <f t="shared" si="1"/>
        <v>2.3905792580505833E-2</v>
      </c>
      <c r="K8" s="3">
        <f t="shared" si="2"/>
        <v>2.3905792580505833E-2</v>
      </c>
      <c r="L8" s="3">
        <f t="shared" si="3"/>
        <v>0.133809758501725</v>
      </c>
      <c r="M8" s="3">
        <f t="shared" si="4"/>
        <v>0.13263923114834894</v>
      </c>
      <c r="N8" s="3">
        <f t="shared" si="5"/>
        <v>0.13340931493346478</v>
      </c>
    </row>
    <row r="9" spans="2:14" x14ac:dyDescent="0.15">
      <c r="B9">
        <v>3</v>
      </c>
      <c r="C9" s="1">
        <v>15.52</v>
      </c>
      <c r="D9" s="1">
        <v>6.1470000000000002</v>
      </c>
      <c r="E9" s="1">
        <v>11.02</v>
      </c>
      <c r="F9" s="1">
        <v>4.3440000000000003</v>
      </c>
      <c r="G9" s="1">
        <v>4.3440000000000003</v>
      </c>
      <c r="H9" s="1">
        <v>4.3440000000000003</v>
      </c>
      <c r="I9" s="3">
        <f t="shared" si="0"/>
        <v>0.23275903440994386</v>
      </c>
      <c r="J9" s="3">
        <f t="shared" si="1"/>
        <v>9.2188774775639498E-2</v>
      </c>
      <c r="K9" s="3">
        <f t="shared" si="2"/>
        <v>0.16527091231943178</v>
      </c>
      <c r="L9" s="3">
        <f t="shared" si="3"/>
        <v>0.133809758501725</v>
      </c>
      <c r="M9" s="3">
        <f t="shared" si="4"/>
        <v>0.133809758501725</v>
      </c>
      <c r="N9" s="3">
        <f t="shared" si="5"/>
        <v>0.133809758501725</v>
      </c>
    </row>
    <row r="10" spans="2:14" x14ac:dyDescent="0.15">
      <c r="B10">
        <v>3.5</v>
      </c>
      <c r="C10" s="1">
        <v>16.649999999999999</v>
      </c>
      <c r="D10" s="1">
        <v>16.649999999999999</v>
      </c>
      <c r="E10" s="1">
        <v>16.649999999999999</v>
      </c>
      <c r="F10" s="1">
        <v>5.7629999999999999</v>
      </c>
      <c r="G10" s="1">
        <v>4.5030000000000001</v>
      </c>
      <c r="H10" s="1">
        <v>4.9340000000000002</v>
      </c>
      <c r="I10" s="3">
        <f t="shared" si="0"/>
        <v>0.24970605173489466</v>
      </c>
      <c r="J10" s="3">
        <f t="shared" si="1"/>
        <v>0.24970605173489466</v>
      </c>
      <c r="K10" s="3">
        <f t="shared" si="2"/>
        <v>0.24970605173489466</v>
      </c>
      <c r="L10" s="3">
        <f t="shared" si="3"/>
        <v>0.17751971414489898</v>
      </c>
      <c r="M10" s="3">
        <f t="shared" si="4"/>
        <v>0.13870749137506161</v>
      </c>
      <c r="N10" s="3">
        <f t="shared" si="5"/>
        <v>0.15198373583045838</v>
      </c>
    </row>
    <row r="11" spans="2:14" x14ac:dyDescent="0.15">
      <c r="B11">
        <v>4</v>
      </c>
      <c r="C11" s="1">
        <v>16.649999999999999</v>
      </c>
      <c r="D11" s="1">
        <v>16.649999999999999</v>
      </c>
      <c r="E11" s="1">
        <v>16.649999999999999</v>
      </c>
      <c r="F11" s="1">
        <v>8.9489999999999998</v>
      </c>
      <c r="G11" s="1">
        <v>8.7210000000000001</v>
      </c>
      <c r="H11" s="1">
        <v>8.8569999999999993</v>
      </c>
      <c r="I11" s="3">
        <f t="shared" si="0"/>
        <v>0.24970605173489466</v>
      </c>
      <c r="J11" s="3">
        <f t="shared" si="1"/>
        <v>0.24970605173489466</v>
      </c>
      <c r="K11" s="3">
        <f t="shared" si="2"/>
        <v>0.24970605173489466</v>
      </c>
      <c r="L11" s="3">
        <f t="shared" si="3"/>
        <v>0.27565919172005915</v>
      </c>
      <c r="M11" s="3">
        <f t="shared" si="4"/>
        <v>0.26863602759980287</v>
      </c>
      <c r="N11" s="3">
        <f t="shared" si="5"/>
        <v>0.2728252833908329</v>
      </c>
    </row>
    <row r="12" spans="2:14" x14ac:dyDescent="0.15">
      <c r="B12">
        <v>4.5</v>
      </c>
      <c r="C12" s="1">
        <v>16.989999999999998</v>
      </c>
      <c r="D12" s="1">
        <v>16.690000000000001</v>
      </c>
      <c r="E12" s="1">
        <v>16.739999999999998</v>
      </c>
      <c r="F12" s="1">
        <v>9.4329999999999998</v>
      </c>
      <c r="G12" s="1">
        <v>8.99</v>
      </c>
      <c r="H12" s="1">
        <v>9.0579999999999998</v>
      </c>
      <c r="I12" s="3">
        <f t="shared" si="0"/>
        <v>0.25480515429284445</v>
      </c>
      <c r="J12" s="3">
        <f t="shared" si="1"/>
        <v>0.25030594615347701</v>
      </c>
      <c r="K12" s="3">
        <f t="shared" si="2"/>
        <v>0.25105581417670492</v>
      </c>
      <c r="L12" s="3">
        <f t="shared" si="3"/>
        <v>0.29056801379990144</v>
      </c>
      <c r="M12" s="3">
        <f t="shared" si="4"/>
        <v>0.27692212912764913</v>
      </c>
      <c r="N12" s="3">
        <f t="shared" si="5"/>
        <v>0.27901675702316414</v>
      </c>
    </row>
    <row r="13" spans="2:14" x14ac:dyDescent="0.15">
      <c r="B13">
        <v>5</v>
      </c>
      <c r="C13" s="1">
        <v>17.16</v>
      </c>
      <c r="D13" s="1">
        <v>17.170000000000002</v>
      </c>
      <c r="E13" s="1">
        <v>17.170000000000002</v>
      </c>
      <c r="F13" s="1">
        <v>9.6880000000000006</v>
      </c>
      <c r="G13" s="1">
        <v>9.6869999999999994</v>
      </c>
      <c r="H13" s="1">
        <v>9.6880000000000006</v>
      </c>
      <c r="I13" s="3">
        <f t="shared" si="0"/>
        <v>0.25735470557181939</v>
      </c>
      <c r="J13" s="3">
        <f t="shared" si="1"/>
        <v>0.25750467917646497</v>
      </c>
      <c r="K13" s="3">
        <f t="shared" si="2"/>
        <v>0.25750467917646497</v>
      </c>
      <c r="L13" s="3">
        <f t="shared" si="3"/>
        <v>0.29842286840808285</v>
      </c>
      <c r="M13" s="3">
        <f t="shared" si="4"/>
        <v>0.29839206505667815</v>
      </c>
      <c r="N13" s="3">
        <f t="shared" si="5"/>
        <v>0.29842286840808285</v>
      </c>
    </row>
    <row r="14" spans="2:14" x14ac:dyDescent="0.15">
      <c r="B14">
        <v>5.5</v>
      </c>
      <c r="C14" s="1">
        <v>17.16</v>
      </c>
      <c r="D14" s="1">
        <v>17.170000000000002</v>
      </c>
      <c r="E14" s="1">
        <v>17.170000000000002</v>
      </c>
      <c r="F14" s="1">
        <v>9.6880000000000006</v>
      </c>
      <c r="G14" s="1">
        <v>9.6869999999999994</v>
      </c>
      <c r="H14" s="1">
        <v>9.6869999999999994</v>
      </c>
      <c r="I14" s="3">
        <f t="shared" si="0"/>
        <v>0.25735470557181939</v>
      </c>
      <c r="J14" s="3">
        <f t="shared" si="1"/>
        <v>0.25750467917646497</v>
      </c>
      <c r="K14" s="3">
        <f t="shared" si="2"/>
        <v>0.25750467917646497</v>
      </c>
      <c r="L14" s="3">
        <f t="shared" si="3"/>
        <v>0.29842286840808285</v>
      </c>
      <c r="M14" s="3">
        <f t="shared" si="4"/>
        <v>0.29839206505667815</v>
      </c>
      <c r="N14" s="3">
        <f t="shared" si="5"/>
        <v>0.29839206505667815</v>
      </c>
    </row>
    <row r="15" spans="2:14" x14ac:dyDescent="0.15">
      <c r="B15">
        <v>6</v>
      </c>
      <c r="C15" s="1">
        <v>21.29</v>
      </c>
      <c r="D15" s="1">
        <v>20.399999999999999</v>
      </c>
      <c r="E15" s="1">
        <v>20.25</v>
      </c>
      <c r="F15" s="1">
        <v>9.6869999999999994</v>
      </c>
      <c r="G15" s="1">
        <v>9.6869999999999994</v>
      </c>
      <c r="H15" s="1">
        <v>9.6869999999999994</v>
      </c>
      <c r="I15" s="3">
        <f t="shared" si="0"/>
        <v>0.3192938042904449</v>
      </c>
      <c r="J15" s="3">
        <f t="shared" si="1"/>
        <v>0.30594615347698806</v>
      </c>
      <c r="K15" s="3">
        <f t="shared" si="2"/>
        <v>0.30369654940730434</v>
      </c>
      <c r="L15" s="3">
        <f t="shared" si="3"/>
        <v>0.29839206505667815</v>
      </c>
      <c r="M15" s="3">
        <f t="shared" si="4"/>
        <v>0.29839206505667815</v>
      </c>
      <c r="N15" s="3">
        <f t="shared" si="5"/>
        <v>0.29839206505667815</v>
      </c>
    </row>
    <row r="16" spans="2:14" x14ac:dyDescent="0.15">
      <c r="B16">
        <v>6.5</v>
      </c>
      <c r="C16" s="1">
        <v>22.07</v>
      </c>
      <c r="D16" s="1">
        <v>22.15</v>
      </c>
      <c r="E16" s="1">
        <v>22.13</v>
      </c>
      <c r="F16" s="1">
        <v>9.6869999999999994</v>
      </c>
      <c r="G16" s="1">
        <v>9.6869999999999994</v>
      </c>
      <c r="H16" s="1">
        <v>9.6869999999999994</v>
      </c>
      <c r="I16" s="3">
        <f t="shared" si="0"/>
        <v>0.33099174545280036</v>
      </c>
      <c r="J16" s="3">
        <f t="shared" si="1"/>
        <v>0.33219153428996495</v>
      </c>
      <c r="K16" s="3">
        <f t="shared" si="2"/>
        <v>0.33189158708067379</v>
      </c>
      <c r="L16" s="3">
        <f t="shared" si="3"/>
        <v>0.29839206505667815</v>
      </c>
      <c r="M16" s="3">
        <f t="shared" si="4"/>
        <v>0.29839206505667815</v>
      </c>
      <c r="N16" s="3">
        <f t="shared" si="5"/>
        <v>0.29839206505667815</v>
      </c>
    </row>
    <row r="17" spans="2:14" x14ac:dyDescent="0.15">
      <c r="B17">
        <v>7</v>
      </c>
      <c r="C17" s="1">
        <v>22.15</v>
      </c>
      <c r="D17" s="1">
        <v>22.09</v>
      </c>
      <c r="E17" s="1">
        <v>22.11</v>
      </c>
      <c r="F17" s="1">
        <v>10.3</v>
      </c>
      <c r="G17" s="1">
        <v>10.24</v>
      </c>
      <c r="H17" s="1">
        <v>10.18</v>
      </c>
      <c r="I17" s="3">
        <f t="shared" si="0"/>
        <v>0.33219153428996495</v>
      </c>
      <c r="J17" s="3">
        <f t="shared" si="1"/>
        <v>0.33129169266209146</v>
      </c>
      <c r="K17" s="3">
        <f t="shared" si="2"/>
        <v>0.33159163987138263</v>
      </c>
      <c r="L17" s="3">
        <f t="shared" si="3"/>
        <v>0.31727451946771812</v>
      </c>
      <c r="M17" s="3">
        <f t="shared" si="4"/>
        <v>0.31542631838344015</v>
      </c>
      <c r="N17" s="3">
        <f t="shared" si="5"/>
        <v>0.31357811729916213</v>
      </c>
    </row>
    <row r="18" spans="2:14" x14ac:dyDescent="0.15">
      <c r="B18">
        <v>7.5</v>
      </c>
      <c r="C18" s="1">
        <v>22.15</v>
      </c>
      <c r="D18" s="1">
        <v>22.08</v>
      </c>
      <c r="E18" s="1">
        <v>22.13</v>
      </c>
      <c r="F18" s="1">
        <v>10.8</v>
      </c>
      <c r="G18" s="1">
        <v>10.8</v>
      </c>
      <c r="H18" s="1">
        <v>10.8</v>
      </c>
      <c r="I18" s="3">
        <f t="shared" si="0"/>
        <v>0.33219153428996495</v>
      </c>
      <c r="J18" s="3">
        <f t="shared" si="1"/>
        <v>0.33114171905744588</v>
      </c>
      <c r="K18" s="3">
        <f t="shared" si="2"/>
        <v>0.33189158708067379</v>
      </c>
      <c r="L18" s="3">
        <f t="shared" si="3"/>
        <v>0.33267619517003455</v>
      </c>
      <c r="M18" s="3">
        <f t="shared" si="4"/>
        <v>0.33267619517003455</v>
      </c>
      <c r="N18" s="3">
        <f t="shared" si="5"/>
        <v>0.33267619517003455</v>
      </c>
    </row>
    <row r="19" spans="2:14" x14ac:dyDescent="0.15">
      <c r="B19">
        <v>8</v>
      </c>
      <c r="C19" s="1">
        <v>22.15</v>
      </c>
      <c r="D19" s="1">
        <v>22.13</v>
      </c>
      <c r="E19" s="1">
        <v>22.13</v>
      </c>
      <c r="F19" s="1">
        <v>10.8</v>
      </c>
      <c r="G19" s="1">
        <v>10.8</v>
      </c>
      <c r="H19" s="1">
        <v>10.8</v>
      </c>
      <c r="I19" s="3">
        <f t="shared" si="0"/>
        <v>0.33219153428996495</v>
      </c>
      <c r="J19" s="3">
        <f t="shared" si="1"/>
        <v>0.33189158708067379</v>
      </c>
      <c r="K19" s="3">
        <f t="shared" si="2"/>
        <v>0.33189158708067379</v>
      </c>
      <c r="L19" s="3">
        <f t="shared" si="3"/>
        <v>0.33267619517003455</v>
      </c>
      <c r="M19" s="3">
        <f t="shared" si="4"/>
        <v>0.33267619517003455</v>
      </c>
      <c r="N19" s="3">
        <f t="shared" si="5"/>
        <v>0.33267619517003455</v>
      </c>
    </row>
    <row r="20" spans="2:14" x14ac:dyDescent="0.15">
      <c r="B20">
        <v>8.5</v>
      </c>
      <c r="C20" s="1">
        <v>22.27</v>
      </c>
      <c r="D20" s="1">
        <v>22.13</v>
      </c>
      <c r="E20" s="1">
        <v>22.13</v>
      </c>
      <c r="F20" s="1">
        <v>11.74</v>
      </c>
      <c r="G20" s="1">
        <v>12.05</v>
      </c>
      <c r="H20" s="1">
        <v>11.75</v>
      </c>
      <c r="I20" s="3">
        <f t="shared" si="0"/>
        <v>0.33399121754571198</v>
      </c>
      <c r="J20" s="3">
        <f t="shared" si="1"/>
        <v>0.33189158708067379</v>
      </c>
      <c r="K20" s="3">
        <f t="shared" si="2"/>
        <v>0.33189158708067379</v>
      </c>
      <c r="L20" s="3">
        <f t="shared" si="3"/>
        <v>0.36163134549038939</v>
      </c>
      <c r="M20" s="3">
        <f t="shared" si="4"/>
        <v>0.37118038442582557</v>
      </c>
      <c r="N20" s="3">
        <f t="shared" si="5"/>
        <v>0.36193937900443568</v>
      </c>
    </row>
    <row r="21" spans="2:14" x14ac:dyDescent="0.15">
      <c r="B21">
        <v>9</v>
      </c>
      <c r="C21" s="1">
        <v>22.27</v>
      </c>
      <c r="D21" s="1">
        <v>22.13</v>
      </c>
      <c r="E21" s="1">
        <v>22.13</v>
      </c>
      <c r="F21" s="1">
        <v>13.02</v>
      </c>
      <c r="G21" s="1">
        <v>13.02</v>
      </c>
      <c r="H21" s="1">
        <v>13</v>
      </c>
      <c r="I21" s="3">
        <f t="shared" si="0"/>
        <v>0.33399121754571198</v>
      </c>
      <c r="J21" s="3">
        <f t="shared" si="1"/>
        <v>0.33189158708067379</v>
      </c>
      <c r="K21" s="3">
        <f t="shared" si="2"/>
        <v>0.33189158708067379</v>
      </c>
      <c r="L21" s="3">
        <f t="shared" si="3"/>
        <v>0.40105963528831939</v>
      </c>
      <c r="M21" s="3">
        <f t="shared" si="4"/>
        <v>0.40105963528831939</v>
      </c>
      <c r="N21" s="3">
        <f t="shared" si="5"/>
        <v>0.40044356826022676</v>
      </c>
    </row>
    <row r="22" spans="2:14" x14ac:dyDescent="0.15">
      <c r="B22">
        <v>9.5</v>
      </c>
      <c r="C22" s="1">
        <v>22.53</v>
      </c>
      <c r="D22" s="1">
        <v>22.58</v>
      </c>
      <c r="E22" s="1">
        <v>22.58</v>
      </c>
      <c r="F22" s="1">
        <v>13.02</v>
      </c>
      <c r="G22" s="1">
        <v>13.02</v>
      </c>
      <c r="H22" s="1">
        <v>13.02</v>
      </c>
      <c r="I22" s="3">
        <f t="shared" si="0"/>
        <v>0.33789053126649715</v>
      </c>
      <c r="J22" s="3">
        <f t="shared" si="1"/>
        <v>0.338640399289725</v>
      </c>
      <c r="K22" s="3">
        <f t="shared" si="2"/>
        <v>0.338640399289725</v>
      </c>
      <c r="L22" s="3">
        <f t="shared" si="3"/>
        <v>0.40105963528831939</v>
      </c>
      <c r="M22" s="3">
        <f t="shared" si="4"/>
        <v>0.40105963528831939</v>
      </c>
      <c r="N22" s="3">
        <f t="shared" si="5"/>
        <v>0.40105963528831939</v>
      </c>
    </row>
    <row r="23" spans="2:14" x14ac:dyDescent="0.15">
      <c r="B23">
        <v>10</v>
      </c>
      <c r="C23" s="1">
        <v>22.58</v>
      </c>
      <c r="D23" s="1">
        <v>22.58</v>
      </c>
      <c r="E23" s="1">
        <v>22.58</v>
      </c>
      <c r="F23" s="1">
        <v>13.03</v>
      </c>
      <c r="G23" s="1">
        <v>13.08</v>
      </c>
      <c r="H23" s="1">
        <v>13.12</v>
      </c>
      <c r="I23" s="3">
        <f t="shared" si="0"/>
        <v>0.338640399289725</v>
      </c>
      <c r="J23" s="3">
        <f t="shared" si="1"/>
        <v>0.338640399289725</v>
      </c>
      <c r="K23" s="3">
        <f t="shared" si="2"/>
        <v>0.338640399289725</v>
      </c>
      <c r="L23" s="3">
        <f t="shared" si="3"/>
        <v>0.40136766880236568</v>
      </c>
      <c r="M23" s="3">
        <f t="shared" si="4"/>
        <v>0.40290783637259736</v>
      </c>
      <c r="N23" s="3">
        <f t="shared" si="5"/>
        <v>0.40413997042878264</v>
      </c>
    </row>
    <row r="24" spans="2:14" x14ac:dyDescent="0.15">
      <c r="B24">
        <v>10.5</v>
      </c>
      <c r="C24" s="1">
        <v>22.58</v>
      </c>
      <c r="D24" s="1">
        <v>22.58</v>
      </c>
      <c r="E24" s="1">
        <v>22.58</v>
      </c>
      <c r="F24" s="1">
        <v>13.13</v>
      </c>
      <c r="G24" s="1">
        <v>13.41</v>
      </c>
      <c r="H24" s="1">
        <v>13.12</v>
      </c>
      <c r="I24" s="3">
        <f t="shared" si="0"/>
        <v>0.338640399289725</v>
      </c>
      <c r="J24" s="3">
        <f t="shared" si="1"/>
        <v>0.338640399289725</v>
      </c>
      <c r="K24" s="3">
        <f t="shared" si="2"/>
        <v>0.338640399289725</v>
      </c>
      <c r="L24" s="3">
        <f t="shared" si="3"/>
        <v>0.40444800394282904</v>
      </c>
      <c r="M24" s="3">
        <f t="shared" si="4"/>
        <v>0.41307294233612618</v>
      </c>
      <c r="N24" s="3">
        <f t="shared" si="5"/>
        <v>0.40413997042878264</v>
      </c>
    </row>
    <row r="25" spans="2:14" x14ac:dyDescent="0.15">
      <c r="B25">
        <v>11</v>
      </c>
      <c r="C25" s="1">
        <v>22.58</v>
      </c>
      <c r="D25" s="1">
        <v>22.58</v>
      </c>
      <c r="E25" s="1">
        <v>22.58</v>
      </c>
      <c r="F25" s="1">
        <v>13.64</v>
      </c>
      <c r="G25" s="1">
        <v>13.64</v>
      </c>
      <c r="H25" s="1">
        <v>13.63</v>
      </c>
      <c r="I25" s="3">
        <f t="shared" si="0"/>
        <v>0.338640399289725</v>
      </c>
      <c r="J25" s="3">
        <f t="shared" si="1"/>
        <v>0.338640399289725</v>
      </c>
      <c r="K25" s="3">
        <f t="shared" si="2"/>
        <v>0.338640399289725</v>
      </c>
      <c r="L25" s="3">
        <f t="shared" si="3"/>
        <v>0.42015771315919176</v>
      </c>
      <c r="M25" s="3">
        <f t="shared" si="4"/>
        <v>0.42015771315919176</v>
      </c>
      <c r="N25" s="3">
        <f t="shared" si="5"/>
        <v>0.41984967964514541</v>
      </c>
    </row>
    <row r="26" spans="2:14" x14ac:dyDescent="0.15">
      <c r="B26">
        <v>11.5</v>
      </c>
      <c r="C26" s="1">
        <v>22.58</v>
      </c>
      <c r="D26" s="1">
        <v>22.58</v>
      </c>
      <c r="E26" s="1">
        <v>22.58</v>
      </c>
      <c r="F26" s="1">
        <v>13.64</v>
      </c>
      <c r="G26" s="1">
        <v>13.64</v>
      </c>
      <c r="H26" s="1">
        <v>13.64</v>
      </c>
      <c r="I26" s="3">
        <f t="shared" si="0"/>
        <v>0.338640399289725</v>
      </c>
      <c r="J26" s="3">
        <f t="shared" si="1"/>
        <v>0.338640399289725</v>
      </c>
      <c r="K26" s="3">
        <f t="shared" si="2"/>
        <v>0.338640399289725</v>
      </c>
      <c r="L26" s="3">
        <f t="shared" si="3"/>
        <v>0.42015771315919176</v>
      </c>
      <c r="M26" s="3">
        <f t="shared" si="4"/>
        <v>0.42015771315919176</v>
      </c>
      <c r="N26" s="3">
        <f t="shared" si="5"/>
        <v>0.42015771315919176</v>
      </c>
    </row>
    <row r="27" spans="2:14" x14ac:dyDescent="0.15">
      <c r="B27">
        <v>12</v>
      </c>
      <c r="C27" s="1">
        <v>22.58</v>
      </c>
      <c r="D27" s="1">
        <v>22.58</v>
      </c>
      <c r="E27" s="1">
        <v>22.58</v>
      </c>
      <c r="F27" s="1">
        <v>13.64</v>
      </c>
      <c r="G27" s="1">
        <v>13.64</v>
      </c>
      <c r="H27" s="1">
        <v>13.64</v>
      </c>
      <c r="I27" s="3">
        <f t="shared" si="0"/>
        <v>0.338640399289725</v>
      </c>
      <c r="J27" s="3">
        <f t="shared" si="1"/>
        <v>0.338640399289725</v>
      </c>
      <c r="K27" s="3">
        <f t="shared" si="2"/>
        <v>0.338640399289725</v>
      </c>
      <c r="L27" s="3">
        <f t="shared" si="3"/>
        <v>0.42015771315919176</v>
      </c>
      <c r="M27" s="3">
        <f t="shared" si="4"/>
        <v>0.42015771315919176</v>
      </c>
      <c r="N27" s="3">
        <f t="shared" si="5"/>
        <v>0.42015771315919176</v>
      </c>
    </row>
    <row r="28" spans="2:14" x14ac:dyDescent="0.15">
      <c r="B28">
        <v>12.5</v>
      </c>
      <c r="C28" s="1">
        <v>22.58</v>
      </c>
      <c r="D28" s="1">
        <v>22.58</v>
      </c>
      <c r="E28" s="1">
        <v>22.58</v>
      </c>
      <c r="F28" s="1">
        <v>13.64</v>
      </c>
      <c r="G28" s="1">
        <v>13.64</v>
      </c>
      <c r="H28" s="1">
        <v>13.64</v>
      </c>
      <c r="I28" s="3">
        <f t="shared" si="0"/>
        <v>0.338640399289725</v>
      </c>
      <c r="J28" s="3">
        <f t="shared" si="1"/>
        <v>0.338640399289725</v>
      </c>
      <c r="K28" s="3">
        <f t="shared" si="2"/>
        <v>0.338640399289725</v>
      </c>
      <c r="L28" s="3">
        <f t="shared" si="3"/>
        <v>0.42015771315919176</v>
      </c>
      <c r="M28" s="3">
        <f t="shared" si="4"/>
        <v>0.42015771315919176</v>
      </c>
      <c r="N28" s="3">
        <f t="shared" si="5"/>
        <v>0.42015771315919176</v>
      </c>
    </row>
    <row r="29" spans="2:14" x14ac:dyDescent="0.15">
      <c r="B29">
        <v>13</v>
      </c>
      <c r="C29" s="1">
        <v>22.87</v>
      </c>
      <c r="D29" s="1">
        <v>29</v>
      </c>
      <c r="E29" s="1">
        <v>23.87</v>
      </c>
      <c r="F29" s="1">
        <v>13.89</v>
      </c>
      <c r="G29" s="1">
        <v>13.89</v>
      </c>
      <c r="H29" s="1">
        <v>13.89</v>
      </c>
      <c r="I29" s="3">
        <f t="shared" si="0"/>
        <v>0.34298963382444692</v>
      </c>
      <c r="J29" s="3">
        <f t="shared" si="1"/>
        <v>0.43492345347218891</v>
      </c>
      <c r="K29" s="3">
        <f t="shared" si="2"/>
        <v>0.35798699428900516</v>
      </c>
      <c r="L29" s="3">
        <f t="shared" si="3"/>
        <v>0.42785855101034997</v>
      </c>
      <c r="M29" s="3">
        <f t="shared" si="4"/>
        <v>0.42785855101034997</v>
      </c>
      <c r="N29" s="3">
        <f t="shared" si="5"/>
        <v>0.42785855101034997</v>
      </c>
    </row>
    <row r="30" spans="2:14" x14ac:dyDescent="0.15">
      <c r="B30">
        <v>13.5</v>
      </c>
      <c r="C30" s="1">
        <v>30.38</v>
      </c>
      <c r="D30" s="1">
        <v>33.130000000000003</v>
      </c>
      <c r="E30" s="1">
        <v>31.63</v>
      </c>
      <c r="F30" s="1">
        <v>13.92</v>
      </c>
      <c r="G30" s="1">
        <v>17.350000000000001</v>
      </c>
      <c r="H30" s="1">
        <v>15.18</v>
      </c>
      <c r="I30" s="3">
        <f t="shared" si="0"/>
        <v>0.4556198109132793</v>
      </c>
      <c r="J30" s="3">
        <f t="shared" si="1"/>
        <v>0.49686255219081449</v>
      </c>
      <c r="K30" s="3">
        <f t="shared" si="2"/>
        <v>0.47436651149397707</v>
      </c>
      <c r="L30" s="3">
        <f t="shared" si="3"/>
        <v>0.4287826515524889</v>
      </c>
      <c r="M30" s="3">
        <f t="shared" si="4"/>
        <v>0.5344381468703796</v>
      </c>
      <c r="N30" s="3">
        <f t="shared" si="5"/>
        <v>0.46759487432232627</v>
      </c>
    </row>
    <row r="31" spans="2:14" x14ac:dyDescent="0.15">
      <c r="B31">
        <v>14</v>
      </c>
      <c r="C31" s="1">
        <v>31.77</v>
      </c>
      <c r="D31" s="1">
        <v>35.01</v>
      </c>
      <c r="E31" s="1">
        <v>34.520000000000003</v>
      </c>
      <c r="F31" s="1">
        <v>18.440000000000001</v>
      </c>
      <c r="G31" s="1">
        <v>19</v>
      </c>
      <c r="H31" s="1">
        <v>18.78</v>
      </c>
      <c r="I31" s="3">
        <f t="shared" si="0"/>
        <v>0.47646614195901521</v>
      </c>
      <c r="J31" s="3">
        <f t="shared" si="1"/>
        <v>0.52505758986418394</v>
      </c>
      <c r="K31" s="3">
        <f t="shared" si="2"/>
        <v>0.5177088832365504</v>
      </c>
      <c r="L31" s="3">
        <f t="shared" si="3"/>
        <v>0.56801379990142931</v>
      </c>
      <c r="M31" s="3">
        <f t="shared" si="4"/>
        <v>0.5852636766880237</v>
      </c>
      <c r="N31" s="3">
        <f t="shared" si="5"/>
        <v>0.57848693937900453</v>
      </c>
    </row>
    <row r="32" spans="2:14" x14ac:dyDescent="0.15">
      <c r="B32">
        <v>14.5</v>
      </c>
      <c r="C32" s="1">
        <v>34.409999999999997</v>
      </c>
      <c r="D32" s="1">
        <v>35.799999999999997</v>
      </c>
      <c r="E32" s="1">
        <v>35.35</v>
      </c>
      <c r="F32" s="1">
        <v>18.88</v>
      </c>
      <c r="G32" s="1">
        <v>20.81</v>
      </c>
      <c r="H32" s="1">
        <v>19.34</v>
      </c>
      <c r="I32" s="3">
        <f t="shared" si="0"/>
        <v>0.51605917358544895</v>
      </c>
      <c r="J32" s="3">
        <f t="shared" si="1"/>
        <v>0.53690550463118492</v>
      </c>
      <c r="K32" s="3">
        <f t="shared" si="2"/>
        <v>0.5301566924221337</v>
      </c>
      <c r="L32" s="3">
        <f t="shared" si="3"/>
        <v>0.58156727451946766</v>
      </c>
      <c r="M32" s="3">
        <f t="shared" si="4"/>
        <v>0.64101774273040901</v>
      </c>
      <c r="N32" s="3">
        <f t="shared" si="5"/>
        <v>0.59573681616559881</v>
      </c>
    </row>
    <row r="33" spans="2:23" x14ac:dyDescent="0.15">
      <c r="B33">
        <v>15</v>
      </c>
      <c r="C33" s="1">
        <v>35.590000000000003</v>
      </c>
      <c r="D33" s="1">
        <v>36.15</v>
      </c>
      <c r="E33" s="1">
        <v>36.049999999999997</v>
      </c>
      <c r="F33" s="1">
        <v>22.9</v>
      </c>
      <c r="G33" s="1">
        <v>24.74</v>
      </c>
      <c r="H33" s="1">
        <v>24.42</v>
      </c>
      <c r="I33" s="3">
        <f t="shared" si="0"/>
        <v>0.53375605893362776</v>
      </c>
      <c r="J33" s="3">
        <f t="shared" si="1"/>
        <v>0.54215458079378032</v>
      </c>
      <c r="K33" s="3">
        <f t="shared" si="2"/>
        <v>0.5406548447473245</v>
      </c>
      <c r="L33" s="3">
        <f t="shared" si="3"/>
        <v>0.70539674716609169</v>
      </c>
      <c r="M33" s="3">
        <f t="shared" si="4"/>
        <v>0.76207491375061609</v>
      </c>
      <c r="N33" s="3">
        <f t="shared" si="5"/>
        <v>0.75221784130113367</v>
      </c>
    </row>
    <row r="34" spans="2:23" x14ac:dyDescent="0.15">
      <c r="B34">
        <v>15.5</v>
      </c>
      <c r="C34" s="1">
        <v>35.979999999999997</v>
      </c>
      <c r="D34" s="1">
        <v>36.36</v>
      </c>
      <c r="E34" s="1">
        <v>36.24</v>
      </c>
      <c r="F34" s="1">
        <v>24.71</v>
      </c>
      <c r="G34" s="1">
        <v>24.86</v>
      </c>
      <c r="H34" s="1">
        <v>24.83</v>
      </c>
      <c r="I34" s="3">
        <f t="shared" si="0"/>
        <v>0.53960502951480538</v>
      </c>
      <c r="J34" s="3">
        <f t="shared" si="1"/>
        <v>0.54530402649133758</v>
      </c>
      <c r="K34" s="3">
        <f t="shared" si="2"/>
        <v>0.5435043432355906</v>
      </c>
      <c r="L34" s="3">
        <f t="shared" si="3"/>
        <v>0.76115081320847711</v>
      </c>
      <c r="M34" s="3">
        <f t="shared" si="4"/>
        <v>0.76577131591917202</v>
      </c>
      <c r="N34" s="3">
        <f t="shared" si="5"/>
        <v>0.76484721537703304</v>
      </c>
    </row>
    <row r="35" spans="2:23" x14ac:dyDescent="0.15">
      <c r="B35">
        <v>16</v>
      </c>
      <c r="C35" s="1">
        <v>36.29</v>
      </c>
      <c r="D35" s="1">
        <v>36.409999999999997</v>
      </c>
      <c r="E35" s="1">
        <v>36.4</v>
      </c>
      <c r="F35" s="1">
        <v>24.83</v>
      </c>
      <c r="G35" s="1">
        <v>24.88</v>
      </c>
      <c r="H35" s="1">
        <v>24.86</v>
      </c>
      <c r="I35" s="3">
        <f t="shared" si="0"/>
        <v>0.54425421125881845</v>
      </c>
      <c r="J35" s="3">
        <f t="shared" si="1"/>
        <v>0.54605389451456543</v>
      </c>
      <c r="K35" s="3">
        <f t="shared" si="2"/>
        <v>0.5459039209099199</v>
      </c>
      <c r="L35" s="3">
        <f t="shared" si="3"/>
        <v>0.76484721537703304</v>
      </c>
      <c r="M35" s="3">
        <f t="shared" si="4"/>
        <v>0.76638738294726472</v>
      </c>
      <c r="N35" s="3">
        <f t="shared" si="5"/>
        <v>0.76577131591917202</v>
      </c>
    </row>
    <row r="36" spans="2:23" x14ac:dyDescent="0.15">
      <c r="B36">
        <v>16.5</v>
      </c>
      <c r="C36" s="1">
        <v>36.35</v>
      </c>
      <c r="D36" s="1">
        <v>36.46</v>
      </c>
      <c r="E36" s="1">
        <v>36.450000000000003</v>
      </c>
      <c r="F36" s="1">
        <v>24.87</v>
      </c>
      <c r="G36" s="1">
        <v>24.88</v>
      </c>
      <c r="H36" s="1">
        <v>24.86</v>
      </c>
      <c r="I36" s="3">
        <f t="shared" si="0"/>
        <v>0.54515405288669194</v>
      </c>
      <c r="J36" s="3">
        <f t="shared" si="1"/>
        <v>0.54680376253779339</v>
      </c>
      <c r="K36" s="3">
        <f t="shared" si="2"/>
        <v>0.54665378893314787</v>
      </c>
      <c r="L36" s="3">
        <f t="shared" si="3"/>
        <v>0.76607934943321843</v>
      </c>
      <c r="M36" s="3">
        <f t="shared" si="4"/>
        <v>0.76638738294726472</v>
      </c>
      <c r="N36" s="3">
        <f t="shared" si="5"/>
        <v>0.76577131591917202</v>
      </c>
    </row>
    <row r="37" spans="2:23" x14ac:dyDescent="0.15">
      <c r="B37">
        <v>17</v>
      </c>
      <c r="C37" s="1">
        <v>36.43</v>
      </c>
      <c r="D37" s="1">
        <v>43.07</v>
      </c>
      <c r="E37" s="1">
        <v>36.590000000000003</v>
      </c>
      <c r="F37" s="1">
        <v>24.87</v>
      </c>
      <c r="G37" s="1">
        <v>25.98</v>
      </c>
      <c r="H37" s="1">
        <v>24.91</v>
      </c>
      <c r="I37" s="3">
        <f t="shared" si="0"/>
        <v>0.54635384172385659</v>
      </c>
      <c r="J37" s="3">
        <f t="shared" si="1"/>
        <v>0.64593631520852335</v>
      </c>
      <c r="K37" s="3">
        <f t="shared" si="2"/>
        <v>0.548753419398186</v>
      </c>
      <c r="L37" s="3">
        <f t="shared" si="3"/>
        <v>0.76607934943321843</v>
      </c>
      <c r="M37" s="3">
        <f t="shared" si="4"/>
        <v>0.80027106949236082</v>
      </c>
      <c r="N37" s="3">
        <f t="shared" si="5"/>
        <v>0.7673114834894037</v>
      </c>
    </row>
    <row r="38" spans="2:23" x14ac:dyDescent="0.15">
      <c r="B38">
        <v>17.5</v>
      </c>
      <c r="C38" s="1">
        <v>37.01</v>
      </c>
      <c r="D38" s="1">
        <v>59.49</v>
      </c>
      <c r="E38" s="1">
        <v>56.36</v>
      </c>
      <c r="F38" s="1">
        <v>24.98</v>
      </c>
      <c r="G38" s="1">
        <v>30.6</v>
      </c>
      <c r="H38" s="1">
        <v>29.76</v>
      </c>
      <c r="I38" s="3">
        <f t="shared" si="0"/>
        <v>0.55505231079330042</v>
      </c>
      <c r="J38" s="3">
        <f t="shared" si="1"/>
        <v>0.89219297403656961</v>
      </c>
      <c r="K38" s="3">
        <f t="shared" si="2"/>
        <v>0.84525123578250227</v>
      </c>
      <c r="L38" s="3">
        <f t="shared" si="3"/>
        <v>0.76946771808772796</v>
      </c>
      <c r="M38" s="3">
        <f t="shared" si="4"/>
        <v>0.94258255298176452</v>
      </c>
      <c r="N38" s="3">
        <f t="shared" si="5"/>
        <v>0.91670773780187298</v>
      </c>
    </row>
    <row r="39" spans="2:23" x14ac:dyDescent="0.15">
      <c r="B39">
        <v>18</v>
      </c>
      <c r="C39" s="1">
        <v>56.08</v>
      </c>
      <c r="D39" s="1">
        <v>62.08</v>
      </c>
      <c r="E39" s="1">
        <v>61.31</v>
      </c>
      <c r="F39" s="1">
        <v>29.62</v>
      </c>
      <c r="G39" s="1">
        <v>31.38</v>
      </c>
      <c r="H39" s="1">
        <v>31.06</v>
      </c>
      <c r="I39" s="3">
        <f t="shared" si="0"/>
        <v>0.841051974852426</v>
      </c>
      <c r="J39" s="3">
        <f t="shared" si="1"/>
        <v>0.93103613763977544</v>
      </c>
      <c r="K39" s="3">
        <f t="shared" si="2"/>
        <v>0.91948817008206563</v>
      </c>
      <c r="L39" s="3">
        <f t="shared" si="3"/>
        <v>0.91239526860522435</v>
      </c>
      <c r="M39" s="3">
        <f t="shared" si="4"/>
        <v>0.96660916707737798</v>
      </c>
      <c r="N39" s="3">
        <f t="shared" si="5"/>
        <v>0.95675209462789557</v>
      </c>
    </row>
    <row r="40" spans="2:23" x14ac:dyDescent="0.15">
      <c r="B40">
        <v>18.5</v>
      </c>
      <c r="C40" s="1">
        <v>60.59</v>
      </c>
      <c r="D40" s="1">
        <v>64.22</v>
      </c>
      <c r="E40" s="1">
        <v>63.44</v>
      </c>
      <c r="F40" s="1">
        <v>30.88</v>
      </c>
      <c r="G40" s="1">
        <v>31.83</v>
      </c>
      <c r="H40" s="1">
        <v>31.71</v>
      </c>
      <c r="I40" s="3">
        <f t="shared" si="0"/>
        <v>0.90869007054758377</v>
      </c>
      <c r="J40" s="3">
        <f t="shared" si="1"/>
        <v>0.96313048903393006</v>
      </c>
      <c r="K40" s="3">
        <f t="shared" si="2"/>
        <v>0.95143254787157461</v>
      </c>
      <c r="L40" s="3">
        <f t="shared" si="3"/>
        <v>0.95120749137506166</v>
      </c>
      <c r="M40" s="3">
        <f t="shared" si="4"/>
        <v>0.98047067520946274</v>
      </c>
      <c r="N40" s="3">
        <f t="shared" si="5"/>
        <v>0.97677427304090692</v>
      </c>
    </row>
    <row r="41" spans="2:23" x14ac:dyDescent="0.15">
      <c r="B41">
        <v>19</v>
      </c>
      <c r="C41" s="1">
        <v>62.63</v>
      </c>
      <c r="D41" s="1">
        <v>65.28</v>
      </c>
      <c r="E41" s="1">
        <v>64.95</v>
      </c>
      <c r="F41" s="1">
        <v>31.52</v>
      </c>
      <c r="G41" s="1">
        <v>32.11</v>
      </c>
      <c r="H41" s="1">
        <v>31.92</v>
      </c>
      <c r="I41" s="3">
        <f t="shared" si="0"/>
        <v>0.93928468589528247</v>
      </c>
      <c r="J41" s="3">
        <f t="shared" si="1"/>
        <v>0.97902769112636179</v>
      </c>
      <c r="K41" s="3">
        <f t="shared" si="2"/>
        <v>0.97407856217305766</v>
      </c>
      <c r="L41" s="3">
        <f t="shared" si="3"/>
        <v>0.97092163627402661</v>
      </c>
      <c r="M41" s="3">
        <f t="shared" si="4"/>
        <v>0.98909561360275999</v>
      </c>
      <c r="N41" s="3">
        <f t="shared" si="5"/>
        <v>0.9832429768358798</v>
      </c>
    </row>
    <row r="42" spans="2:23" x14ac:dyDescent="0.15">
      <c r="B42">
        <v>19.5</v>
      </c>
      <c r="C42" s="1">
        <v>64.61</v>
      </c>
      <c r="D42" s="1">
        <v>65.91</v>
      </c>
      <c r="E42" s="1">
        <v>65.489999999999995</v>
      </c>
      <c r="F42" s="1">
        <v>31.88</v>
      </c>
      <c r="G42" s="1">
        <v>32.25</v>
      </c>
      <c r="H42" s="1">
        <v>32.17</v>
      </c>
      <c r="I42" s="3">
        <f t="shared" si="0"/>
        <v>0.96897945961510779</v>
      </c>
      <c r="J42" s="3">
        <f t="shared" si="1"/>
        <v>0.98847602821903346</v>
      </c>
      <c r="K42" s="3">
        <f t="shared" si="2"/>
        <v>0.98217713682391894</v>
      </c>
      <c r="L42" s="3">
        <f t="shared" si="3"/>
        <v>0.98201084277969442</v>
      </c>
      <c r="M42" s="3">
        <f t="shared" si="4"/>
        <v>0.99340808279940862</v>
      </c>
      <c r="N42" s="3">
        <f t="shared" si="5"/>
        <v>0.99094381468703807</v>
      </c>
    </row>
    <row r="43" spans="2:23" x14ac:dyDescent="0.15">
      <c r="B43">
        <v>20</v>
      </c>
      <c r="C43" s="1">
        <v>65.209999999999994</v>
      </c>
      <c r="D43" s="1">
        <v>66.209999999999994</v>
      </c>
      <c r="E43" s="1">
        <v>66.09</v>
      </c>
      <c r="F43" s="1">
        <v>32.090000000000003</v>
      </c>
      <c r="G43" s="1">
        <v>32.33</v>
      </c>
      <c r="H43" s="1">
        <v>32.28</v>
      </c>
      <c r="I43" s="3">
        <f t="shared" si="0"/>
        <v>0.97797787589384266</v>
      </c>
      <c r="J43" s="3">
        <f t="shared" si="1"/>
        <v>0.9929752363584009</v>
      </c>
      <c r="K43" s="3">
        <f t="shared" si="2"/>
        <v>0.99117555310265404</v>
      </c>
      <c r="L43" s="3">
        <f t="shared" si="3"/>
        <v>0.98847954657466752</v>
      </c>
      <c r="M43" s="3">
        <f t="shared" si="4"/>
        <v>0.99587235091177917</v>
      </c>
      <c r="N43" s="3">
        <f t="shared" si="5"/>
        <v>0.9943321833415476</v>
      </c>
    </row>
    <row r="44" spans="2:23" x14ac:dyDescent="0.15">
      <c r="B44">
        <v>20.5</v>
      </c>
      <c r="C44" s="1">
        <v>65.83</v>
      </c>
      <c r="D44" s="1">
        <v>66.42</v>
      </c>
      <c r="E44" s="1">
        <v>66.25</v>
      </c>
      <c r="F44" s="1">
        <v>32.270000000000003</v>
      </c>
      <c r="G44" s="1">
        <v>32.340000000000003</v>
      </c>
      <c r="H44" s="1">
        <v>32.35</v>
      </c>
      <c r="I44" s="3">
        <f t="shared" si="0"/>
        <v>0.98727623938186881</v>
      </c>
      <c r="J44" s="3">
        <f t="shared" si="1"/>
        <v>0.99612468205595828</v>
      </c>
      <c r="K44" s="3">
        <f t="shared" si="2"/>
        <v>0.99357513077698334</v>
      </c>
      <c r="L44" s="3">
        <f t="shared" si="3"/>
        <v>0.99402414982750142</v>
      </c>
      <c r="M44" s="3">
        <f t="shared" si="4"/>
        <v>0.99618038442582568</v>
      </c>
      <c r="N44" s="3">
        <f t="shared" si="5"/>
        <v>0.99648841793987197</v>
      </c>
    </row>
    <row r="45" spans="2:23" x14ac:dyDescent="0.15">
      <c r="B45">
        <v>21</v>
      </c>
      <c r="C45" s="1">
        <v>66.28</v>
      </c>
      <c r="D45" s="1">
        <v>66.459999999999994</v>
      </c>
      <c r="E45" s="1">
        <v>66.459999999999994</v>
      </c>
      <c r="F45" s="1">
        <v>32.33</v>
      </c>
      <c r="G45" s="1">
        <v>32.39</v>
      </c>
      <c r="H45" s="1">
        <v>32.369999999999997</v>
      </c>
      <c r="I45" s="3">
        <f t="shared" si="0"/>
        <v>0.99402505159092003</v>
      </c>
      <c r="J45" s="3">
        <f t="shared" si="1"/>
        <v>0.99672457647454049</v>
      </c>
      <c r="K45" s="3">
        <f t="shared" si="2"/>
        <v>0.99672457647454049</v>
      </c>
      <c r="L45" s="3">
        <f t="shared" si="3"/>
        <v>0.99587235091177917</v>
      </c>
      <c r="M45" s="3">
        <f t="shared" si="4"/>
        <v>0.99772055199605725</v>
      </c>
      <c r="N45" s="3">
        <f t="shared" si="5"/>
        <v>0.99710448496796444</v>
      </c>
    </row>
    <row r="46" spans="2:23" x14ac:dyDescent="0.15">
      <c r="B46" t="s">
        <v>9</v>
      </c>
      <c r="C46">
        <f>(75376*8+63776)/10000</f>
        <v>66.678399999999996</v>
      </c>
      <c r="D46">
        <f>(75376*8+63776)/10000</f>
        <v>66.678399999999996</v>
      </c>
      <c r="E46">
        <f>(75376*8+63776)/10000</f>
        <v>66.678399999999996</v>
      </c>
      <c r="F46">
        <f>(75376*2+55056*2+63776)/10000</f>
        <v>32.463999999999999</v>
      </c>
      <c r="G46">
        <f>(75376*2+55056*2+63776)/10000</f>
        <v>32.463999999999999</v>
      </c>
      <c r="H46">
        <f>(75376*2+55056*2+63776)/10000</f>
        <v>32.463999999999999</v>
      </c>
    </row>
    <row r="47" spans="2:23" x14ac:dyDescent="0.15"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2:23" x14ac:dyDescent="0.15"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9:23" x14ac:dyDescent="0.15"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9:23" x14ac:dyDescent="0.15"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9:23" x14ac:dyDescent="0.15"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9:23" x14ac:dyDescent="0.15"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9:23" x14ac:dyDescent="0.15"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9:23" x14ac:dyDescent="0.15"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AlignmentResult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Takashi Seyama</dc:creator>
  <cp:lastModifiedBy> Takashi Seyama</cp:lastModifiedBy>
  <dcterms:created xsi:type="dcterms:W3CDTF">2012-06-19T02:47:17Z</dcterms:created>
  <dcterms:modified xsi:type="dcterms:W3CDTF">2012-08-06T09:54:49Z</dcterms:modified>
</cp:coreProperties>
</file>