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AN4 Meeting Doc\RAN4_109\"/>
    </mc:Choice>
  </mc:AlternateContent>
  <xr:revisionPtr revIDLastSave="0" documentId="13_ncr:1_{E784E4E8-12D1-466B-9AAC-6EBC252F233D}" xr6:coauthVersionLast="47" xr6:coauthVersionMax="47" xr10:uidLastSave="{00000000-0000-0000-0000-000000000000}"/>
  <bookViews>
    <workbookView xWindow="2865" yWindow="2865" windowWidth="25005" windowHeight="11655" xr2:uid="{00000000-000D-0000-FFFF-FFFF00000000}"/>
  </bookViews>
  <sheets>
    <sheet name="Cover" sheetId="11" r:id="rId1"/>
    <sheet name="Sc1 27GHz NTN UL(A) TN UL(V)" sheetId="3" r:id="rId2"/>
    <sheet name="Sc2 27GHz TN UL(A) NTN UL(V)" sheetId="5" r:id="rId3"/>
    <sheet name="Sc3 27GHz NTN UL(A) TN DL(V)" sheetId="2" r:id="rId4"/>
    <sheet name="Sc4 27GHz TN DL(A) NTN UL(V)" sheetId="4" r:id="rId5"/>
    <sheet name="Sc5 17GHz TN DL(A) NTN DL(V)" sheetId="6" r:id="rId6"/>
    <sheet name="Sc6 17GHz NTN DL(A) TN DL(V)" sheetId="10" r:id="rId7"/>
    <sheet name="Sc7 17GHzN NTN DL(A) TN UL(V)" sheetId="12" r:id="rId8"/>
    <sheet name="Sc8 17GHzN TN UL(A) NTN DL(V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1" i="6" l="1"/>
  <c r="AI12" i="6"/>
  <c r="AI10" i="6"/>
  <c r="AI9" i="6"/>
  <c r="F296" i="10" l="1" a="1"/>
  <c r="V296" i="10" s="1"/>
  <c r="S296" i="10" l="1"/>
  <c r="X296" i="10"/>
  <c r="G296" i="10"/>
  <c r="H296" i="10"/>
  <c r="I296" i="10"/>
  <c r="J296" i="10"/>
  <c r="K296" i="10"/>
  <c r="L296" i="10"/>
  <c r="M296" i="10"/>
  <c r="N296" i="10"/>
  <c r="O296" i="10"/>
  <c r="P296" i="10"/>
  <c r="Q296" i="10"/>
  <c r="R296" i="10"/>
  <c r="W296" i="10"/>
  <c r="Y296" i="10"/>
  <c r="T296" i="10"/>
  <c r="Z296" i="10"/>
  <c r="U296" i="10"/>
  <c r="F296" i="10"/>
</calcChain>
</file>

<file path=xl/sharedStrings.xml><?xml version="1.0" encoding="utf-8"?>
<sst xmlns="http://schemas.openxmlformats.org/spreadsheetml/2006/main" count="2496" uniqueCount="200">
  <si>
    <t>Template:</t>
  </si>
  <si>
    <t>Required ACIR [dB]</t>
  </si>
  <si>
    <t>Company</t>
  </si>
  <si>
    <t>Throughput Loss</t>
  </si>
  <si>
    <t>Average</t>
  </si>
  <si>
    <t>CATT</t>
    <phoneticPr fontId="4" type="noConversion"/>
  </si>
  <si>
    <t>5%-tile</t>
  </si>
  <si>
    <t>Case 1: Aggressor NTN UL* to Victim TN UL*</t>
    <phoneticPr fontId="1" type="noConversion"/>
  </si>
  <si>
    <t>*NTN type (GEO) *TN BS type (AAS) *Deployment scenario (Urban) *90 elevation angle *NF for  UE is 2.5</t>
    <phoneticPr fontId="1" type="noConversion"/>
  </si>
  <si>
    <t>*NTN type (LEO1200) *TN BS type (AAS) *Deployment scenario (Urban) *90 elevation angle *NF for  UE is 2.5</t>
    <phoneticPr fontId="1" type="noConversion"/>
  </si>
  <si>
    <t>*NTN type (LEO1200) *TN BS type (AAS) *Deployment scenario (Urban) *90 elevation angle *NF for  UE is 6</t>
    <phoneticPr fontId="1" type="noConversion"/>
  </si>
  <si>
    <t>*NTN type (LEO600) *TN BS type (AAS) *Deployment scenario (Urban) *90 elevation angle *NF for  UE is 2.5</t>
    <phoneticPr fontId="1" type="noConversion"/>
  </si>
  <si>
    <t>*NTN type (LEO600) *TN BS type (AAS) *Deployment scenario (Urban) *90 elevation angle *NF for  UE is 6</t>
    <phoneticPr fontId="1" type="noConversion"/>
  </si>
  <si>
    <t>*NTN type (GEO) *TN BS type (AAS) *Deployment scenario (Urban) *25 elevation angle *NF for  UE is 2.5</t>
    <phoneticPr fontId="1" type="noConversion"/>
  </si>
  <si>
    <t>*NTN type (LEO1200) *TN BS type (AAS) *Deployment scenario (Urban) *25 elevation angle *NF for  UE is 2.5</t>
    <phoneticPr fontId="1" type="noConversion"/>
  </si>
  <si>
    <t>*NTN type (LEO1200) *TN BS type (AAS) *Deployment scenario (Urban) *25 elevation angle *NF for  UE is 6</t>
    <phoneticPr fontId="1" type="noConversion"/>
  </si>
  <si>
    <t>*NTN type (LEO600) *TN BS type (AAS) *Deployment scenario (Urban) *25 elevation angle *NF for  UE is 2.5</t>
    <phoneticPr fontId="1" type="noConversion"/>
  </si>
  <si>
    <t>*NTN type (LEO600) *TN BS type (AAS) *Deployment scenario (Urban) *25 elevation angle *NF for  UE is 6</t>
    <phoneticPr fontId="1" type="noConversion"/>
  </si>
  <si>
    <t>Case 6: Aggressor NTN DL* to Victim TN DL*</t>
    <phoneticPr fontId="1" type="noConversion"/>
  </si>
  <si>
    <t>Case 5: Aggressor TN DL* to Victim NTN DL*</t>
    <phoneticPr fontId="1" type="noConversion"/>
  </si>
  <si>
    <t>Case 5: Aggressor TN DL* to Victim NTN DL*</t>
    <phoneticPr fontId="1" type="noConversion"/>
  </si>
  <si>
    <t>Case 5: Aggressor TN DL* to Victim NTN DL*</t>
    <phoneticPr fontId="1" type="noConversion"/>
  </si>
  <si>
    <t>Case 2: Aggressor TN UL* to Victim NTN UL*</t>
  </si>
  <si>
    <t>Case 3: Aggressor NTN UL* to Victim TN DL*</t>
  </si>
  <si>
    <t>Case 4: Aggressor TN DL* to Victim NTN UL*</t>
  </si>
  <si>
    <t>Case 5: Aggressor TN DL* to Victim NTN DL*</t>
    <phoneticPr fontId="1" type="noConversion"/>
  </si>
  <si>
    <t>Case 7: Aggressor NTN DL* to Victim TN UL*</t>
  </si>
  <si>
    <t>Case 8: Aggressor TN UL* to Victim NTN DL*</t>
  </si>
  <si>
    <t>Case 6: Aggressor NTN DL* to Victim TN DL*</t>
    <phoneticPr fontId="1" type="noConversion"/>
  </si>
  <si>
    <t>Case 2: Aggressor TN UL* to Victim NTN UL*</t>
    <phoneticPr fontId="1" type="noConversion"/>
  </si>
  <si>
    <t>Case 8: Aggressor TN UL* to Victim NTN DL*</t>
    <phoneticPr fontId="1" type="noConversion"/>
  </si>
  <si>
    <t>3GPP TSG-RAN WG4 Meeting #109</t>
    <phoneticPr fontId="1" type="noConversion"/>
  </si>
  <si>
    <t>Chicago, US, November 13 – 17, 2023</t>
    <phoneticPr fontId="1" type="noConversion"/>
  </si>
  <si>
    <r>
      <rPr>
        <b/>
        <sz val="10"/>
        <rFont val="Times New Roman"/>
        <family val="1"/>
      </rPr>
      <t xml:space="preserve">Agenda: </t>
    </r>
    <r>
      <rPr>
        <sz val="10"/>
        <rFont val="Times New Roman"/>
        <family val="1"/>
      </rPr>
      <t>8.26.2</t>
    </r>
    <phoneticPr fontId="1" type="noConversion"/>
  </si>
  <si>
    <t>Ericsson</t>
  </si>
  <si>
    <t>1.4</t>
  </si>
  <si>
    <t>0.3</t>
  </si>
  <si>
    <t>0.0</t>
  </si>
  <si>
    <t>4.0</t>
  </si>
  <si>
    <t>0.5</t>
  </si>
  <si>
    <t>1.3</t>
  </si>
  <si>
    <t>3.1</t>
  </si>
  <si>
    <t>0.9</t>
  </si>
  <si>
    <t>0.2</t>
  </si>
  <si>
    <t>0.05</t>
  </si>
  <si>
    <t>11.9</t>
  </si>
  <si>
    <t>4.6</t>
  </si>
  <si>
    <t>1.7</t>
  </si>
  <si>
    <t>6.9</t>
  </si>
  <si>
    <t>2.3</t>
  </si>
  <si>
    <t>0.7</t>
  </si>
  <si>
    <t>1.0</t>
  </si>
  <si>
    <t>35.0</t>
  </si>
  <si>
    <t>13.0</t>
  </si>
  <si>
    <t>5.0</t>
  </si>
  <si>
    <t>2.1</t>
  </si>
  <si>
    <t>7.2</t>
  </si>
  <si>
    <t>2.4</t>
  </si>
  <si>
    <t>34.4</t>
  </si>
  <si>
    <t>13.5</t>
  </si>
  <si>
    <t>0.1</t>
  </si>
  <si>
    <t>1.9</t>
  </si>
  <si>
    <t>2.9</t>
  </si>
  <si>
    <t>1.5</t>
  </si>
  <si>
    <t>3.5</t>
  </si>
  <si>
    <t>0.4</t>
  </si>
  <si>
    <t>NA</t>
  </si>
  <si>
    <t>0.8</t>
  </si>
  <si>
    <t>44.0</t>
  </si>
  <si>
    <t>10.8</t>
  </si>
  <si>
    <t>63.4</t>
  </si>
  <si>
    <t>16.7</t>
  </si>
  <si>
    <t>54.3</t>
  </si>
  <si>
    <t>16.9</t>
  </si>
  <si>
    <t>2.5</t>
  </si>
  <si>
    <t>35.6</t>
  </si>
  <si>
    <t>6.7</t>
  </si>
  <si>
    <t>81.7</t>
  </si>
  <si>
    <t>36.9</t>
  </si>
  <si>
    <t>6.5</t>
  </si>
  <si>
    <t>15.5</t>
  </si>
  <si>
    <t>2.0</t>
  </si>
  <si>
    <t>2.8</t>
  </si>
  <si>
    <t>3.7</t>
  </si>
  <si>
    <t>42.2</t>
  </si>
  <si>
    <t>12.6</t>
  </si>
  <si>
    <t>83.4</t>
  </si>
  <si>
    <t>34.7</t>
  </si>
  <si>
    <t>3.9</t>
  </si>
  <si>
    <t>42.3</t>
  </si>
  <si>
    <t>12.7</t>
  </si>
  <si>
    <t>84.3</t>
  </si>
  <si>
    <t>34.9</t>
  </si>
  <si>
    <t>8.5</t>
  </si>
  <si>
    <t>5.1</t>
  </si>
  <si>
    <t>4.2</t>
  </si>
  <si>
    <t>33.0</t>
  </si>
  <si>
    <t>8.2</t>
  </si>
  <si>
    <t>73.2</t>
  </si>
  <si>
    <t>21.6</t>
  </si>
  <si>
    <t>10.6</t>
  </si>
  <si>
    <t>4.8</t>
  </si>
  <si>
    <t>89.2</t>
  </si>
  <si>
    <t>55.0</t>
  </si>
  <si>
    <t>21.9</t>
  </si>
  <si>
    <t>86.0</t>
  </si>
  <si>
    <t>46.4</t>
  </si>
  <si>
    <t>14.2</t>
  </si>
  <si>
    <t>91.2</t>
  </si>
  <si>
    <t>61.1</t>
  </si>
  <si>
    <t>18.2</t>
  </si>
  <si>
    <t>88.6</t>
  </si>
  <si>
    <t>56.2</t>
  </si>
  <si>
    <t>17.8</t>
  </si>
  <si>
    <t>3.8</t>
  </si>
  <si>
    <t>1.6</t>
  </si>
  <si>
    <t>2.2</t>
  </si>
  <si>
    <t>5.2</t>
  </si>
  <si>
    <t>20.8</t>
  </si>
  <si>
    <t>7.4</t>
  </si>
  <si>
    <t>3.0</t>
  </si>
  <si>
    <t>2.6</t>
  </si>
  <si>
    <t>8.0</t>
  </si>
  <si>
    <t>4.9</t>
  </si>
  <si>
    <t>1.8</t>
  </si>
  <si>
    <t>9.2</t>
  </si>
  <si>
    <t>4.5</t>
  </si>
  <si>
    <t>3.2</t>
  </si>
  <si>
    <t>8.8</t>
  </si>
  <si>
    <t>4.4</t>
  </si>
  <si>
    <t>3.3</t>
  </si>
  <si>
    <t>ZTE</t>
  </si>
  <si>
    <t>Case 1: Aggressor NTN UL* to Victim TN UL*</t>
  </si>
  <si>
    <r>
      <t xml:space="preserve">*NTN type (GEO) *TN BS type (AAS) *Deployment scenario (Urban) *90 elevation angle *NF for  UE is 2.5 </t>
    </r>
    <r>
      <rPr>
        <sz val="8"/>
        <color rgb="FFFF0000"/>
        <rFont val="Times New Roman"/>
        <family val="1"/>
      </rPr>
      <t>-- L-ESIM</t>
    </r>
    <phoneticPr fontId="1" type="noConversion"/>
  </si>
  <si>
    <r>
      <t xml:space="preserve">*NTN type (GEO) *TN BS type (AAS) *Deployment scenario (Urban) *90 elevation angle *NF for  UE is 2.5 </t>
    </r>
    <r>
      <rPr>
        <sz val="8"/>
        <color rgb="FFFF0000"/>
        <rFont val="Times New Roman"/>
        <family val="1"/>
      </rPr>
      <t xml:space="preserve"> -- L-ESIM</t>
    </r>
    <phoneticPr fontId="1" type="noConversion"/>
  </si>
  <si>
    <r>
      <t xml:space="preserve">*NTN type (GEO) *TN BS type (AAS) *Deployment scenario (Urban) *90 elevation angle *NF for  UE is 2.5 </t>
    </r>
    <r>
      <rPr>
        <sz val="8"/>
        <color rgb="FFFF0000"/>
        <rFont val="Times New Roman"/>
        <family val="1"/>
      </rPr>
      <t>--LESIM</t>
    </r>
    <phoneticPr fontId="1" type="noConversion"/>
  </si>
  <si>
    <r>
      <t xml:space="preserve">*NTN type (GEO) *TN BS type (AAS) *Deployment scenario (Urban) *90 elevation angle *NF for  UE is 2.5  </t>
    </r>
    <r>
      <rPr>
        <sz val="8"/>
        <color rgb="FFFF0000"/>
        <rFont val="Times New Roman"/>
        <family val="1"/>
      </rPr>
      <t>--L-ESIM</t>
    </r>
    <phoneticPr fontId="1" type="noConversion"/>
  </si>
  <si>
    <t xml:space="preserve"> Samsung</t>
    <phoneticPr fontId="1" type="noConversion"/>
  </si>
  <si>
    <t>SAMSUNG</t>
    <phoneticPr fontId="1" type="noConversion"/>
  </si>
  <si>
    <t>NaN</t>
  </si>
  <si>
    <t>Samsung</t>
    <phoneticPr fontId="1" type="noConversion"/>
  </si>
  <si>
    <t>NaN</t>
    <phoneticPr fontId="1" type="noConversion"/>
  </si>
  <si>
    <t>NaN*</t>
    <phoneticPr fontId="1" type="noConversion"/>
  </si>
  <si>
    <t>THALES</t>
  </si>
  <si>
    <t xml:space="preserve"> </t>
    <phoneticPr fontId="1" type="noConversion"/>
  </si>
  <si>
    <r>
      <t>*NTN type (LEO1200) *TN BS type (AAS) *Deployment scenario (Urban) *90 elevation angle *NF for  UE is 2.5</t>
    </r>
    <r>
      <rPr>
        <sz val="8"/>
        <color rgb="FFFF0000"/>
        <rFont val="Times New Roman"/>
        <family val="1"/>
      </rPr>
      <t xml:space="preserve">  * NTN UE height 1.5m</t>
    </r>
    <phoneticPr fontId="1" type="noConversion"/>
  </si>
  <si>
    <r>
      <t xml:space="preserve">*NTN type (LEO600) *TN BS type (AAS) *Deployment scenario (Urban) *90 elevation angle *NF for  UE is 2.5 </t>
    </r>
    <r>
      <rPr>
        <sz val="8"/>
        <color rgb="FFFF0000"/>
        <rFont val="Times New Roman"/>
        <family val="1"/>
      </rPr>
      <t xml:space="preserve">  * NTN UE height 1.5m</t>
    </r>
    <phoneticPr fontId="1" type="noConversion"/>
  </si>
  <si>
    <r>
      <t xml:space="preserve">*NTN type (LEO600) *TN BS type (AAS) *Deployment scenario (Urban) *25 elevation angle *NF for  UE is 2.5  </t>
    </r>
    <r>
      <rPr>
        <sz val="8"/>
        <color rgb="FFFF0000"/>
        <rFont val="Times New Roman"/>
        <family val="1"/>
      </rPr>
      <t xml:space="preserve">  * NTN UE height 1.5m</t>
    </r>
    <phoneticPr fontId="1" type="noConversion"/>
  </si>
  <si>
    <r>
      <t xml:space="preserve">*NTN type (LEO1200) *TN BS type (AAS) *Deployment scenario (Urban) *25 elevation angle *NF for  UE is 2.5  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</si>
  <si>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 xml:space="preserve">*NTN type (LEO1200) *TN BS type (AAS) *Deployment scenario (Urban) *90 elevation angle *NF for  UE is 2.5    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</si>
  <si>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 xml:space="preserve">*NTN type (LEO600) *TN BS type (AAS) *Deployment scenario (Urban) *90 elevation angle *NF for  UE is 2.5    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</si>
  <si>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 xml:space="preserve">*NTN type (LEO1200) *TN BS type (AAS) *Deployment scenario (Urban) *25 elevation angle *NF for  UE is 2.5  </t>
    </r>
    <r>
      <rPr>
        <sz val="8"/>
        <color rgb="FFFF0000"/>
        <rFont val="Times New Roman"/>
        <family val="1"/>
      </rPr>
      <t xml:space="preserve">   * NTN UE height 1.5m</t>
    </r>
    <phoneticPr fontId="1" type="noConversion"/>
  </si>
  <si>
    <r>
      <t xml:space="preserve">*NTN type (LEO600) *TN BS type (AAS) *Deployment scenario (Urban) *25 elevation angle *NF for  UE is 2.5  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</si>
  <si>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 xml:space="preserve">*NTN type (LEO600) *TN BS type (AAS) *Deployment scenario (Urban) *90 elevation angle *NF for  UE is 2.5 </t>
    </r>
    <r>
      <rPr>
        <sz val="8"/>
        <color rgb="FFFF0000"/>
        <rFont val="Times New Roman"/>
        <family val="1"/>
      </rPr>
      <t xml:space="preserve"> * NTN UE height 1.5m</t>
    </r>
    <phoneticPr fontId="1" type="noConversion"/>
  </si>
  <si>
    <r>
      <t>*NTN type (LEO1200) *TN BS type (AAS) *Deployment scenario (Urban) *25 elevation angle *NF for  UE is 2.5</t>
    </r>
    <r>
      <rPr>
        <sz val="8"/>
        <color rgb="FFFF0000"/>
        <rFont val="Times New Roman"/>
        <family val="1"/>
      </rPr>
      <t xml:space="preserve">  * NTN UE height 1.5m</t>
    </r>
    <phoneticPr fontId="1" type="noConversion"/>
  </si>
  <si>
    <r>
      <t xml:space="preserve">*NTN type (LEO600) *TN BS type (AAS) *Deployment scenario (Urban) *25 elevation angle *NF for  UE is 2.5 </t>
    </r>
    <r>
      <rPr>
        <sz val="8"/>
        <color rgb="FFFF0000"/>
        <rFont val="Times New Roman"/>
        <family val="1"/>
      </rPr>
      <t xml:space="preserve"> * NTN UE height 1.5m</t>
    </r>
    <phoneticPr fontId="1" type="noConversion"/>
  </si>
  <si>
    <r>
      <t xml:space="preserve">*NTN type (LEO1200) *TN BS type (AAS) *Deployment scenario (Urban) *25 elevation angle *NF for  UE is 2.5   </t>
    </r>
    <r>
      <rPr>
        <sz val="8"/>
        <color rgb="FFFF0000"/>
        <rFont val="Times New Roman"/>
        <family val="1"/>
      </rPr>
      <t xml:space="preserve"> * NTN UE height 1.5m</t>
    </r>
    <phoneticPr fontId="1" type="noConversion"/>
  </si>
  <si>
    <r>
      <t xml:space="preserve">*NTN type (LEO600) *TN BS type (AAS) *Deployment scenario (Urban) *25 elevation angle *NF for  UE is 2.5  </t>
    </r>
    <r>
      <rPr>
        <sz val="8"/>
        <color rgb="FFFF0000"/>
        <rFont val="Times New Roman"/>
        <family val="1"/>
      </rPr>
      <t xml:space="preserve"> * NTN UE height 1.5m</t>
    </r>
    <phoneticPr fontId="1" type="noConversion"/>
  </si>
  <si>
    <r>
      <t xml:space="preserve">*NTN type (LEO1200) *TN BS type (AAS) *Deployment scenario (Urban) *90 elevation angle *NF for  UE is 2.5  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</si>
  <si>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>*NTN type (LEO600) *TN BS type (AAS) *Deployment scenario (Urban) *90 elevation angle *NF for  UE is 2.5</t>
    </r>
    <r>
      <rPr>
        <sz val="8"/>
        <color rgb="FFFF0000"/>
        <rFont val="Times New Roman"/>
        <family val="1"/>
      </rPr>
      <t xml:space="preserve">  * NTN UE height 1.5m</t>
    </r>
    <phoneticPr fontId="1" type="noConversion"/>
  </si>
  <si>
    <r>
      <t xml:space="preserve">*NTN type (LEO1200) *TN BS type (AAS) *Deployment scenario (Urban) *90 elevation angle *NF for  UE is 2.5  </t>
    </r>
    <r>
      <rPr>
        <sz val="8"/>
        <color rgb="FFFF0000"/>
        <rFont val="Times New Roman"/>
        <family val="1"/>
      </rPr>
      <t xml:space="preserve"> * NTN UE height 1.5m</t>
    </r>
    <phoneticPr fontId="1" type="noConversion"/>
  </si>
  <si>
    <r>
      <t>*NTN type (LEO600) *TN BS type (AAS) *Deployment scenario (Urban) *25 elevation angle *NF for  UE is 2.5</t>
    </r>
    <r>
      <rPr>
        <sz val="8"/>
        <color rgb="FFFF0000"/>
        <rFont val="Times New Roman"/>
        <family val="1"/>
      </rPr>
      <t xml:space="preserve">  * NTN UE height 1.5m</t>
    </r>
    <phoneticPr fontId="1" type="noConversion"/>
  </si>
  <si>
    <r>
      <t>*NTN type (LEO1200) *TN BS type (AAS) *Deployment scenario (Urban) *25 elevation angle *NF for  UE is 2.5</t>
    </r>
    <r>
      <rPr>
        <sz val="8"/>
        <color rgb="FFFF0000"/>
        <rFont val="Times New Roman"/>
        <family val="1"/>
      </rPr>
      <t xml:space="preserve">* NTN UE height 1.5m   </t>
    </r>
    <phoneticPr fontId="1" type="noConversion"/>
  </si>
  <si>
    <r>
      <t>*NTN type (LEO600) *TN BS type (AAS) *Deployment scenario (Urban) *25 elevation angle *NF for  UE is 2.5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</si>
  <si>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 xml:space="preserve">*NTN type (LEO1200) *TN BS type (AAS) *Deployment scenario (Urban) *90 elevation angle *NF for  UE is 2.5 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</si>
  <si>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>*NTN type (LEO600) *TN BS type (AAS) *Deployment scenario (Urban) *90 elevation angle *NF for  UE is 2.5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</si>
  <si>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>*NTN type (LEO1200) *TN BS type (AAS) *Deployment scenario (Urban) *25 elevation angle *NF for  UE is 2.5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</si>
  <si>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Samsung</t>
    </r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</si>
  <si>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>Collection table of co-existence simulation result for above 10GHz bands</t>
    </r>
    <phoneticPr fontId="1" type="noConversion"/>
  </si>
  <si>
    <t>1.2</t>
  </si>
  <si>
    <t>9.1</t>
  </si>
  <si>
    <t>Huawei</t>
    <phoneticPr fontId="1" type="noConversion"/>
  </si>
  <si>
    <t>Nan</t>
    <phoneticPr fontId="1" type="noConversion"/>
  </si>
  <si>
    <t>&gt;40</t>
    <phoneticPr fontId="1" type="noConversion"/>
  </si>
  <si>
    <t>QC</t>
    <phoneticPr fontId="1" type="noConversion"/>
  </si>
  <si>
    <t>qc</t>
    <phoneticPr fontId="1" type="noConversion"/>
  </si>
  <si>
    <t>THALES</t>
    <phoneticPr fontId="1" type="noConversion"/>
  </si>
  <si>
    <t>NAN</t>
    <phoneticPr fontId="1" type="noConversion"/>
  </si>
  <si>
    <t>Qualcomm</t>
  </si>
  <si>
    <r>
      <t xml:space="preserve">*NTN type (GEO) *TN BS type (AAS) *Deployment scenario (Urban) *25 elevation angle *NF for  UE is 2.5  </t>
    </r>
    <r>
      <rPr>
        <sz val="8"/>
        <color rgb="FFFF0000"/>
        <rFont val="Times New Roman"/>
        <family val="1"/>
      </rPr>
      <t xml:space="preserve"> -- mobile VSAT</t>
    </r>
    <phoneticPr fontId="1" type="noConversion"/>
  </si>
  <si>
    <r>
      <t xml:space="preserve">*NTN type (GEO) *TN BS type (AAS) *Deployment scenario (Urban) *25 elevation angle *NF for  UE is 2.5 </t>
    </r>
    <r>
      <rPr>
        <sz val="8"/>
        <color rgb="FFFF0000"/>
        <rFont val="Times New Roman"/>
        <family val="1"/>
      </rPr>
      <t>-- mobile VSAT</t>
    </r>
    <phoneticPr fontId="1" type="noConversion"/>
  </si>
  <si>
    <r>
      <t xml:space="preserve">*NTN type (GEO) *TN BS type (AAS) *Deployment scenario (Urban) *90 elevation angle *NF for  UE is 2.5  </t>
    </r>
    <r>
      <rPr>
        <b/>
        <sz val="10"/>
        <color rgb="FFFF0000"/>
        <rFont val="Times New Roman"/>
        <family val="1"/>
      </rPr>
      <t xml:space="preserve"> --Mobile VSAT</t>
    </r>
    <phoneticPr fontId="1" type="noConversion"/>
  </si>
  <si>
    <r>
      <t xml:space="preserve">*NTN type (GEO) *TN BS type (AAS) *Deployment scenario (Urban) *25 elevation angle *NF for  UE is 2.5  </t>
    </r>
    <r>
      <rPr>
        <b/>
        <sz val="10"/>
        <color rgb="FFFF0000"/>
        <rFont val="Times New Roman"/>
        <family val="1"/>
      </rPr>
      <t xml:space="preserve"> --Mobile VSAT</t>
    </r>
    <phoneticPr fontId="1" type="noConversion"/>
  </si>
  <si>
    <r>
      <t xml:space="preserve">*NTN type (GEO) *TN BS type (AAS) *Deployment scenario (Urban) *25 elevation angle *NF for  UE is 2.5 </t>
    </r>
    <r>
      <rPr>
        <sz val="8"/>
        <color rgb="FFFF0000"/>
        <rFont val="Times New Roman"/>
        <family val="1"/>
      </rPr>
      <t xml:space="preserve"> -- mobile VSAT</t>
    </r>
    <phoneticPr fontId="1" type="noConversion"/>
  </si>
  <si>
    <r>
      <t>*NTN type (GEO) *TN BS type (AAS) *Deployment scenario (Urban) *25 elevation angle *NF for  UE is 2.5  -</t>
    </r>
    <r>
      <rPr>
        <sz val="8"/>
        <color rgb="FFFF0000"/>
        <rFont val="Times New Roman"/>
        <family val="1"/>
      </rPr>
      <t>-mobile VSAT</t>
    </r>
    <phoneticPr fontId="1" type="noConversion"/>
  </si>
  <si>
    <r>
      <t xml:space="preserve">*NTN type (GEO) *TN BS type (AAS) *Deployment scenario (Urban) *90 elevation angle *NF for  UE is 2.5 </t>
    </r>
    <r>
      <rPr>
        <sz val="8"/>
        <color rgb="FFFF0000"/>
        <rFont val="Times New Roman"/>
        <family val="1"/>
      </rPr>
      <t>-- mobile VSAT</t>
    </r>
    <phoneticPr fontId="1" type="noConversion"/>
  </si>
  <si>
    <r>
      <t xml:space="preserve">*NTN type (GEO) *TN BS type (AAS) *Deployment scenario (Urban) *25 elevation angle *NF for  UE is 2.5 </t>
    </r>
    <r>
      <rPr>
        <sz val="8"/>
        <color rgb="FFFF0000"/>
        <rFont val="Times New Roman"/>
        <family val="1"/>
      </rPr>
      <t xml:space="preserve">  -- mobile VSAT</t>
    </r>
    <phoneticPr fontId="1" type="noConversion"/>
  </si>
  <si>
    <r>
      <t xml:space="preserve">*NTN type (GEO) *TN BS type (AAS) *Deployment scenario (Urban) *90 elevation angle *NF for  UE is 2.5   </t>
    </r>
    <r>
      <rPr>
        <sz val="8"/>
        <color rgb="FFFF0000"/>
        <rFont val="Times New Roman"/>
        <family val="1"/>
      </rPr>
      <t xml:space="preserve"> --mobile VSAT</t>
    </r>
    <phoneticPr fontId="1" type="noConversion"/>
  </si>
  <si>
    <r>
      <t xml:space="preserve">*NTN type (GEO) *TN BS type (AAS) *Deployment scenario (Urban) *25 elevation angle *NF for  UE is 2.5 </t>
    </r>
    <r>
      <rPr>
        <sz val="8"/>
        <color rgb="FFFF0000"/>
        <rFont val="Times New Roman"/>
        <family val="1"/>
      </rPr>
      <t xml:space="preserve"> --mobile VSAT</t>
    </r>
    <phoneticPr fontId="1" type="noConversion"/>
  </si>
  <si>
    <r>
      <t>*NTN type (GEO) *TN BS type (AAS) *Deployment scenario (Urban) *25 elevation angle *NF for  UE is 2.5</t>
    </r>
    <r>
      <rPr>
        <sz val="8"/>
        <color rgb="FFFF0000"/>
        <rFont val="Times New Roman"/>
        <family val="1"/>
      </rPr>
      <t xml:space="preserve"> --Mobile VSAT</t>
    </r>
    <phoneticPr fontId="1" type="noConversion"/>
  </si>
  <si>
    <t>Required ACIR [dB]</t>
    <phoneticPr fontId="1" type="noConversion"/>
  </si>
  <si>
    <t>Required ACIR</t>
    <phoneticPr fontId="1" type="noConversion"/>
  </si>
  <si>
    <t>NAN</t>
  </si>
  <si>
    <t>Qualcomm</t>
    <phoneticPr fontId="1" type="noConversion"/>
  </si>
  <si>
    <t>NaN</t>
    <phoneticPr fontId="1" type="noConversion"/>
  </si>
  <si>
    <t>&lt;6</t>
    <phoneticPr fontId="1" type="noConversion"/>
  </si>
  <si>
    <t>For 90deg, 10dB</t>
  </si>
  <si>
    <t>For 90deg, 15dB</t>
  </si>
  <si>
    <t>R4-2321117</t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</si>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</sst>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8"/>
      <name val="Times New Roman"/>
      <family val="1"/>
    </font>
    <font>
      <sz val="8"/>
      <name val="Times New Roman"/>
      <family val="1"/>
    </font>
    <font>
      <sz val="9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b/>
      <sz val="10"/>
      <name val="Times New Roman"/>
      <family val="1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</font>
    <font>
      <sz val="8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7" fillId="0" borderId="0">
      <alignment vertical="center"/>
    </xf>
  </cellStyleXfs>
  <cellXfs count="191">
    <xf numFmtId="0" fontId="0" fillId="0" borderId="0" xfId="0"/>
    <xf numFmtId="0" fontId="3" fillId="2" borderId="0" xfId="0" applyFont="1" applyFill="1"/>
    <xf numFmtId="0" fontId="2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2" fontId="3" fillId="2" borderId="20" xfId="0" applyNumberFormat="1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11" fontId="0" fillId="0" borderId="0" xfId="0" applyNumberFormat="1"/>
    <xf numFmtId="0" fontId="6" fillId="0" borderId="0" xfId="1" applyFont="1">
      <alignment vertical="center"/>
    </xf>
    <xf numFmtId="0" fontId="7" fillId="0" borderId="0" xfId="2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5" fillId="0" borderId="0" xfId="1">
      <alignment vertical="center"/>
    </xf>
    <xf numFmtId="0" fontId="10" fillId="0" borderId="0" xfId="1" applyFont="1">
      <alignment vertical="center"/>
    </xf>
    <xf numFmtId="0" fontId="3" fillId="0" borderId="0" xfId="0" applyFont="1"/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/>
    </xf>
    <xf numFmtId="0" fontId="0" fillId="0" borderId="1" xfId="0" applyBorder="1"/>
    <xf numFmtId="2" fontId="3" fillId="2" borderId="22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2" fontId="3" fillId="4" borderId="6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/>
    </xf>
    <xf numFmtId="2" fontId="13" fillId="2" borderId="5" xfId="0" applyNumberFormat="1" applyFont="1" applyFill="1" applyBorder="1" applyAlignment="1">
      <alignment horizontal="center" vertical="center"/>
    </xf>
    <xf numFmtId="0" fontId="0" fillId="3" borderId="0" xfId="0" applyFill="1"/>
    <xf numFmtId="0" fontId="2" fillId="2" borderId="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2" fontId="3" fillId="2" borderId="2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2" fontId="3" fillId="3" borderId="13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0" fillId="3" borderId="0" xfId="0" applyNumberFormat="1" applyFill="1"/>
    <xf numFmtId="164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164" fontId="2" fillId="2" borderId="17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2" fontId="3" fillId="3" borderId="28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2" fontId="3" fillId="2" borderId="31" xfId="0" applyNumberFormat="1" applyFont="1" applyFill="1" applyBorder="1" applyAlignment="1">
      <alignment horizontal="center" vertical="center"/>
    </xf>
    <xf numFmtId="2" fontId="3" fillId="3" borderId="31" xfId="0" applyNumberFormat="1" applyFont="1" applyFill="1" applyBorder="1" applyAlignment="1">
      <alignment horizontal="center" vertical="center"/>
    </xf>
    <xf numFmtId="2" fontId="3" fillId="2" borderId="32" xfId="0" applyNumberFormat="1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4" borderId="12" xfId="0" applyFont="1" applyFill="1" applyBorder="1" applyAlignment="1">
      <alignment horizontal="center" vertical="center"/>
    </xf>
    <xf numFmtId="0" fontId="0" fillId="2" borderId="0" xfId="0" applyFill="1"/>
    <xf numFmtId="0" fontId="2" fillId="5" borderId="12" xfId="0" applyFont="1" applyFill="1" applyBorder="1" applyAlignment="1">
      <alignment horizontal="center" vertical="center"/>
    </xf>
    <xf numFmtId="2" fontId="3" fillId="5" borderId="6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2" fontId="3" fillId="5" borderId="7" xfId="0" applyNumberFormat="1" applyFont="1" applyFill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164" fontId="3" fillId="0" borderId="34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35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3" fillId="2" borderId="3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6" borderId="0" xfId="0" applyFill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</cellXfs>
  <cellStyles count="3">
    <cellStyle name="常规" xfId="0" builtinId="0"/>
    <cellStyle name="常规 2" xfId="2" xr:uid="{00000000-0005-0000-0000-000001000000}"/>
    <cellStyle name="常规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9"/>
  <sheetViews>
    <sheetView tabSelected="1" workbookViewId="0">
      <selection activeCell="N8" sqref="N8"/>
    </sheetView>
  </sheetViews>
  <sheetFormatPr defaultRowHeight="15"/>
  <cols>
    <col min="11" max="11" width="15.42578125" customWidth="1"/>
  </cols>
  <sheetData>
    <row r="3" spans="3:11">
      <c r="C3" s="31" t="s">
        <v>31</v>
      </c>
      <c r="D3" s="31"/>
      <c r="E3" s="31"/>
      <c r="F3" s="31"/>
      <c r="G3" s="31"/>
      <c r="H3" s="32"/>
      <c r="I3" s="31"/>
      <c r="J3" s="31"/>
      <c r="K3" s="31" t="s">
        <v>198</v>
      </c>
    </row>
    <row r="4" spans="3:11">
      <c r="C4" s="31" t="s">
        <v>32</v>
      </c>
      <c r="D4" s="31"/>
      <c r="E4" s="33"/>
      <c r="F4" s="31"/>
      <c r="G4" s="31"/>
      <c r="H4" s="32"/>
      <c r="I4" s="31"/>
      <c r="J4" s="31"/>
      <c r="K4" s="31"/>
    </row>
    <row r="5" spans="3:11">
      <c r="C5" s="34"/>
      <c r="D5" s="34"/>
      <c r="E5" s="34"/>
      <c r="F5" s="34"/>
      <c r="G5" s="34"/>
      <c r="H5" s="35"/>
      <c r="I5" s="34"/>
      <c r="J5" s="34"/>
      <c r="K5" s="34"/>
    </row>
    <row r="6" spans="3:11">
      <c r="C6" s="36" t="s">
        <v>167</v>
      </c>
      <c r="D6" s="34"/>
      <c r="E6" s="34"/>
      <c r="F6" s="34"/>
      <c r="G6" s="34"/>
      <c r="H6" s="35"/>
      <c r="I6" s="34"/>
      <c r="J6" s="34"/>
      <c r="K6" s="34"/>
    </row>
    <row r="7" spans="3:11">
      <c r="C7" s="33" t="s">
        <v>168</v>
      </c>
      <c r="D7" s="34"/>
      <c r="E7" s="34"/>
      <c r="F7" s="34"/>
      <c r="G7" s="34"/>
      <c r="H7" s="34"/>
      <c r="I7" s="34"/>
      <c r="J7" s="34"/>
      <c r="K7" s="34"/>
    </row>
    <row r="8" spans="3:11">
      <c r="C8" s="33" t="s">
        <v>33</v>
      </c>
      <c r="D8" s="34"/>
      <c r="E8" s="34"/>
      <c r="F8" s="34"/>
      <c r="G8" s="34"/>
      <c r="H8" s="34"/>
      <c r="I8" s="34"/>
      <c r="J8" s="34"/>
      <c r="K8" s="34"/>
    </row>
    <row r="9" spans="3:11">
      <c r="C9" s="33" t="s">
        <v>199</v>
      </c>
      <c r="D9" s="34"/>
      <c r="E9" s="34"/>
      <c r="F9" s="34"/>
      <c r="G9" s="34"/>
      <c r="H9" s="34"/>
      <c r="I9" s="34"/>
      <c r="J9" s="34"/>
      <c r="K9" s="3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19"/>
  <sheetViews>
    <sheetView topLeftCell="A104" zoomScale="55" zoomScaleNormal="55" workbookViewId="0">
      <selection activeCell="AE175" sqref="AE175"/>
    </sheetView>
  </sheetViews>
  <sheetFormatPr defaultRowHeight="15"/>
  <cols>
    <col min="3" max="4" width="13.28515625" customWidth="1"/>
    <col min="5" max="29" width="8.85546875" customWidth="1"/>
    <col min="30" max="30" width="18.28515625" style="9" customWidth="1"/>
    <col min="31" max="31" width="18.28515625" customWidth="1"/>
  </cols>
  <sheetData>
    <row r="1" spans="3:30" hidden="1"/>
    <row r="2" spans="3:30" hidden="1"/>
    <row r="3" spans="3:30" hidden="1">
      <c r="C3" s="172" t="s">
        <v>0</v>
      </c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36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3:30" hidden="1">
      <c r="C4" s="173" t="s">
        <v>7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3:30" hidden="1">
      <c r="C5" s="174" t="s">
        <v>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38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3:30" ht="15.75" hidden="1" thickBot="1"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</row>
    <row r="7" spans="3:30" hidden="1">
      <c r="C7" s="175" t="s">
        <v>1</v>
      </c>
      <c r="D7" s="176"/>
      <c r="E7" s="38" t="s">
        <v>2</v>
      </c>
      <c r="F7" s="39">
        <v>0</v>
      </c>
      <c r="G7" s="40">
        <v>2</v>
      </c>
      <c r="H7" s="40">
        <v>4</v>
      </c>
      <c r="I7" s="40"/>
      <c r="J7" s="40">
        <v>6</v>
      </c>
      <c r="K7" s="40">
        <v>8</v>
      </c>
      <c r="L7" s="40">
        <v>10</v>
      </c>
      <c r="M7" s="40">
        <v>12</v>
      </c>
      <c r="N7" s="40">
        <v>14</v>
      </c>
      <c r="O7" s="40"/>
      <c r="P7" s="40">
        <v>16</v>
      </c>
      <c r="Q7" s="40">
        <v>18</v>
      </c>
      <c r="R7" s="40">
        <v>20</v>
      </c>
      <c r="S7" s="40">
        <v>22</v>
      </c>
      <c r="T7" s="40">
        <v>24</v>
      </c>
      <c r="U7" s="40"/>
      <c r="V7" s="40">
        <v>26</v>
      </c>
      <c r="W7" s="40">
        <v>28</v>
      </c>
      <c r="X7" s="40">
        <v>30</v>
      </c>
      <c r="Y7" s="40">
        <v>32</v>
      </c>
      <c r="Z7" s="40">
        <v>34</v>
      </c>
      <c r="AA7" s="40">
        <v>36</v>
      </c>
      <c r="AB7" s="40">
        <v>38</v>
      </c>
      <c r="AC7" s="41">
        <v>40</v>
      </c>
      <c r="AD7" s="9">
        <v>5</v>
      </c>
    </row>
    <row r="8" spans="3:30" hidden="1">
      <c r="C8" s="177" t="s">
        <v>3</v>
      </c>
      <c r="D8" s="180" t="s">
        <v>4</v>
      </c>
      <c r="E8" s="6" t="s">
        <v>34</v>
      </c>
      <c r="F8" s="69" t="s">
        <v>35</v>
      </c>
      <c r="G8" s="11"/>
      <c r="H8" s="11"/>
      <c r="I8" s="11"/>
      <c r="J8" s="11"/>
      <c r="K8" s="11"/>
      <c r="L8" s="11" t="s">
        <v>36</v>
      </c>
      <c r="M8" s="11"/>
      <c r="N8" s="11"/>
      <c r="O8" s="11"/>
      <c r="P8" s="11"/>
      <c r="Q8" s="11"/>
      <c r="R8" s="11" t="s">
        <v>37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2"/>
      <c r="AD8" s="9">
        <v>0</v>
      </c>
    </row>
    <row r="9" spans="3:30" hidden="1">
      <c r="C9" s="177"/>
      <c r="D9" s="180"/>
      <c r="E9" s="6" t="s">
        <v>131</v>
      </c>
      <c r="F9" s="80">
        <v>5.5386713853178202</v>
      </c>
      <c r="G9" s="75">
        <v>4.2244816033159198</v>
      </c>
      <c r="H9" s="8">
        <v>3.22741143285795</v>
      </c>
      <c r="I9" s="8"/>
      <c r="J9" s="70">
        <v>2.5393340086156799</v>
      </c>
      <c r="K9" s="8">
        <v>1.8048358951702099</v>
      </c>
      <c r="L9" s="8">
        <v>1.2734058243919499</v>
      </c>
      <c r="M9" s="8">
        <v>0.83876663231489101</v>
      </c>
      <c r="N9" s="8">
        <v>0.48405475257682401</v>
      </c>
      <c r="O9" s="8"/>
      <c r="P9" s="8">
        <v>0.30344128377016699</v>
      </c>
      <c r="Q9" s="8">
        <v>0.20034510163261501</v>
      </c>
      <c r="R9" s="8">
        <v>0.120837748457181</v>
      </c>
      <c r="S9" s="8">
        <v>2.31649291827285E-2</v>
      </c>
      <c r="T9" s="8">
        <v>1.2600434777165799E-2</v>
      </c>
      <c r="U9" s="8"/>
      <c r="V9" s="8">
        <v>7.1685425015344303E-3</v>
      </c>
      <c r="W9" s="8">
        <v>2.4711214566708298E-3</v>
      </c>
      <c r="X9" s="8">
        <v>1.5592224893445901E-3</v>
      </c>
      <c r="Y9" s="8">
        <v>9.838228904213151E-4</v>
      </c>
      <c r="Z9" s="8">
        <v>6.2075824449614502E-4</v>
      </c>
      <c r="AA9" s="8">
        <v>3.9167514497284701E-4</v>
      </c>
      <c r="AB9" s="8">
        <v>2.4713157196210001E-4</v>
      </c>
      <c r="AC9" s="9">
        <v>1.5592998303670701E-4</v>
      </c>
      <c r="AD9" s="9">
        <v>0.8</v>
      </c>
    </row>
    <row r="10" spans="3:30" hidden="1">
      <c r="C10" s="177"/>
      <c r="D10" s="180"/>
      <c r="E10" s="6" t="s">
        <v>137</v>
      </c>
      <c r="F10" s="80">
        <v>1.41164832440748</v>
      </c>
      <c r="G10" s="8">
        <v>1.0610364005026001</v>
      </c>
      <c r="H10" s="8">
        <v>0.78911555733996996</v>
      </c>
      <c r="I10" s="8"/>
      <c r="J10" s="8">
        <v>0.58070289329379399</v>
      </c>
      <c r="K10" s="8">
        <v>0.42311031254495002</v>
      </c>
      <c r="L10" s="8">
        <v>0.30539315432831499</v>
      </c>
      <c r="M10" s="8">
        <v>0.21858441377271601</v>
      </c>
      <c r="N10" s="8">
        <v>0.15541987788012501</v>
      </c>
      <c r="O10" s="8"/>
      <c r="P10" s="8">
        <v>0.109591069168102</v>
      </c>
      <c r="Q10" s="8">
        <v>7.70895633042223E-2</v>
      </c>
      <c r="R10" s="8">
        <v>5.4098990335016403E-2</v>
      </c>
      <c r="S10" s="8">
        <v>3.7870766277581201E-2</v>
      </c>
      <c r="T10" s="8">
        <v>2.65722960077652E-2</v>
      </c>
      <c r="U10" s="8"/>
      <c r="V10" s="8">
        <v>1.8699722921466901E-2</v>
      </c>
      <c r="W10" s="8">
        <v>1.32280141916574E-2</v>
      </c>
      <c r="X10" s="8">
        <v>9.3555092611885601E-3</v>
      </c>
      <c r="Y10" s="8">
        <v>6.6981367053853304E-3</v>
      </c>
      <c r="Z10" s="8">
        <v>4.84725444298562E-3</v>
      </c>
      <c r="AA10" s="8">
        <v>3.55046086619737E-3</v>
      </c>
      <c r="AB10" s="8">
        <v>2.6288157375598002E-3</v>
      </c>
      <c r="AC10" s="9">
        <v>1.9578481723403502E-3</v>
      </c>
      <c r="AD10" s="9">
        <v>0</v>
      </c>
    </row>
    <row r="11" spans="3:30" hidden="1">
      <c r="C11" s="177"/>
      <c r="D11" s="180"/>
      <c r="E11" s="49" t="s">
        <v>171</v>
      </c>
      <c r="J11" s="89">
        <v>0</v>
      </c>
      <c r="K11" s="50">
        <v>0</v>
      </c>
      <c r="L11" s="50">
        <v>0</v>
      </c>
      <c r="AD11" s="9">
        <v>0</v>
      </c>
    </row>
    <row r="12" spans="3:30" hidden="1">
      <c r="C12" s="177"/>
      <c r="D12" s="180"/>
      <c r="E12" s="49" t="s">
        <v>5</v>
      </c>
      <c r="F12" s="89">
        <v>2.2469199999999998</v>
      </c>
      <c r="G12" s="50">
        <v>1.551993</v>
      </c>
      <c r="H12" s="50">
        <v>1.0537110000000001</v>
      </c>
      <c r="I12" s="50"/>
      <c r="J12" s="50">
        <v>0.70429799999999998</v>
      </c>
      <c r="K12" s="50">
        <v>0.46431800000000001</v>
      </c>
      <c r="L12" s="50">
        <v>0.30258099999999999</v>
      </c>
      <c r="M12" s="50">
        <v>0.195355</v>
      </c>
      <c r="N12" s="50">
        <v>0.12523400000000001</v>
      </c>
      <c r="O12" s="50"/>
      <c r="P12" s="50">
        <v>7.9866999999999994E-2</v>
      </c>
      <c r="Q12" s="50">
        <v>5.0750000000000003E-2</v>
      </c>
      <c r="R12" s="50">
        <v>3.2168000000000002E-2</v>
      </c>
      <c r="S12" s="50">
        <v>2.0357E-2</v>
      </c>
      <c r="T12" s="50">
        <v>1.2869E-2</v>
      </c>
      <c r="U12" s="50"/>
      <c r="V12" s="50">
        <v>8.1290000000000008E-3</v>
      </c>
      <c r="W12" s="50">
        <v>5.1330000000000004E-3</v>
      </c>
      <c r="X12" s="50">
        <v>3.2399999999999998E-3</v>
      </c>
      <c r="Y12" s="50">
        <v>2.0449999999999999E-3</v>
      </c>
      <c r="Z12" s="50">
        <v>1.291E-3</v>
      </c>
      <c r="AA12" s="50">
        <v>8.1400000000000005E-4</v>
      </c>
      <c r="AB12" s="50">
        <v>5.1400000000000003E-4</v>
      </c>
      <c r="AC12" s="51">
        <v>3.2400000000000001E-4</v>
      </c>
      <c r="AD12" s="9">
        <v>0</v>
      </c>
    </row>
    <row r="13" spans="3:30" ht="15.75" hidden="1" thickBot="1">
      <c r="C13" s="177"/>
      <c r="D13" s="180"/>
      <c r="E13" s="52" t="s">
        <v>178</v>
      </c>
      <c r="F13" s="53">
        <v>2.1</v>
      </c>
      <c r="G13" s="54"/>
      <c r="H13" s="54"/>
      <c r="I13" s="54">
        <v>1.1000000000000001</v>
      </c>
      <c r="J13" s="54"/>
      <c r="K13" s="54"/>
      <c r="L13" s="54">
        <v>0.5</v>
      </c>
      <c r="M13" s="54"/>
      <c r="N13" s="54"/>
      <c r="O13" s="54">
        <v>0.2</v>
      </c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5"/>
      <c r="AD13" s="9">
        <v>0</v>
      </c>
    </row>
    <row r="14" spans="3:30" ht="15.75" hidden="1" thickBot="1">
      <c r="C14" s="177"/>
      <c r="D14" s="180" t="s">
        <v>6</v>
      </c>
      <c r="E14" s="6" t="s">
        <v>34</v>
      </c>
      <c r="F14" s="80" t="s">
        <v>38</v>
      </c>
      <c r="G14" s="8"/>
      <c r="H14" s="8"/>
      <c r="I14" s="8"/>
      <c r="J14" s="8"/>
      <c r="K14" s="8"/>
      <c r="L14" s="8" t="s">
        <v>36</v>
      </c>
      <c r="M14" s="8"/>
      <c r="N14" s="8"/>
      <c r="O14" s="8"/>
      <c r="P14" s="8"/>
      <c r="Q14" s="8"/>
      <c r="R14" s="8" t="s">
        <v>37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9"/>
      <c r="AD14" s="9">
        <v>0</v>
      </c>
    </row>
    <row r="15" spans="3:30" ht="15.75" hidden="1" thickBot="1">
      <c r="C15" s="177"/>
      <c r="D15" s="180"/>
      <c r="E15" s="21" t="s">
        <v>131</v>
      </c>
      <c r="F15" s="22">
        <v>9.1442201567625396</v>
      </c>
      <c r="G15" s="23">
        <v>6.8726886592801604</v>
      </c>
      <c r="H15" s="74">
        <v>5.22241652903086</v>
      </c>
      <c r="I15" s="74"/>
      <c r="J15" s="74">
        <v>3.6404641683208898</v>
      </c>
      <c r="K15" s="23">
        <v>1.74922720220547</v>
      </c>
      <c r="L15" s="23">
        <v>1.5973530452953699</v>
      </c>
      <c r="M15" s="23">
        <v>0.61269215225514495</v>
      </c>
      <c r="N15" s="23">
        <v>0.59633085556304299</v>
      </c>
      <c r="O15" s="23"/>
      <c r="P15" s="23">
        <v>0.46550478518830901</v>
      </c>
      <c r="Q15" s="23">
        <v>0.297146779158597</v>
      </c>
      <c r="R15" s="23">
        <v>0.278563391121955</v>
      </c>
      <c r="S15" s="23">
        <v>0.140478168471592</v>
      </c>
      <c r="T15" s="23">
        <v>7.4081406936255007E-2</v>
      </c>
      <c r="U15" s="23"/>
      <c r="V15" s="23">
        <v>4.6755595243985801E-2</v>
      </c>
      <c r="W15" s="23">
        <v>2.9506118452371499E-2</v>
      </c>
      <c r="X15" s="23">
        <v>1.8619225599836298E-2</v>
      </c>
      <c r="Y15" s="23">
        <v>1.17487826676199E-2</v>
      </c>
      <c r="Z15" s="23">
        <v>7.41331736441309E-3</v>
      </c>
      <c r="AA15" s="23">
        <v>4.6776210717691703E-3</v>
      </c>
      <c r="AB15" s="23">
        <v>2.95143273236764E-3</v>
      </c>
      <c r="AC15" s="24">
        <v>1.8622494038278399E-3</v>
      </c>
      <c r="AD15" s="9">
        <v>4.3</v>
      </c>
    </row>
    <row r="16" spans="3:30" hidden="1">
      <c r="C16" s="178"/>
      <c r="D16" s="181"/>
      <c r="E16" s="6" t="s">
        <v>137</v>
      </c>
      <c r="F16" s="81">
        <v>3.02929830239247</v>
      </c>
      <c r="G16" s="23">
        <v>2.0996721660571298</v>
      </c>
      <c r="H16" s="23">
        <v>1.63008169174476</v>
      </c>
      <c r="I16" s="23"/>
      <c r="J16" s="23">
        <v>1.14884679504704</v>
      </c>
      <c r="K16" s="23">
        <v>0.69580025222553099</v>
      </c>
      <c r="L16" s="23">
        <v>0.42607846613734701</v>
      </c>
      <c r="M16" s="23">
        <v>0.29242462699906602</v>
      </c>
      <c r="N16" s="23">
        <v>0.26314871894178599</v>
      </c>
      <c r="O16" s="23"/>
      <c r="P16" s="23">
        <v>0.19566008860412201</v>
      </c>
      <c r="Q16" s="23">
        <v>0.148273582579483</v>
      </c>
      <c r="R16" s="23">
        <v>9.8424358515536395E-2</v>
      </c>
      <c r="S16" s="23">
        <v>9.6900001361810401E-2</v>
      </c>
      <c r="T16" s="23">
        <v>9.5938149126118005E-2</v>
      </c>
      <c r="U16" s="23"/>
      <c r="V16" s="23">
        <v>4.4928442326874797E-2</v>
      </c>
      <c r="W16" s="23">
        <v>4.4538450608122601E-2</v>
      </c>
      <c r="X16" s="23">
        <v>4.4292379445565203E-2</v>
      </c>
      <c r="Y16" s="23">
        <v>1.6972469193410301E-4</v>
      </c>
      <c r="Z16" s="23">
        <v>1.07089167766805E-4</v>
      </c>
      <c r="AA16" s="23">
        <v>6.7568747386115305E-5</v>
      </c>
      <c r="AB16" s="23">
        <v>4.2633017527382598E-5</v>
      </c>
      <c r="AC16" s="24">
        <v>2.68996234953356E-5</v>
      </c>
      <c r="AD16" s="9">
        <v>0</v>
      </c>
    </row>
    <row r="17" spans="3:30" hidden="1">
      <c r="C17" s="178"/>
      <c r="D17" s="181"/>
      <c r="E17" s="49" t="s">
        <v>171</v>
      </c>
      <c r="J17" s="92">
        <v>0</v>
      </c>
      <c r="K17" s="88">
        <v>0</v>
      </c>
      <c r="L17" s="88">
        <v>0</v>
      </c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62"/>
      <c r="AD17" s="9">
        <v>0</v>
      </c>
    </row>
    <row r="18" spans="3:30" hidden="1">
      <c r="C18" s="178"/>
      <c r="D18" s="181"/>
      <c r="E18" s="49" t="s">
        <v>5</v>
      </c>
      <c r="F18" s="90">
        <v>4.3168340000000001</v>
      </c>
      <c r="G18" s="54">
        <v>2.5591050000000002</v>
      </c>
      <c r="H18" s="54">
        <v>1.7632000000000001</v>
      </c>
      <c r="I18" s="54"/>
      <c r="J18" s="54">
        <v>1.2548280000000001</v>
      </c>
      <c r="K18" s="54">
        <v>0.88213799999999998</v>
      </c>
      <c r="L18" s="54">
        <v>0.59367499999999995</v>
      </c>
      <c r="M18" s="54">
        <v>0.398976</v>
      </c>
      <c r="N18" s="54">
        <v>0.26454499999999997</v>
      </c>
      <c r="O18" s="54"/>
      <c r="P18" s="54">
        <v>0.169018</v>
      </c>
      <c r="Q18" s="54">
        <v>0.107863</v>
      </c>
      <c r="R18" s="54">
        <v>6.8559999999999996E-2</v>
      </c>
      <c r="S18" s="54">
        <v>4.3463000000000002E-2</v>
      </c>
      <c r="T18" s="54">
        <v>2.7505999999999999E-2</v>
      </c>
      <c r="U18" s="54"/>
      <c r="V18" s="54">
        <v>1.7388000000000001E-2</v>
      </c>
      <c r="W18" s="54">
        <v>1.0984000000000001E-2</v>
      </c>
      <c r="X18" s="54">
        <v>6.9360000000000003E-3</v>
      </c>
      <c r="Y18" s="54">
        <v>4.3779999999999999E-3</v>
      </c>
      <c r="Z18" s="54">
        <v>2.7629999999999998E-3</v>
      </c>
      <c r="AA18" s="54">
        <v>1.7440000000000001E-3</v>
      </c>
      <c r="AB18" s="54">
        <v>1.1000000000000001E-3</v>
      </c>
      <c r="AC18" s="55">
        <v>6.9399999999999996E-4</v>
      </c>
      <c r="AD18" s="9">
        <v>0</v>
      </c>
    </row>
    <row r="19" spans="3:30" ht="15.75" hidden="1" thickBot="1">
      <c r="C19" s="179"/>
      <c r="D19" s="182"/>
      <c r="E19" s="52" t="s">
        <v>178</v>
      </c>
      <c r="F19" s="63">
        <v>11.4</v>
      </c>
      <c r="G19" s="64"/>
      <c r="H19" s="64"/>
      <c r="I19" s="64">
        <v>4.2</v>
      </c>
      <c r="J19" s="64"/>
      <c r="K19" s="64"/>
      <c r="L19" s="64">
        <v>1.5</v>
      </c>
      <c r="M19" s="64"/>
      <c r="N19" s="64"/>
      <c r="O19" s="64">
        <v>0.7</v>
      </c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5"/>
      <c r="AD19" s="9">
        <v>5</v>
      </c>
    </row>
    <row r="20" spans="3:30" hidden="1"/>
    <row r="21" spans="3:30" hidden="1"/>
    <row r="22" spans="3:30" hidden="1"/>
    <row r="23" spans="3:30" hidden="1">
      <c r="C23" s="172" t="s">
        <v>0</v>
      </c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36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</row>
    <row r="24" spans="3:30" hidden="1">
      <c r="C24" s="173" t="s">
        <v>7</v>
      </c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</row>
    <row r="25" spans="3:30" hidden="1">
      <c r="C25" s="174" t="s">
        <v>9</v>
      </c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38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</row>
    <row r="26" spans="3:30" ht="15.75" hidden="1" thickBot="1"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</row>
    <row r="27" spans="3:30" hidden="1">
      <c r="C27" s="175" t="s">
        <v>1</v>
      </c>
      <c r="D27" s="176"/>
      <c r="E27" s="38" t="s">
        <v>2</v>
      </c>
      <c r="F27" s="39">
        <v>0</v>
      </c>
      <c r="G27" s="40">
        <v>2</v>
      </c>
      <c r="H27" s="40">
        <v>4</v>
      </c>
      <c r="I27" s="40"/>
      <c r="J27" s="40">
        <v>6</v>
      </c>
      <c r="K27" s="40">
        <v>8</v>
      </c>
      <c r="L27" s="40">
        <v>10</v>
      </c>
      <c r="M27" s="40">
        <v>12</v>
      </c>
      <c r="N27" s="40">
        <v>14</v>
      </c>
      <c r="O27" s="40"/>
      <c r="P27" s="40">
        <v>16</v>
      </c>
      <c r="Q27" s="40">
        <v>18</v>
      </c>
      <c r="R27" s="40">
        <v>20</v>
      </c>
      <c r="S27" s="40">
        <v>22</v>
      </c>
      <c r="T27" s="40">
        <v>24</v>
      </c>
      <c r="U27" s="40"/>
      <c r="V27" s="40">
        <v>26</v>
      </c>
      <c r="W27" s="40">
        <v>28</v>
      </c>
      <c r="X27" s="40">
        <v>30</v>
      </c>
      <c r="Y27" s="40">
        <v>32</v>
      </c>
      <c r="Z27" s="40">
        <v>34</v>
      </c>
      <c r="AA27" s="40">
        <v>36</v>
      </c>
      <c r="AB27" s="40">
        <v>38</v>
      </c>
      <c r="AC27" s="41">
        <v>40</v>
      </c>
    </row>
    <row r="28" spans="3:30" hidden="1">
      <c r="C28" s="177" t="s">
        <v>3</v>
      </c>
      <c r="D28" s="180" t="s">
        <v>4</v>
      </c>
      <c r="E28" s="6" t="s">
        <v>131</v>
      </c>
      <c r="F28" s="80">
        <v>1.42207353292233</v>
      </c>
      <c r="G28" s="8">
        <v>1.1053528549707501</v>
      </c>
      <c r="H28" s="8">
        <v>0.79891944510961399</v>
      </c>
      <c r="I28" s="8"/>
      <c r="J28" s="8">
        <v>0.59190011249239405</v>
      </c>
      <c r="K28" s="8">
        <v>0.34003160684560302</v>
      </c>
      <c r="L28" s="8">
        <v>0.22911427101391901</v>
      </c>
      <c r="M28" s="8">
        <v>0.14508681856974001</v>
      </c>
      <c r="N28" s="8">
        <v>8.11916393986922E-2</v>
      </c>
      <c r="O28" s="8"/>
      <c r="P28" s="8">
        <v>2.9552236502195E-2</v>
      </c>
      <c r="Q28" s="8">
        <v>1.50021363981678E-2</v>
      </c>
      <c r="R28" s="8">
        <v>7.0071556161566103E-3</v>
      </c>
      <c r="S28" s="8">
        <v>5.3957892008127404E-3</v>
      </c>
      <c r="T28" s="8">
        <v>1.0123628712333001E-3</v>
      </c>
      <c r="U28" s="8"/>
      <c r="V28" s="8">
        <v>2.89284541910018E-4</v>
      </c>
      <c r="W28" s="8">
        <v>2.2715443382947999E-4</v>
      </c>
      <c r="X28" s="8">
        <v>1.76000479990002E-4</v>
      </c>
      <c r="Y28" s="8">
        <v>1.76000479990002E-4</v>
      </c>
      <c r="Z28" s="8">
        <v>1.76000479990002E-4</v>
      </c>
      <c r="AA28" s="8">
        <v>1.76000479990002E-4</v>
      </c>
      <c r="AB28" s="8">
        <v>1.76000479990002E-4</v>
      </c>
      <c r="AC28" s="8">
        <v>1.76000479990002E-4</v>
      </c>
      <c r="AD28" s="9">
        <v>0</v>
      </c>
    </row>
    <row r="29" spans="3:30" hidden="1">
      <c r="C29" s="177"/>
      <c r="D29" s="180"/>
      <c r="E29" s="6" t="s">
        <v>137</v>
      </c>
      <c r="F29" s="80">
        <v>1.3989124487574101</v>
      </c>
      <c r="G29" s="8">
        <v>1.05015400419385</v>
      </c>
      <c r="H29" s="8">
        <v>0.78061517705837502</v>
      </c>
      <c r="I29" s="8"/>
      <c r="J29" s="8">
        <v>0.57435432324445301</v>
      </c>
      <c r="K29" s="8">
        <v>0.41969993228419</v>
      </c>
      <c r="L29" s="8">
        <v>0.30505366986862698</v>
      </c>
      <c r="M29" s="8">
        <v>0.22059579194141399</v>
      </c>
      <c r="N29" s="8">
        <v>0.159523761802427</v>
      </c>
      <c r="O29" s="8"/>
      <c r="P29" s="8">
        <v>0.11546900049807</v>
      </c>
      <c r="Q29" s="8">
        <v>8.4271016066073096E-2</v>
      </c>
      <c r="R29" s="8">
        <v>6.1943677770748301E-2</v>
      </c>
      <c r="S29" s="8">
        <v>4.60240181184179E-2</v>
      </c>
      <c r="T29" s="8">
        <v>3.47570414567566E-2</v>
      </c>
      <c r="U29" s="8"/>
      <c r="V29" s="8">
        <v>2.66363536183034E-2</v>
      </c>
      <c r="W29" s="8">
        <v>2.0724468353927598E-2</v>
      </c>
      <c r="X29" s="8">
        <v>1.6173313165146499E-2</v>
      </c>
      <c r="Y29" s="8">
        <v>1.28714852042688E-2</v>
      </c>
      <c r="Z29" s="8">
        <v>1.0372828399707301E-2</v>
      </c>
      <c r="AA29" s="8">
        <v>8.4531087006456396E-3</v>
      </c>
      <c r="AB29" s="8">
        <v>6.9452431019412196E-3</v>
      </c>
      <c r="AC29" s="9">
        <v>5.7262646088296299E-3</v>
      </c>
      <c r="AD29" s="9">
        <v>0</v>
      </c>
    </row>
    <row r="30" spans="3:30" hidden="1">
      <c r="C30" s="177"/>
      <c r="D30" s="180"/>
      <c r="E30" s="49" t="s">
        <v>171</v>
      </c>
      <c r="F30" s="43"/>
      <c r="G30" s="44"/>
      <c r="H30" s="44"/>
      <c r="I30" s="44"/>
      <c r="J30" s="75">
        <v>0</v>
      </c>
      <c r="K30" s="44">
        <v>0</v>
      </c>
      <c r="L30" s="44">
        <v>0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5"/>
      <c r="AD30" s="9">
        <v>0</v>
      </c>
    </row>
    <row r="31" spans="3:30" hidden="1">
      <c r="C31" s="177"/>
      <c r="D31" s="180"/>
    </row>
    <row r="32" spans="3:30" hidden="1">
      <c r="C32" s="177"/>
      <c r="D32" s="180"/>
      <c r="E32" s="49" t="s">
        <v>5</v>
      </c>
      <c r="F32" s="91">
        <v>0.44029000000000001</v>
      </c>
      <c r="G32" s="50">
        <v>0.29647499999999999</v>
      </c>
      <c r="H32" s="50">
        <v>0.19781499999999999</v>
      </c>
      <c r="I32" s="50"/>
      <c r="J32" s="50">
        <v>0.13078600000000001</v>
      </c>
      <c r="K32" s="50">
        <v>8.5700999999999999E-2</v>
      </c>
      <c r="L32" s="50">
        <v>5.5689000000000002E-2</v>
      </c>
      <c r="M32" s="50">
        <v>3.5919E-2</v>
      </c>
      <c r="N32" s="50">
        <v>2.3025E-2</v>
      </c>
      <c r="O32" s="50"/>
      <c r="P32" s="50">
        <v>1.4688E-2</v>
      </c>
      <c r="Q32" s="50">
        <v>9.3369999999999998E-3</v>
      </c>
      <c r="R32" s="50">
        <v>5.9199999999999999E-3</v>
      </c>
      <c r="S32" s="50">
        <v>3.7469999999999999E-3</v>
      </c>
      <c r="T32" s="50">
        <v>2.369E-3</v>
      </c>
      <c r="U32" s="50"/>
      <c r="V32" s="50">
        <v>1.4970000000000001E-3</v>
      </c>
      <c r="W32" s="50">
        <v>9.4499999999999998E-4</v>
      </c>
      <c r="X32" s="50">
        <v>5.9699999999999998E-4</v>
      </c>
      <c r="Y32" s="50">
        <v>3.77E-4</v>
      </c>
      <c r="Z32" s="50">
        <v>2.3800000000000001E-4</v>
      </c>
      <c r="AA32" s="50">
        <v>1.4999999999999999E-4</v>
      </c>
      <c r="AB32" s="50">
        <v>9.5000000000000005E-5</v>
      </c>
      <c r="AC32" s="51">
        <v>6.0000000000000002E-5</v>
      </c>
      <c r="AD32" s="9">
        <v>0</v>
      </c>
    </row>
    <row r="33" spans="3:30" ht="15.75" hidden="1" thickBot="1">
      <c r="C33" s="177"/>
      <c r="D33" s="180"/>
      <c r="E33" s="49" t="s">
        <v>178</v>
      </c>
      <c r="F33" s="43">
        <v>1.4</v>
      </c>
      <c r="G33" s="44"/>
      <c r="H33" s="44"/>
      <c r="I33" s="44">
        <v>0.7</v>
      </c>
      <c r="J33" s="44"/>
      <c r="K33" s="44"/>
      <c r="L33" s="44">
        <v>0.3</v>
      </c>
      <c r="M33" s="44"/>
      <c r="N33" s="44"/>
      <c r="O33" s="44">
        <v>0.1</v>
      </c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5"/>
      <c r="AD33" s="9">
        <v>0</v>
      </c>
    </row>
    <row r="34" spans="3:30" ht="15.75" hidden="1" thickBot="1">
      <c r="C34" s="177"/>
      <c r="D34" s="180" t="s">
        <v>6</v>
      </c>
      <c r="E34" s="21" t="s">
        <v>131</v>
      </c>
      <c r="F34" s="73">
        <v>1.2220610485749299</v>
      </c>
      <c r="G34" s="23">
        <v>0.76680457584376005</v>
      </c>
      <c r="H34" s="23">
        <v>0.36483330584632401</v>
      </c>
      <c r="I34" s="23"/>
      <c r="J34" s="23">
        <v>0.27268676164679001</v>
      </c>
      <c r="K34" s="23">
        <v>0.27170496622503898</v>
      </c>
      <c r="L34" s="23">
        <v>0.16937346977662401</v>
      </c>
      <c r="M34" s="23">
        <v>5.6728012461926302E-4</v>
      </c>
      <c r="N34" s="23">
        <v>3.5793034579567601E-4</v>
      </c>
      <c r="O34" s="23"/>
      <c r="P34" s="23">
        <v>2.2583909291551399E-4</v>
      </c>
      <c r="Q34" s="23">
        <v>1.4249495871032601E-4</v>
      </c>
      <c r="R34" s="23">
        <v>8.9908290268336799E-5</v>
      </c>
      <c r="S34" s="23">
        <v>5.6728315767085002E-5</v>
      </c>
      <c r="T34" s="23">
        <v>3.5793155317431802E-5</v>
      </c>
      <c r="U34" s="23"/>
      <c r="V34" s="23">
        <v>2.2583957359767498E-5</v>
      </c>
      <c r="W34" s="23">
        <v>1.42495150012856E-5</v>
      </c>
      <c r="X34" s="23">
        <v>8.9908366418534092E-6</v>
      </c>
      <c r="Y34" s="23"/>
      <c r="Z34" s="23"/>
      <c r="AA34" s="23"/>
      <c r="AB34" s="23"/>
      <c r="AC34" s="24"/>
      <c r="AD34" s="9">
        <v>0</v>
      </c>
    </row>
    <row r="35" spans="3:30" hidden="1">
      <c r="C35" s="177"/>
      <c r="D35" s="180"/>
      <c r="E35" s="6" t="s">
        <v>137</v>
      </c>
      <c r="F35" s="81">
        <v>1.7863147744657799</v>
      </c>
      <c r="G35" s="23">
        <v>1.28797679623019</v>
      </c>
      <c r="H35" s="23">
        <v>0.98661623523529396</v>
      </c>
      <c r="I35" s="23"/>
      <c r="J35" s="23">
        <v>0.727033222347373</v>
      </c>
      <c r="K35" s="23">
        <v>0.61046962081354705</v>
      </c>
      <c r="L35" s="23">
        <v>0.53700741375667405</v>
      </c>
      <c r="M35" s="23">
        <v>0.440935179978175</v>
      </c>
      <c r="N35" s="23">
        <v>0.16111867646582101</v>
      </c>
      <c r="O35" s="23"/>
      <c r="P35" s="23">
        <v>0.12714309691914699</v>
      </c>
      <c r="Q35" s="23">
        <v>0.127121397367713</v>
      </c>
      <c r="R35" s="23">
        <v>7.7691746224273203E-2</v>
      </c>
      <c r="S35" s="23">
        <v>7.76528767509332E-2</v>
      </c>
      <c r="T35" s="23">
        <v>7.7628351750802502E-2</v>
      </c>
      <c r="U35" s="23"/>
      <c r="V35" s="23">
        <v>7.7612877513766304E-2</v>
      </c>
      <c r="W35" s="23">
        <v>7.76031139269939E-2</v>
      </c>
      <c r="X35" s="23">
        <v>8.2010922497488503E-6</v>
      </c>
      <c r="Y35" s="23">
        <v>5.1745397189328904E-6</v>
      </c>
      <c r="Z35" s="23">
        <v>3.2649139725116102E-6</v>
      </c>
      <c r="AA35" s="23">
        <v>2.0600215200339299E-6</v>
      </c>
      <c r="AB35" s="23">
        <v>1.29978569018974E-6</v>
      </c>
      <c r="AC35" s="24">
        <v>8.2010934709941797E-7</v>
      </c>
      <c r="AD35" s="9">
        <v>0</v>
      </c>
    </row>
    <row r="36" spans="3:30" hidden="1">
      <c r="C36" s="178"/>
      <c r="D36" s="181"/>
    </row>
    <row r="37" spans="3:30" hidden="1">
      <c r="C37" s="178"/>
      <c r="D37" s="181"/>
      <c r="E37" s="49" t="s">
        <v>171</v>
      </c>
      <c r="J37" s="92">
        <v>0</v>
      </c>
      <c r="K37" s="88">
        <v>0</v>
      </c>
      <c r="L37" s="88">
        <v>0</v>
      </c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62"/>
      <c r="AD37" s="9">
        <v>0</v>
      </c>
    </row>
    <row r="38" spans="3:30" hidden="1">
      <c r="C38" s="178"/>
      <c r="D38" s="181"/>
      <c r="E38" s="49" t="s">
        <v>5</v>
      </c>
      <c r="F38" s="90">
        <v>0.68138200000000004</v>
      </c>
      <c r="G38" s="54">
        <v>0.44344</v>
      </c>
      <c r="H38" s="54">
        <v>0.29729299999999997</v>
      </c>
      <c r="I38" s="54"/>
      <c r="J38" s="54">
        <v>0.19022</v>
      </c>
      <c r="K38" s="54">
        <v>0.12146700000000001</v>
      </c>
      <c r="L38" s="54">
        <v>7.7273999999999995E-2</v>
      </c>
      <c r="M38" s="54">
        <v>4.9015000000000003E-2</v>
      </c>
      <c r="N38" s="54">
        <v>3.1031E-2</v>
      </c>
      <c r="O38" s="54"/>
      <c r="P38" s="54">
        <v>1.9621E-2</v>
      </c>
      <c r="Q38" s="54">
        <v>1.2397E-2</v>
      </c>
      <c r="R38" s="54">
        <v>7.8289999999999992E-3</v>
      </c>
      <c r="S38" s="54">
        <v>4.9420000000000002E-3</v>
      </c>
      <c r="T38" s="54">
        <v>3.1189999999999998E-3</v>
      </c>
      <c r="U38" s="54"/>
      <c r="V38" s="54">
        <v>1.9689999999999998E-3</v>
      </c>
      <c r="W38" s="54">
        <v>1.242E-3</v>
      </c>
      <c r="X38" s="54">
        <v>7.8399999999999997E-4</v>
      </c>
      <c r="Y38" s="54">
        <v>4.95E-4</v>
      </c>
      <c r="Z38" s="54">
        <v>3.1199999999999999E-4</v>
      </c>
      <c r="AA38" s="54">
        <v>1.9699999999999999E-4</v>
      </c>
      <c r="AB38" s="54">
        <v>1.2400000000000001E-4</v>
      </c>
      <c r="AC38" s="55">
        <v>7.7999999999999999E-5</v>
      </c>
      <c r="AD38" s="9">
        <v>0</v>
      </c>
    </row>
    <row r="39" spans="3:30" ht="15.75" hidden="1" thickBot="1">
      <c r="C39" s="179"/>
      <c r="D39" s="182"/>
      <c r="E39" s="49" t="s">
        <v>178</v>
      </c>
      <c r="F39" s="43">
        <v>6.9</v>
      </c>
      <c r="G39" s="44"/>
      <c r="H39" s="44"/>
      <c r="I39" s="44">
        <v>2.5</v>
      </c>
      <c r="J39" s="44"/>
      <c r="K39" s="44"/>
      <c r="L39" s="44">
        <v>1</v>
      </c>
      <c r="M39" s="44"/>
      <c r="N39" s="44"/>
      <c r="O39" s="44">
        <v>0.5</v>
      </c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5"/>
      <c r="AD39" s="9">
        <v>5</v>
      </c>
    </row>
    <row r="40" spans="3:30" hidden="1"/>
    <row r="41" spans="3:30" hidden="1"/>
    <row r="42" spans="3:30" hidden="1"/>
    <row r="43" spans="3:30" hidden="1">
      <c r="C43" s="172" t="s">
        <v>0</v>
      </c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36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</row>
    <row r="44" spans="3:30" hidden="1">
      <c r="C44" s="173" t="s">
        <v>7</v>
      </c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</row>
    <row r="45" spans="3:30" hidden="1">
      <c r="C45" s="174" t="s">
        <v>10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38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</row>
    <row r="46" spans="3:30" ht="15.75" hidden="1" thickBot="1"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</row>
    <row r="47" spans="3:30" hidden="1">
      <c r="C47" s="175" t="s">
        <v>1</v>
      </c>
      <c r="D47" s="176"/>
      <c r="E47" s="38" t="s">
        <v>2</v>
      </c>
      <c r="F47" s="39">
        <v>0</v>
      </c>
      <c r="G47" s="40">
        <v>2</v>
      </c>
      <c r="H47" s="40">
        <v>4</v>
      </c>
      <c r="I47" s="40"/>
      <c r="J47" s="40">
        <v>6</v>
      </c>
      <c r="K47" s="40">
        <v>8</v>
      </c>
      <c r="L47" s="40">
        <v>10</v>
      </c>
      <c r="M47" s="40">
        <v>12</v>
      </c>
      <c r="N47" s="40">
        <v>14</v>
      </c>
      <c r="O47" s="40"/>
      <c r="P47" s="40">
        <v>16</v>
      </c>
      <c r="Q47" s="40">
        <v>18</v>
      </c>
      <c r="R47" s="40">
        <v>20</v>
      </c>
      <c r="S47" s="40">
        <v>22</v>
      </c>
      <c r="T47" s="40">
        <v>24</v>
      </c>
      <c r="U47" s="40"/>
      <c r="V47" s="40">
        <v>26</v>
      </c>
      <c r="W47" s="40">
        <v>28</v>
      </c>
      <c r="X47" s="40">
        <v>30</v>
      </c>
      <c r="Y47" s="40">
        <v>32</v>
      </c>
      <c r="Z47" s="40">
        <v>34</v>
      </c>
      <c r="AA47" s="40">
        <v>36</v>
      </c>
      <c r="AB47" s="40">
        <v>38</v>
      </c>
      <c r="AC47" s="41">
        <v>40</v>
      </c>
    </row>
    <row r="48" spans="3:30" hidden="1">
      <c r="C48" s="177" t="s">
        <v>3</v>
      </c>
      <c r="D48" s="180" t="s">
        <v>4</v>
      </c>
      <c r="E48" s="42"/>
      <c r="F48" s="43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5"/>
    </row>
    <row r="49" spans="3:29" hidden="1">
      <c r="C49" s="177"/>
      <c r="D49" s="180"/>
      <c r="E49" s="42"/>
      <c r="F49" s="46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8"/>
    </row>
    <row r="50" spans="3:29" hidden="1">
      <c r="C50" s="177"/>
      <c r="D50" s="180"/>
      <c r="E50" s="49" t="s">
        <v>171</v>
      </c>
      <c r="F50" s="43"/>
      <c r="G50" s="44"/>
      <c r="H50" s="44"/>
      <c r="I50" s="44"/>
      <c r="J50" s="44">
        <v>0</v>
      </c>
      <c r="K50" s="44">
        <v>0</v>
      </c>
      <c r="L50" s="44">
        <v>0</v>
      </c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5"/>
    </row>
    <row r="51" spans="3:29" hidden="1">
      <c r="C51" s="177"/>
      <c r="D51" s="180"/>
      <c r="E51" s="49"/>
    </row>
    <row r="52" spans="3:29" hidden="1">
      <c r="C52" s="177"/>
      <c r="D52" s="180"/>
      <c r="E52" s="49" t="s">
        <v>5</v>
      </c>
      <c r="F52" s="61">
        <v>0.44029000000000001</v>
      </c>
      <c r="G52" s="50">
        <v>0.29647499999999999</v>
      </c>
      <c r="H52" s="50">
        <v>0.19781499999999999</v>
      </c>
      <c r="I52" s="50"/>
      <c r="J52" s="50">
        <v>0.13078600000000001</v>
      </c>
      <c r="K52" s="50">
        <v>8.5700999999999999E-2</v>
      </c>
      <c r="L52" s="50">
        <v>5.5689000000000002E-2</v>
      </c>
      <c r="M52" s="50">
        <v>3.5919E-2</v>
      </c>
      <c r="N52" s="50">
        <v>2.3025E-2</v>
      </c>
      <c r="O52" s="50"/>
      <c r="P52" s="50">
        <v>1.4688E-2</v>
      </c>
      <c r="Q52" s="50">
        <v>9.3369999999999998E-3</v>
      </c>
      <c r="R52" s="50">
        <v>5.9199999999999999E-3</v>
      </c>
      <c r="S52" s="50">
        <v>3.7469999999999999E-3</v>
      </c>
      <c r="T52" s="50">
        <v>2.369E-3</v>
      </c>
      <c r="U52" s="50"/>
      <c r="V52" s="50">
        <v>1.4970000000000001E-3</v>
      </c>
      <c r="W52" s="50">
        <v>9.4499999999999998E-4</v>
      </c>
      <c r="X52" s="50">
        <v>5.9699999999999998E-4</v>
      </c>
      <c r="Y52" s="50">
        <v>3.77E-4</v>
      </c>
      <c r="Z52" s="50">
        <v>2.3800000000000001E-4</v>
      </c>
      <c r="AA52" s="50">
        <v>1.4999999999999999E-4</v>
      </c>
      <c r="AB52" s="50">
        <v>9.5000000000000005E-5</v>
      </c>
      <c r="AC52" s="51">
        <v>6.0000000000000002E-5</v>
      </c>
    </row>
    <row r="53" spans="3:29" ht="15.75" hidden="1" thickBot="1">
      <c r="C53" s="177"/>
      <c r="D53" s="180"/>
      <c r="E53" s="52"/>
      <c r="F53" s="53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5"/>
    </row>
    <row r="54" spans="3:29" hidden="1">
      <c r="C54" s="177"/>
      <c r="D54" s="180" t="s">
        <v>6</v>
      </c>
      <c r="E54" s="56"/>
      <c r="F54" s="57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9"/>
    </row>
    <row r="55" spans="3:29" hidden="1">
      <c r="C55" s="177"/>
      <c r="D55" s="180"/>
      <c r="E55" s="42"/>
      <c r="F55" s="43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5"/>
    </row>
    <row r="56" spans="3:29" hidden="1">
      <c r="C56" s="178"/>
      <c r="D56" s="181"/>
      <c r="E56" s="60"/>
      <c r="F56" s="43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5"/>
    </row>
    <row r="57" spans="3:29" hidden="1">
      <c r="C57" s="178"/>
      <c r="D57" s="181"/>
      <c r="E57" s="49" t="s">
        <v>171</v>
      </c>
      <c r="J57" s="88">
        <v>0</v>
      </c>
      <c r="K57" s="88">
        <v>0</v>
      </c>
      <c r="L57" s="88">
        <v>0</v>
      </c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62"/>
    </row>
    <row r="58" spans="3:29" hidden="1">
      <c r="C58" s="178"/>
      <c r="D58" s="181"/>
      <c r="E58" s="49" t="s">
        <v>5</v>
      </c>
      <c r="F58" s="53">
        <v>0.68138200000000004</v>
      </c>
      <c r="G58" s="54">
        <v>0.44344</v>
      </c>
      <c r="H58" s="54">
        <v>0.29729299999999997</v>
      </c>
      <c r="I58" s="54"/>
      <c r="J58" s="54">
        <v>0.19022</v>
      </c>
      <c r="K58" s="54">
        <v>0.12146700000000001</v>
      </c>
      <c r="L58" s="54">
        <v>7.7273999999999995E-2</v>
      </c>
      <c r="M58" s="54">
        <v>4.9015000000000003E-2</v>
      </c>
      <c r="N58" s="54">
        <v>3.1031E-2</v>
      </c>
      <c r="O58" s="54"/>
      <c r="P58" s="54">
        <v>1.9621E-2</v>
      </c>
      <c r="Q58" s="54">
        <v>1.2397E-2</v>
      </c>
      <c r="R58" s="54">
        <v>7.8289999999999992E-3</v>
      </c>
      <c r="S58" s="54">
        <v>4.9420000000000002E-3</v>
      </c>
      <c r="T58" s="54">
        <v>3.1189999999999998E-3</v>
      </c>
      <c r="U58" s="54"/>
      <c r="V58" s="54">
        <v>1.9689999999999998E-3</v>
      </c>
      <c r="W58" s="54">
        <v>1.242E-3</v>
      </c>
      <c r="X58" s="54">
        <v>7.8399999999999997E-4</v>
      </c>
      <c r="Y58" s="54">
        <v>4.95E-4</v>
      </c>
      <c r="Z58" s="54">
        <v>3.1199999999999999E-4</v>
      </c>
      <c r="AA58" s="54">
        <v>1.9699999999999999E-4</v>
      </c>
      <c r="AB58" s="54">
        <v>1.2400000000000001E-4</v>
      </c>
      <c r="AC58" s="55">
        <v>7.7999999999999999E-5</v>
      </c>
    </row>
    <row r="59" spans="3:29" ht="15.75" hidden="1" thickBot="1">
      <c r="C59" s="179"/>
      <c r="D59" s="182"/>
      <c r="E59" s="52"/>
      <c r="F59" s="63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5"/>
    </row>
    <row r="60" spans="3:29" hidden="1"/>
    <row r="61" spans="3:29" hidden="1"/>
    <row r="62" spans="3:29" hidden="1"/>
    <row r="63" spans="3:29" hidden="1">
      <c r="C63" s="172" t="s">
        <v>0</v>
      </c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36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</row>
    <row r="64" spans="3:29" hidden="1">
      <c r="C64" s="173" t="s">
        <v>7</v>
      </c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</row>
    <row r="65" spans="3:30" hidden="1">
      <c r="C65" s="174" t="s">
        <v>11</v>
      </c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38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</row>
    <row r="66" spans="3:30" ht="15.75" hidden="1" thickBot="1"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</row>
    <row r="67" spans="3:30" hidden="1">
      <c r="C67" s="175" t="s">
        <v>1</v>
      </c>
      <c r="D67" s="176"/>
      <c r="E67" s="38" t="s">
        <v>2</v>
      </c>
      <c r="F67" s="39">
        <v>0</v>
      </c>
      <c r="G67" s="40">
        <v>2</v>
      </c>
      <c r="H67" s="40">
        <v>4</v>
      </c>
      <c r="I67" s="40"/>
      <c r="J67" s="40">
        <v>6</v>
      </c>
      <c r="K67" s="40">
        <v>8</v>
      </c>
      <c r="L67" s="40">
        <v>10</v>
      </c>
      <c r="M67" s="40">
        <v>12</v>
      </c>
      <c r="N67" s="40">
        <v>14</v>
      </c>
      <c r="O67" s="40"/>
      <c r="P67" s="40">
        <v>16</v>
      </c>
      <c r="Q67" s="40">
        <v>18</v>
      </c>
      <c r="R67" s="40">
        <v>20</v>
      </c>
      <c r="S67" s="40">
        <v>22</v>
      </c>
      <c r="T67" s="40">
        <v>24</v>
      </c>
      <c r="U67" s="40"/>
      <c r="V67" s="40">
        <v>26</v>
      </c>
      <c r="W67" s="40">
        <v>28</v>
      </c>
      <c r="X67" s="40">
        <v>30</v>
      </c>
      <c r="Y67" s="40">
        <v>32</v>
      </c>
      <c r="Z67" s="40">
        <v>34</v>
      </c>
      <c r="AA67" s="40">
        <v>36</v>
      </c>
      <c r="AB67" s="40">
        <v>38</v>
      </c>
      <c r="AC67" s="41">
        <v>40</v>
      </c>
    </row>
    <row r="68" spans="3:30" hidden="1">
      <c r="C68" s="177" t="s">
        <v>3</v>
      </c>
      <c r="D68" s="180" t="s">
        <v>4</v>
      </c>
      <c r="E68" s="6" t="s">
        <v>34</v>
      </c>
      <c r="F68" s="69" t="s">
        <v>39</v>
      </c>
      <c r="G68" s="11"/>
      <c r="H68" s="11"/>
      <c r="I68" s="11"/>
      <c r="J68" s="11"/>
      <c r="K68" s="11"/>
      <c r="L68" s="11">
        <v>0</v>
      </c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2"/>
      <c r="AD68" s="9">
        <v>0</v>
      </c>
    </row>
    <row r="69" spans="3:30" hidden="1">
      <c r="C69" s="177"/>
      <c r="D69" s="180"/>
      <c r="E69" s="6" t="s">
        <v>131</v>
      </c>
      <c r="F69" s="80">
        <v>0.38337842926077198</v>
      </c>
      <c r="G69" s="8">
        <v>0.23412770114298301</v>
      </c>
      <c r="H69" s="8">
        <v>0.130452597216479</v>
      </c>
      <c r="I69" s="8"/>
      <c r="J69" s="8">
        <v>7.9958096012222604E-2</v>
      </c>
      <c r="K69" s="8">
        <v>6.47189927022951E-2</v>
      </c>
      <c r="L69" s="8">
        <v>5.3666774780913903E-2</v>
      </c>
      <c r="M69" s="8">
        <v>4.6811862422158103E-2</v>
      </c>
      <c r="N69" s="8">
        <v>3.74153934736055E-2</v>
      </c>
      <c r="O69" s="8"/>
      <c r="P69" s="8">
        <v>3.55798816135455E-2</v>
      </c>
      <c r="Q69" s="8">
        <v>2.4838857059461501E-2</v>
      </c>
      <c r="R69" s="8">
        <v>2.4623414331359499E-2</v>
      </c>
      <c r="S69" s="8">
        <v>2.4487477450008101E-2</v>
      </c>
      <c r="T69" s="8">
        <v>2.4401706395682499E-2</v>
      </c>
      <c r="U69" s="8"/>
      <c r="V69" s="8">
        <v>1.6416575888267299E-2</v>
      </c>
      <c r="W69" s="8">
        <v>1.6415500703614899E-2</v>
      </c>
      <c r="X69" s="8">
        <v>1.6414822307930801E-2</v>
      </c>
      <c r="Y69" s="8"/>
      <c r="Z69" s="8"/>
      <c r="AA69" s="8"/>
      <c r="AB69" s="8"/>
      <c r="AC69" s="9"/>
      <c r="AD69" s="9">
        <v>0</v>
      </c>
    </row>
    <row r="70" spans="3:30" hidden="1">
      <c r="C70" s="177"/>
      <c r="D70" s="180"/>
      <c r="E70" s="6" t="s">
        <v>137</v>
      </c>
      <c r="F70" s="80">
        <v>1.2891318983709901</v>
      </c>
      <c r="G70" s="8">
        <v>0.958359065499792</v>
      </c>
      <c r="H70" s="8">
        <v>0.70410741812163602</v>
      </c>
      <c r="I70" s="8"/>
      <c r="J70" s="8">
        <v>0.51170665149430405</v>
      </c>
      <c r="K70" s="8">
        <v>0.36762331153108502</v>
      </c>
      <c r="L70" s="8">
        <v>0.26174174015767299</v>
      </c>
      <c r="M70" s="8">
        <v>0.18487748003839199</v>
      </c>
      <c r="N70" s="8">
        <v>0.129465615632784</v>
      </c>
      <c r="O70" s="8"/>
      <c r="P70" s="8">
        <v>8.9568777240223205E-2</v>
      </c>
      <c r="Q70" s="8">
        <v>6.1802003482991398E-2</v>
      </c>
      <c r="R70" s="8">
        <v>4.2387616778405399E-2</v>
      </c>
      <c r="S70" s="8">
        <v>2.8760582721420999E-2</v>
      </c>
      <c r="T70" s="8">
        <v>1.9472462408221002E-2</v>
      </c>
      <c r="U70" s="8"/>
      <c r="V70" s="8">
        <v>1.31149700590583E-2</v>
      </c>
      <c r="W70" s="8">
        <v>8.7840227724567104E-3</v>
      </c>
      <c r="X70" s="8">
        <v>5.8449722952103001E-3</v>
      </c>
      <c r="Y70" s="8">
        <v>3.8592620533850499E-3</v>
      </c>
      <c r="Z70" s="8">
        <v>2.5263577218104199E-3</v>
      </c>
      <c r="AA70" s="8">
        <v>1.6397088527741999E-3</v>
      </c>
      <c r="AB70" s="8">
        <v>1.0561315554880001E-3</v>
      </c>
      <c r="AC70" s="9">
        <v>6.76046537173569E-4</v>
      </c>
      <c r="AD70" s="9">
        <v>0</v>
      </c>
    </row>
    <row r="71" spans="3:30" hidden="1">
      <c r="C71" s="177"/>
      <c r="D71" s="180"/>
      <c r="E71" s="49" t="s">
        <v>171</v>
      </c>
      <c r="J71" s="92">
        <v>0</v>
      </c>
      <c r="K71" s="88">
        <v>0</v>
      </c>
      <c r="L71" s="88">
        <v>0</v>
      </c>
      <c r="AD71" s="9">
        <v>0</v>
      </c>
    </row>
    <row r="72" spans="3:30" hidden="1">
      <c r="C72" s="177"/>
      <c r="D72" s="180"/>
      <c r="E72" s="49" t="s">
        <v>5</v>
      </c>
      <c r="F72" s="91">
        <v>0.21041699999999999</v>
      </c>
      <c r="G72" s="50">
        <v>0.14718300000000001</v>
      </c>
      <c r="H72" s="50">
        <v>0.101698</v>
      </c>
      <c r="I72" s="50"/>
      <c r="J72" s="50">
        <v>6.9297999999999998E-2</v>
      </c>
      <c r="K72" s="50">
        <v>4.6543000000000001E-2</v>
      </c>
      <c r="L72" s="50">
        <v>3.0828999999999999E-2</v>
      </c>
      <c r="M72" s="50">
        <v>2.017E-2</v>
      </c>
      <c r="N72" s="50">
        <v>1.3062000000000001E-2</v>
      </c>
      <c r="O72" s="50"/>
      <c r="P72" s="50">
        <v>8.3909999999999992E-3</v>
      </c>
      <c r="Q72" s="50">
        <v>5.359E-3</v>
      </c>
      <c r="R72" s="50">
        <v>3.4090000000000001E-3</v>
      </c>
      <c r="S72" s="50">
        <v>2.1619999999999999E-3</v>
      </c>
      <c r="T72" s="50">
        <v>1.369E-3</v>
      </c>
      <c r="U72" s="50"/>
      <c r="V72" s="50">
        <v>8.6499999999999999E-4</v>
      </c>
      <c r="W72" s="50">
        <v>5.4699999999999996E-4</v>
      </c>
      <c r="X72" s="50">
        <v>3.4499999999999998E-4</v>
      </c>
      <c r="Y72" s="50">
        <v>2.1800000000000001E-4</v>
      </c>
      <c r="Z72" s="50">
        <v>1.3799999999999999E-4</v>
      </c>
      <c r="AA72" s="50">
        <v>8.7000000000000001E-5</v>
      </c>
      <c r="AB72" s="50">
        <v>5.5000000000000002E-5</v>
      </c>
      <c r="AC72" s="51">
        <v>3.4999999999999997E-5</v>
      </c>
      <c r="AD72" s="9">
        <v>0</v>
      </c>
    </row>
    <row r="73" spans="3:30" hidden="1">
      <c r="C73" s="177"/>
      <c r="D73" s="180"/>
      <c r="E73" s="49" t="s">
        <v>178</v>
      </c>
      <c r="F73">
        <v>0.7</v>
      </c>
      <c r="I73">
        <v>0.3</v>
      </c>
      <c r="L73" s="88">
        <v>0.1</v>
      </c>
      <c r="O73">
        <v>0.06</v>
      </c>
      <c r="AD73" s="9">
        <v>0</v>
      </c>
    </row>
    <row r="74" spans="3:30" ht="15.75" hidden="1" thickBot="1">
      <c r="C74" s="177"/>
      <c r="D74" s="180" t="s">
        <v>6</v>
      </c>
      <c r="E74" s="6" t="s">
        <v>34</v>
      </c>
      <c r="F74" s="80" t="s">
        <v>40</v>
      </c>
      <c r="G74" s="8"/>
      <c r="H74" s="8"/>
      <c r="I74" s="8"/>
      <c r="J74" s="8"/>
      <c r="K74" s="8"/>
      <c r="L74" s="8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"/>
      <c r="AD74" s="9">
        <v>0</v>
      </c>
    </row>
    <row r="75" spans="3:30" ht="15.75" hidden="1" thickBot="1">
      <c r="C75" s="177"/>
      <c r="D75" s="180"/>
      <c r="E75" s="21" t="s">
        <v>131</v>
      </c>
      <c r="F75" s="81">
        <v>1.5826643894857899</v>
      </c>
      <c r="G75" s="23">
        <v>0.99917993508672498</v>
      </c>
      <c r="H75" s="23">
        <v>0.49458845105350102</v>
      </c>
      <c r="I75" s="23"/>
      <c r="J75" s="23">
        <v>0.36831812924075202</v>
      </c>
      <c r="K75" s="23">
        <v>0.35944206974455301</v>
      </c>
      <c r="L75" s="23">
        <v>0.22754814702602399</v>
      </c>
      <c r="M75" s="23">
        <v>0.19770886813596</v>
      </c>
      <c r="N75" s="23">
        <v>9.8085373712530899E-2</v>
      </c>
      <c r="O75" s="23"/>
      <c r="P75" s="23">
        <v>8.9040827829423005E-2</v>
      </c>
      <c r="Q75" s="23">
        <v>3.6136474303050101E-2</v>
      </c>
      <c r="R75" s="23">
        <v>7.7362312693174404E-3</v>
      </c>
      <c r="S75" s="23">
        <v>5.2453767677596002E-3</v>
      </c>
      <c r="T75" s="23">
        <v>3.6736868944231599E-3</v>
      </c>
      <c r="U75" s="23"/>
      <c r="V75" s="23">
        <v>2.68199097813726E-3</v>
      </c>
      <c r="W75" s="23">
        <v>2.0562625474673801E-3</v>
      </c>
      <c r="X75" s="23">
        <v>1.6614503748346699E-3</v>
      </c>
      <c r="Y75" s="23"/>
      <c r="Z75" s="23"/>
      <c r="AA75" s="23"/>
      <c r="AB75" s="23"/>
      <c r="AC75" s="24"/>
      <c r="AD75" s="9">
        <v>0</v>
      </c>
    </row>
    <row r="76" spans="3:30" hidden="1">
      <c r="C76" s="178"/>
      <c r="D76" s="181"/>
      <c r="E76" s="6" t="s">
        <v>137</v>
      </c>
      <c r="F76" s="81">
        <v>1.6364009777437201</v>
      </c>
      <c r="G76" s="23">
        <v>1.17183012446144</v>
      </c>
      <c r="H76" s="23">
        <v>0.91929253161684399</v>
      </c>
      <c r="I76" s="23"/>
      <c r="J76" s="23">
        <v>0.61486704960694905</v>
      </c>
      <c r="K76" s="23">
        <v>0.423807453619718</v>
      </c>
      <c r="L76" s="23">
        <v>0.35067933966894699</v>
      </c>
      <c r="M76" s="23">
        <v>0.35062092913078502</v>
      </c>
      <c r="N76" s="23">
        <v>0.31281363143717</v>
      </c>
      <c r="O76" s="23"/>
      <c r="P76" s="23">
        <v>0.249475162953361</v>
      </c>
      <c r="Q76" s="23">
        <v>0.14717490324032101</v>
      </c>
      <c r="R76" s="23">
        <v>0.119269839388692</v>
      </c>
      <c r="S76" s="23">
        <v>0.101646870851235</v>
      </c>
      <c r="T76" s="23">
        <v>1.20179120307595E-3</v>
      </c>
      <c r="U76" s="23"/>
      <c r="V76" s="23">
        <v>7.5021325385282695E-5</v>
      </c>
      <c r="W76" s="23">
        <v>4.73352823493478E-5</v>
      </c>
      <c r="X76" s="23">
        <v>2.9866554418500599E-5</v>
      </c>
      <c r="Y76" s="23">
        <v>1.88445260507208E-5</v>
      </c>
      <c r="Z76" s="23">
        <v>1.1890093776223399E-5</v>
      </c>
      <c r="AA76" s="23">
        <v>7.5021426626520304E-6</v>
      </c>
      <c r="AB76" s="23">
        <v>4.7335322994612696E-6</v>
      </c>
      <c r="AC76" s="24">
        <v>2.9866571327197299E-6</v>
      </c>
      <c r="AD76" s="9">
        <v>0</v>
      </c>
    </row>
    <row r="77" spans="3:30" hidden="1">
      <c r="C77" s="178"/>
      <c r="D77" s="181"/>
      <c r="E77" s="49" t="s">
        <v>171</v>
      </c>
      <c r="J77" s="92">
        <v>0</v>
      </c>
      <c r="K77" s="88">
        <v>0</v>
      </c>
      <c r="L77" s="88">
        <v>0</v>
      </c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62"/>
      <c r="AD77" s="9">
        <v>0</v>
      </c>
    </row>
    <row r="78" spans="3:30" hidden="1">
      <c r="C78" s="178"/>
      <c r="D78" s="181"/>
      <c r="E78" s="49" t="s">
        <v>5</v>
      </c>
      <c r="F78" s="91">
        <v>0.217417</v>
      </c>
      <c r="G78" s="61">
        <v>0.12246</v>
      </c>
      <c r="H78" s="61">
        <v>7.7903E-2</v>
      </c>
      <c r="I78" s="61"/>
      <c r="J78" s="61">
        <v>4.9412999999999999E-2</v>
      </c>
      <c r="K78" s="61">
        <v>3.1281999999999997E-2</v>
      </c>
      <c r="L78" s="61">
        <v>1.9779999999999999E-2</v>
      </c>
      <c r="M78" s="61">
        <v>1.2496999999999999E-2</v>
      </c>
      <c r="N78" s="61">
        <v>7.8919999999999997E-3</v>
      </c>
      <c r="O78" s="61"/>
      <c r="P78" s="61">
        <v>4.9820000000000003E-3</v>
      </c>
      <c r="Q78" s="61">
        <v>3.1449999999999998E-3</v>
      </c>
      <c r="R78" s="61">
        <v>1.9849999999999998E-3</v>
      </c>
      <c r="S78" s="61">
        <v>1.2520000000000001E-3</v>
      </c>
      <c r="T78" s="61">
        <v>7.9000000000000001E-4</v>
      </c>
      <c r="U78" s="61"/>
      <c r="V78" s="61">
        <v>4.9899999999999999E-4</v>
      </c>
      <c r="W78" s="61">
        <v>3.1500000000000001E-4</v>
      </c>
      <c r="X78" s="61">
        <v>1.9900000000000001E-4</v>
      </c>
      <c r="Y78" s="61">
        <v>1.25E-4</v>
      </c>
      <c r="Z78" s="61">
        <v>7.8999999999999996E-5</v>
      </c>
      <c r="AA78" s="61">
        <v>5.0000000000000002E-5</v>
      </c>
      <c r="AB78" s="61">
        <v>3.1000000000000001E-5</v>
      </c>
      <c r="AC78" s="61">
        <v>2.0000000000000002E-5</v>
      </c>
      <c r="AD78" s="9">
        <v>0</v>
      </c>
    </row>
    <row r="79" spans="3:30" ht="15.75" hidden="1" thickBot="1">
      <c r="C79" s="179"/>
      <c r="D79" s="182"/>
      <c r="E79" s="49" t="s">
        <v>178</v>
      </c>
      <c r="F79" s="61">
        <v>2.8</v>
      </c>
      <c r="G79" s="50"/>
      <c r="H79" s="50"/>
      <c r="I79" s="50">
        <v>1.1000000000000001</v>
      </c>
      <c r="J79" s="50"/>
      <c r="K79" s="50"/>
      <c r="L79" s="50">
        <v>0.5</v>
      </c>
      <c r="M79" s="50"/>
      <c r="N79" s="50"/>
      <c r="O79" s="50">
        <v>0.2</v>
      </c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62"/>
      <c r="AD79" s="9">
        <v>0</v>
      </c>
    </row>
    <row r="80" spans="3:30" hidden="1"/>
    <row r="81" spans="3:29" hidden="1"/>
    <row r="82" spans="3:29" hidden="1"/>
    <row r="83" spans="3:29" hidden="1">
      <c r="C83" s="172" t="s">
        <v>0</v>
      </c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36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</row>
    <row r="84" spans="3:29" hidden="1">
      <c r="C84" s="173" t="s">
        <v>7</v>
      </c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</row>
    <row r="85" spans="3:29" hidden="1">
      <c r="C85" s="174" t="s">
        <v>12</v>
      </c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38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</row>
    <row r="86" spans="3:29" ht="15.75" hidden="1" thickBot="1"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</row>
    <row r="87" spans="3:29" hidden="1">
      <c r="C87" s="175" t="s">
        <v>1</v>
      </c>
      <c r="D87" s="176"/>
      <c r="E87" s="38" t="s">
        <v>2</v>
      </c>
      <c r="F87" s="39">
        <v>0</v>
      </c>
      <c r="G87" s="40">
        <v>2</v>
      </c>
      <c r="H87" s="40">
        <v>4</v>
      </c>
      <c r="I87" s="40"/>
      <c r="J87" s="40">
        <v>6</v>
      </c>
      <c r="K87" s="40">
        <v>8</v>
      </c>
      <c r="L87" s="40">
        <v>10</v>
      </c>
      <c r="M87" s="40">
        <v>12</v>
      </c>
      <c r="N87" s="40">
        <v>14</v>
      </c>
      <c r="O87" s="40"/>
      <c r="P87" s="40">
        <v>16</v>
      </c>
      <c r="Q87" s="40">
        <v>18</v>
      </c>
      <c r="R87" s="40">
        <v>20</v>
      </c>
      <c r="S87" s="40">
        <v>22</v>
      </c>
      <c r="T87" s="40">
        <v>24</v>
      </c>
      <c r="U87" s="40"/>
      <c r="V87" s="40">
        <v>26</v>
      </c>
      <c r="W87" s="40">
        <v>28</v>
      </c>
      <c r="X87" s="40">
        <v>30</v>
      </c>
      <c r="Y87" s="40">
        <v>32</v>
      </c>
      <c r="Z87" s="40">
        <v>34</v>
      </c>
      <c r="AA87" s="40">
        <v>36</v>
      </c>
      <c r="AB87" s="40">
        <v>38</v>
      </c>
      <c r="AC87" s="41">
        <v>40</v>
      </c>
    </row>
    <row r="88" spans="3:29" hidden="1">
      <c r="C88" s="177" t="s">
        <v>3</v>
      </c>
      <c r="D88" s="180" t="s">
        <v>4</v>
      </c>
      <c r="E88" s="42"/>
      <c r="F88" s="43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5"/>
    </row>
    <row r="89" spans="3:29" hidden="1">
      <c r="C89" s="177"/>
      <c r="D89" s="180"/>
      <c r="E89" s="42"/>
      <c r="F89" s="46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8"/>
    </row>
    <row r="90" spans="3:29" hidden="1">
      <c r="C90" s="177"/>
      <c r="D90" s="180"/>
      <c r="E90" s="49" t="s">
        <v>171</v>
      </c>
      <c r="F90" s="43"/>
      <c r="G90" s="44"/>
      <c r="H90" s="44"/>
      <c r="I90" s="44"/>
      <c r="J90" s="44">
        <v>0</v>
      </c>
      <c r="K90" s="44">
        <v>0</v>
      </c>
      <c r="L90" s="44">
        <v>0</v>
      </c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5"/>
    </row>
    <row r="91" spans="3:29" hidden="1">
      <c r="C91" s="177"/>
      <c r="D91" s="180"/>
      <c r="E91" s="49"/>
    </row>
    <row r="92" spans="3:29" hidden="1">
      <c r="C92" s="177"/>
      <c r="D92" s="180"/>
      <c r="E92" s="49" t="s">
        <v>5</v>
      </c>
      <c r="F92" s="61">
        <v>0.21041699999999999</v>
      </c>
      <c r="G92" s="50">
        <v>0.14718300000000001</v>
      </c>
      <c r="H92" s="50">
        <v>0.101698</v>
      </c>
      <c r="I92" s="50"/>
      <c r="J92" s="50">
        <v>6.9297999999999998E-2</v>
      </c>
      <c r="K92" s="50">
        <v>4.6543000000000001E-2</v>
      </c>
      <c r="L92" s="50">
        <v>3.0828999999999999E-2</v>
      </c>
      <c r="M92" s="50">
        <v>2.017E-2</v>
      </c>
      <c r="N92" s="50">
        <v>1.3062000000000001E-2</v>
      </c>
      <c r="O92" s="50"/>
      <c r="P92" s="50">
        <v>8.3909999999999992E-3</v>
      </c>
      <c r="Q92" s="50">
        <v>5.359E-3</v>
      </c>
      <c r="R92" s="50">
        <v>3.4090000000000001E-3</v>
      </c>
      <c r="S92" s="50">
        <v>2.1619999999999999E-3</v>
      </c>
      <c r="T92" s="50">
        <v>1.369E-3</v>
      </c>
      <c r="U92" s="50"/>
      <c r="V92" s="50">
        <v>8.6499999999999999E-4</v>
      </c>
      <c r="W92" s="50">
        <v>5.4699999999999996E-4</v>
      </c>
      <c r="X92" s="50">
        <v>3.4499999999999998E-4</v>
      </c>
      <c r="Y92" s="50">
        <v>2.1800000000000001E-4</v>
      </c>
      <c r="Z92" s="50">
        <v>1.3799999999999999E-4</v>
      </c>
      <c r="AA92" s="50">
        <v>8.7000000000000001E-5</v>
      </c>
      <c r="AB92" s="50">
        <v>5.5000000000000002E-5</v>
      </c>
      <c r="AC92" s="51">
        <v>3.4999999999999997E-5</v>
      </c>
    </row>
    <row r="93" spans="3:29" ht="15.75" hidden="1" thickBot="1">
      <c r="C93" s="177"/>
      <c r="D93" s="180"/>
      <c r="E93" s="52"/>
      <c r="F93" s="53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5"/>
    </row>
    <row r="94" spans="3:29" hidden="1">
      <c r="C94" s="177"/>
      <c r="D94" s="180" t="s">
        <v>6</v>
      </c>
      <c r="E94" s="56"/>
      <c r="F94" s="57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9"/>
    </row>
    <row r="95" spans="3:29" hidden="1">
      <c r="C95" s="177"/>
      <c r="D95" s="180"/>
      <c r="E95" s="42"/>
      <c r="F95" s="43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5"/>
    </row>
    <row r="96" spans="3:29" hidden="1">
      <c r="C96" s="178"/>
      <c r="D96" s="181"/>
      <c r="E96" s="49" t="s">
        <v>171</v>
      </c>
      <c r="J96" s="88">
        <v>0</v>
      </c>
      <c r="K96" s="88">
        <v>0</v>
      </c>
      <c r="L96" s="88">
        <v>0</v>
      </c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5"/>
    </row>
    <row r="97" spans="3:30" hidden="1">
      <c r="C97" s="178"/>
      <c r="D97" s="181"/>
      <c r="E97" s="49"/>
      <c r="F97" s="61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62"/>
    </row>
    <row r="98" spans="3:30" hidden="1">
      <c r="C98" s="178"/>
      <c r="D98" s="181"/>
      <c r="E98" s="49" t="s">
        <v>5</v>
      </c>
      <c r="F98" s="53">
        <v>0.217417</v>
      </c>
      <c r="G98" s="54">
        <v>0.12246</v>
      </c>
      <c r="H98" s="54">
        <v>7.7903E-2</v>
      </c>
      <c r="I98" s="54"/>
      <c r="J98" s="54">
        <v>4.9412999999999999E-2</v>
      </c>
      <c r="K98" s="54">
        <v>3.1281999999999997E-2</v>
      </c>
      <c r="L98" s="54">
        <v>1.9779999999999999E-2</v>
      </c>
      <c r="M98" s="54">
        <v>1.2496999999999999E-2</v>
      </c>
      <c r="N98" s="54">
        <v>7.8919999999999997E-3</v>
      </c>
      <c r="O98" s="54"/>
      <c r="P98" s="54">
        <v>4.9820000000000003E-3</v>
      </c>
      <c r="Q98" s="54">
        <v>3.1449999999999998E-3</v>
      </c>
      <c r="R98" s="54">
        <v>1.9849999999999998E-3</v>
      </c>
      <c r="S98" s="54">
        <v>1.2520000000000001E-3</v>
      </c>
      <c r="T98" s="54">
        <v>7.9000000000000001E-4</v>
      </c>
      <c r="U98" s="54"/>
      <c r="V98" s="54">
        <v>4.9899999999999999E-4</v>
      </c>
      <c r="W98" s="54">
        <v>3.1500000000000001E-4</v>
      </c>
      <c r="X98" s="54">
        <v>1.9900000000000001E-4</v>
      </c>
      <c r="Y98" s="54">
        <v>1.25E-4</v>
      </c>
      <c r="Z98" s="54">
        <v>7.8999999999999996E-5</v>
      </c>
      <c r="AA98" s="54">
        <v>5.0000000000000002E-5</v>
      </c>
      <c r="AB98" s="54">
        <v>3.1000000000000001E-5</v>
      </c>
      <c r="AC98" s="55">
        <v>2.0000000000000002E-5</v>
      </c>
    </row>
    <row r="99" spans="3:30" ht="15.75" hidden="1" thickBot="1">
      <c r="C99" s="179"/>
      <c r="D99" s="182"/>
      <c r="E99" s="52"/>
      <c r="F99" s="63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5"/>
    </row>
    <row r="100" spans="3:30" hidden="1"/>
    <row r="101" spans="3:30" hidden="1"/>
    <row r="102" spans="3:30" hidden="1"/>
    <row r="103" spans="3:30" hidden="1"/>
    <row r="104" spans="3:30">
      <c r="C104" s="172" t="s">
        <v>0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36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</row>
    <row r="105" spans="3:30" ht="13.9" customHeight="1">
      <c r="C105" s="173" t="s">
        <v>7</v>
      </c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</row>
    <row r="106" spans="3:30">
      <c r="C106" s="174" t="s">
        <v>13</v>
      </c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38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</row>
    <row r="107" spans="3:30" ht="15.75" thickBot="1"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</row>
    <row r="108" spans="3:30">
      <c r="C108" s="183" t="s">
        <v>190</v>
      </c>
      <c r="D108" s="184"/>
      <c r="E108" s="109" t="s">
        <v>2</v>
      </c>
      <c r="F108" s="95">
        <v>0</v>
      </c>
      <c r="G108" s="96">
        <v>2</v>
      </c>
      <c r="H108" s="96">
        <v>4</v>
      </c>
      <c r="I108" s="96">
        <v>5</v>
      </c>
      <c r="J108" s="96">
        <v>6</v>
      </c>
      <c r="K108" s="96">
        <v>8</v>
      </c>
      <c r="L108" s="96">
        <v>10</v>
      </c>
      <c r="M108" s="96">
        <v>12</v>
      </c>
      <c r="N108" s="96">
        <v>14</v>
      </c>
      <c r="O108" s="96">
        <v>15</v>
      </c>
      <c r="P108" s="96">
        <v>16</v>
      </c>
      <c r="Q108" s="96">
        <v>18</v>
      </c>
      <c r="R108" s="96">
        <v>20</v>
      </c>
      <c r="S108" s="96">
        <v>22</v>
      </c>
      <c r="T108" s="96">
        <v>24</v>
      </c>
      <c r="U108" s="96">
        <v>25</v>
      </c>
      <c r="V108" s="96">
        <v>26</v>
      </c>
      <c r="W108" s="96">
        <v>28</v>
      </c>
      <c r="X108" s="96">
        <v>30</v>
      </c>
      <c r="Y108" s="96">
        <v>32</v>
      </c>
      <c r="Z108" s="96">
        <v>34</v>
      </c>
      <c r="AA108" s="96">
        <v>36</v>
      </c>
      <c r="AB108" s="96">
        <v>38</v>
      </c>
      <c r="AC108" s="97">
        <v>40</v>
      </c>
      <c r="AD108" s="9" t="s">
        <v>191</v>
      </c>
    </row>
    <row r="109" spans="3:30">
      <c r="C109" s="185" t="s">
        <v>3</v>
      </c>
      <c r="D109" s="188" t="s">
        <v>4</v>
      </c>
      <c r="E109" s="111" t="s">
        <v>34</v>
      </c>
      <c r="F109" s="112" t="s">
        <v>41</v>
      </c>
      <c r="G109" s="99"/>
      <c r="H109" s="99"/>
      <c r="I109" s="99"/>
      <c r="J109" s="99"/>
      <c r="K109" s="99"/>
      <c r="L109" s="99" t="s">
        <v>42</v>
      </c>
      <c r="M109" s="99"/>
      <c r="N109" s="99"/>
      <c r="O109" s="99"/>
      <c r="P109" s="99"/>
      <c r="Q109" s="99"/>
      <c r="R109" s="99" t="s">
        <v>43</v>
      </c>
      <c r="S109" s="99"/>
      <c r="T109" s="99"/>
      <c r="U109" s="99"/>
      <c r="V109" s="99"/>
      <c r="W109" s="99"/>
      <c r="X109" s="99" t="s">
        <v>44</v>
      </c>
      <c r="Y109" s="99"/>
      <c r="Z109" s="99"/>
      <c r="AA109" s="99"/>
      <c r="AB109" s="99"/>
      <c r="AC109" s="100"/>
      <c r="AD109" s="9">
        <v>0</v>
      </c>
    </row>
    <row r="110" spans="3:30">
      <c r="C110" s="185"/>
      <c r="D110" s="188"/>
      <c r="E110" s="111" t="s">
        <v>131</v>
      </c>
      <c r="F110" s="91">
        <v>6.7289204964775502</v>
      </c>
      <c r="G110" s="89">
        <v>5.2662475983478796</v>
      </c>
      <c r="H110" s="15">
        <v>4.1145826253359798</v>
      </c>
      <c r="I110" s="15"/>
      <c r="J110" s="15">
        <v>3.2757633069374301</v>
      </c>
      <c r="K110" s="15">
        <v>2.4419237069914401</v>
      </c>
      <c r="L110" s="15">
        <v>1.78046631747988</v>
      </c>
      <c r="M110" s="15">
        <v>1.33087194857119</v>
      </c>
      <c r="N110" s="15">
        <v>0.91684227579728095</v>
      </c>
      <c r="O110" s="15"/>
      <c r="P110" s="15">
        <v>0.62320553528850697</v>
      </c>
      <c r="Q110" s="15">
        <v>0.39572650765983303</v>
      </c>
      <c r="R110" s="15">
        <v>0.25448910709650102</v>
      </c>
      <c r="S110" s="15">
        <v>0.19302311651578899</v>
      </c>
      <c r="T110" s="15">
        <v>0.112741599364674</v>
      </c>
      <c r="U110" s="15"/>
      <c r="V110" s="15">
        <v>6.6219162119551797E-2</v>
      </c>
      <c r="W110" s="15">
        <v>5.9495591296532299E-2</v>
      </c>
      <c r="X110" s="15">
        <v>3.6854425769172798E-2</v>
      </c>
      <c r="Y110" s="15"/>
      <c r="Z110" s="15"/>
      <c r="AA110" s="15"/>
      <c r="AB110" s="15"/>
      <c r="AC110" s="26"/>
      <c r="AD110" s="9">
        <v>2.5</v>
      </c>
    </row>
    <row r="111" spans="3:30">
      <c r="C111" s="185"/>
      <c r="D111" s="188"/>
      <c r="E111" s="111" t="s">
        <v>137</v>
      </c>
      <c r="F111" s="91">
        <v>2.28449253888517</v>
      </c>
      <c r="G111" s="15">
        <v>1.7559691495593599</v>
      </c>
      <c r="H111" s="15">
        <v>1.3381885418811199</v>
      </c>
      <c r="I111" s="15"/>
      <c r="J111" s="15">
        <v>1.0107655680222301</v>
      </c>
      <c r="K111" s="15">
        <v>0.75736509558152998</v>
      </c>
      <c r="L111" s="15">
        <v>0.56281703412056605</v>
      </c>
      <c r="M111" s="15">
        <v>0.41555597626261598</v>
      </c>
      <c r="N111" s="15">
        <v>0.30501176869380803</v>
      </c>
      <c r="O111" s="15"/>
      <c r="P111" s="15">
        <v>0.22309521869689999</v>
      </c>
      <c r="Q111" s="15">
        <v>0.162938477597974</v>
      </c>
      <c r="R111" s="15">
        <v>0.11897145322146099</v>
      </c>
      <c r="S111" s="15">
        <v>8.6920842181037503E-2</v>
      </c>
      <c r="T111" s="15">
        <v>6.3599946013270806E-2</v>
      </c>
      <c r="U111" s="15"/>
      <c r="V111" s="15">
        <v>4.6730071280309801E-2</v>
      </c>
      <c r="W111" s="15">
        <v>3.4353377867501998E-2</v>
      </c>
      <c r="X111" s="15">
        <v>2.5323133721855101E-2</v>
      </c>
      <c r="Y111" s="15">
        <v>1.8709157798535402E-2</v>
      </c>
      <c r="Z111" s="15">
        <v>1.3804500571379399E-2</v>
      </c>
      <c r="AA111" s="15">
        <v>1.0184155533921E-2</v>
      </c>
      <c r="AB111" s="15">
        <v>7.4846117008919898E-3</v>
      </c>
      <c r="AC111" s="26">
        <v>5.4649279040086497E-3</v>
      </c>
      <c r="AD111" s="9">
        <v>0</v>
      </c>
    </row>
    <row r="112" spans="3:30">
      <c r="C112" s="185"/>
      <c r="D112" s="188"/>
      <c r="E112" s="113" t="s">
        <v>171</v>
      </c>
      <c r="F112" s="101"/>
      <c r="G112" s="101"/>
      <c r="H112" s="101"/>
      <c r="I112" s="101"/>
      <c r="J112" s="114">
        <v>0</v>
      </c>
      <c r="K112" s="110">
        <v>0</v>
      </c>
      <c r="L112" s="110">
        <v>0</v>
      </c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9">
        <v>0</v>
      </c>
    </row>
    <row r="113" spans="3:30">
      <c r="C113" s="185"/>
      <c r="D113" s="188"/>
      <c r="E113" s="113" t="s">
        <v>5</v>
      </c>
      <c r="F113" s="61">
        <v>10.797833000000001</v>
      </c>
      <c r="G113" s="50">
        <v>8.3730390000000003</v>
      </c>
      <c r="H113" s="89">
        <v>6.3767129999999996</v>
      </c>
      <c r="I113" s="89"/>
      <c r="J113" s="89">
        <v>4.7684100000000003</v>
      </c>
      <c r="K113" s="50">
        <v>3.5036160000000001</v>
      </c>
      <c r="L113" s="50">
        <v>2.5307740000000001</v>
      </c>
      <c r="M113" s="50">
        <v>1.798783</v>
      </c>
      <c r="N113" s="50">
        <v>1.259439</v>
      </c>
      <c r="O113" s="50"/>
      <c r="P113" s="50">
        <v>0.86915799999999999</v>
      </c>
      <c r="Q113" s="50">
        <v>0.59242499999999998</v>
      </c>
      <c r="R113" s="50">
        <v>0.39918799999999999</v>
      </c>
      <c r="S113" s="50">
        <v>0.26622000000000001</v>
      </c>
      <c r="T113" s="50">
        <v>0.17590600000000001</v>
      </c>
      <c r="U113" s="50"/>
      <c r="V113" s="50">
        <v>0.11526400000000001</v>
      </c>
      <c r="W113" s="50">
        <v>7.4961E-2</v>
      </c>
      <c r="X113" s="50">
        <v>4.8423000000000001E-2</v>
      </c>
      <c r="Y113" s="50">
        <v>3.1097E-2</v>
      </c>
      <c r="Z113" s="50">
        <v>1.9872999999999998E-2</v>
      </c>
      <c r="AA113" s="50">
        <v>1.2652E-2</v>
      </c>
      <c r="AB113" s="50">
        <v>8.0309999999999999E-3</v>
      </c>
      <c r="AC113" s="51">
        <v>5.0879999999999996E-3</v>
      </c>
      <c r="AD113" s="9">
        <v>5.8</v>
      </c>
    </row>
    <row r="114" spans="3:30">
      <c r="C114" s="185"/>
      <c r="D114" s="188"/>
      <c r="E114" s="49" t="s">
        <v>178</v>
      </c>
      <c r="F114" s="88">
        <v>7.6</v>
      </c>
      <c r="I114">
        <v>4.5999999999999996</v>
      </c>
      <c r="L114">
        <v>2.5</v>
      </c>
      <c r="M114" s="88"/>
      <c r="O114">
        <v>1.3</v>
      </c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5"/>
      <c r="AD114" s="9">
        <v>5</v>
      </c>
    </row>
    <row r="115" spans="3:30" ht="15.75" thickBot="1">
      <c r="C115" s="185"/>
      <c r="D115" s="188" t="s">
        <v>6</v>
      </c>
      <c r="E115" s="111" t="s">
        <v>34</v>
      </c>
      <c r="F115" s="14" t="s">
        <v>45</v>
      </c>
      <c r="G115" s="15"/>
      <c r="H115" s="15"/>
      <c r="I115" s="15"/>
      <c r="J115" s="15"/>
      <c r="K115" s="15"/>
      <c r="L115" s="89" t="s">
        <v>46</v>
      </c>
      <c r="M115" s="15"/>
      <c r="N115" s="15"/>
      <c r="O115" s="15"/>
      <c r="P115" s="15"/>
      <c r="Q115" s="15"/>
      <c r="R115" s="15" t="s">
        <v>47</v>
      </c>
      <c r="S115" s="15"/>
      <c r="T115" s="15"/>
      <c r="U115" s="15"/>
      <c r="V115" s="15"/>
      <c r="W115" s="15"/>
      <c r="X115" s="15" t="s">
        <v>43</v>
      </c>
      <c r="Y115" s="15"/>
      <c r="Z115" s="15"/>
      <c r="AA115" s="15"/>
      <c r="AB115" s="15"/>
      <c r="AC115" s="26"/>
      <c r="AD115" s="125">
        <v>9.5</v>
      </c>
    </row>
    <row r="116" spans="3:30" ht="15.75" thickBot="1">
      <c r="C116" s="185"/>
      <c r="D116" s="188"/>
      <c r="E116" s="115" t="s">
        <v>131</v>
      </c>
      <c r="F116" s="116">
        <v>17.0948909103452</v>
      </c>
      <c r="G116" s="117">
        <v>12.2876742019301</v>
      </c>
      <c r="H116" s="117">
        <v>8.5760095451464995</v>
      </c>
      <c r="I116" s="117"/>
      <c r="J116" s="118">
        <v>5.4220855994600798</v>
      </c>
      <c r="K116" s="118">
        <v>3.7722567246471699</v>
      </c>
      <c r="L116" s="117">
        <v>2.55335317798483</v>
      </c>
      <c r="M116" s="117">
        <v>2.0823102749994802</v>
      </c>
      <c r="N116" s="117">
        <v>1.23519823126593</v>
      </c>
      <c r="O116" s="117"/>
      <c r="P116" s="117">
        <v>0.90652361763977596</v>
      </c>
      <c r="Q116" s="117">
        <v>0.41156896893216299</v>
      </c>
      <c r="R116" s="117">
        <v>0.40717862817165601</v>
      </c>
      <c r="S116" s="117">
        <v>0.10073627767564999</v>
      </c>
      <c r="T116" s="117">
        <v>8.5633490306780094E-2</v>
      </c>
      <c r="U116" s="117"/>
      <c r="V116" s="117">
        <v>7.61018134884828E-2</v>
      </c>
      <c r="W116" s="117">
        <v>7.0086751444065107E-2</v>
      </c>
      <c r="X116" s="117">
        <v>6.6291113422634093E-2</v>
      </c>
      <c r="Y116" s="117"/>
      <c r="Z116" s="117"/>
      <c r="AA116" s="117"/>
      <c r="AB116" s="117"/>
      <c r="AC116" s="119"/>
      <c r="AD116" s="125">
        <v>6.5</v>
      </c>
    </row>
    <row r="117" spans="3:30">
      <c r="C117" s="186"/>
      <c r="D117" s="189"/>
      <c r="E117" s="111" t="s">
        <v>137</v>
      </c>
      <c r="F117" s="120">
        <v>4.2794807525069496</v>
      </c>
      <c r="G117" s="117">
        <v>3.22712981333573</v>
      </c>
      <c r="H117" s="117">
        <v>2.3752367349994401</v>
      </c>
      <c r="I117" s="117"/>
      <c r="J117" s="117">
        <v>1.7455629097433301</v>
      </c>
      <c r="K117" s="117">
        <v>1.23116313406582</v>
      </c>
      <c r="L117" s="117">
        <v>0.99435626756504403</v>
      </c>
      <c r="M117" s="117">
        <v>0.67764921574371395</v>
      </c>
      <c r="N117" s="117">
        <v>0.46308479049314</v>
      </c>
      <c r="O117" s="117"/>
      <c r="P117" s="117">
        <v>0.296905051544816</v>
      </c>
      <c r="Q117" s="117">
        <v>0.206915239669625</v>
      </c>
      <c r="R117" s="117">
        <v>0.19175552235029</v>
      </c>
      <c r="S117" s="117">
        <v>0.18502827274834399</v>
      </c>
      <c r="T117" s="117">
        <v>8.5607991522462804E-2</v>
      </c>
      <c r="U117" s="117"/>
      <c r="V117" s="117">
        <v>7.3206977663820005E-2</v>
      </c>
      <c r="W117" s="117">
        <v>3.1836205012858401E-2</v>
      </c>
      <c r="X117" s="117">
        <v>2.0886118375040799E-2</v>
      </c>
      <c r="Y117" s="117">
        <v>2.0885824599137199E-2</v>
      </c>
      <c r="Z117" s="117">
        <v>1.05050103091586E-2</v>
      </c>
      <c r="AA117" s="117">
        <v>1.0504833464719501E-2</v>
      </c>
      <c r="AB117" s="117">
        <v>1.0504721883353199E-2</v>
      </c>
      <c r="AC117" s="119">
        <v>1.05046514803586E-2</v>
      </c>
      <c r="AD117" s="125">
        <v>0</v>
      </c>
    </row>
    <row r="118" spans="3:30">
      <c r="C118" s="186"/>
      <c r="D118" s="189"/>
      <c r="E118" s="113" t="s">
        <v>171</v>
      </c>
      <c r="F118" s="101"/>
      <c r="G118" s="101"/>
      <c r="H118" s="101"/>
      <c r="I118" s="101"/>
      <c r="J118" s="114">
        <v>0</v>
      </c>
      <c r="K118" s="110">
        <v>0</v>
      </c>
      <c r="L118" s="110">
        <v>0</v>
      </c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62"/>
      <c r="AD118" s="125">
        <v>0</v>
      </c>
    </row>
    <row r="119" spans="3:30">
      <c r="C119" s="186"/>
      <c r="D119" s="189"/>
      <c r="E119" s="113" t="s">
        <v>5</v>
      </c>
      <c r="F119" s="103">
        <v>35.528069000000002</v>
      </c>
      <c r="G119" s="104">
        <v>26.800339000000001</v>
      </c>
      <c r="H119" s="104">
        <v>19.770937</v>
      </c>
      <c r="I119" s="104"/>
      <c r="J119" s="104">
        <v>13.131209999999999</v>
      </c>
      <c r="K119" s="104">
        <v>8.4624120000000005</v>
      </c>
      <c r="L119" s="121">
        <v>5.8376939999999999</v>
      </c>
      <c r="M119" s="121">
        <v>4.4319300000000004</v>
      </c>
      <c r="N119" s="104">
        <v>2.9130859999999998</v>
      </c>
      <c r="O119" s="104"/>
      <c r="P119" s="104">
        <v>1.6200639999999999</v>
      </c>
      <c r="Q119" s="104">
        <v>0.86131500000000005</v>
      </c>
      <c r="R119" s="104">
        <v>0.64130699999999996</v>
      </c>
      <c r="S119" s="104">
        <v>0.49659399999999998</v>
      </c>
      <c r="T119" s="104">
        <v>0.380054</v>
      </c>
      <c r="U119" s="104"/>
      <c r="V119" s="104">
        <v>0.30846299999999999</v>
      </c>
      <c r="W119" s="104">
        <v>0.26081599999999999</v>
      </c>
      <c r="X119" s="104">
        <v>0.23041700000000001</v>
      </c>
      <c r="Y119" s="104">
        <v>0.21110000000000001</v>
      </c>
      <c r="Z119" s="104">
        <v>0.15338299999999999</v>
      </c>
      <c r="AA119" s="104">
        <v>0.10280599999999999</v>
      </c>
      <c r="AB119" s="104">
        <v>6.7590999999999998E-2</v>
      </c>
      <c r="AC119" s="105">
        <v>4.3829E-2</v>
      </c>
      <c r="AD119" s="125">
        <v>11.1</v>
      </c>
    </row>
    <row r="120" spans="3:30" ht="15.75" thickBot="1">
      <c r="C120" s="187"/>
      <c r="D120" s="190"/>
      <c r="E120" s="49" t="s">
        <v>178</v>
      </c>
      <c r="F120" s="61">
        <v>41.8</v>
      </c>
      <c r="G120" s="50"/>
      <c r="H120" s="50"/>
      <c r="I120" s="50">
        <v>24.7</v>
      </c>
      <c r="J120" s="50"/>
      <c r="K120" s="50"/>
      <c r="L120" s="50">
        <v>13.9</v>
      </c>
      <c r="M120" s="50"/>
      <c r="N120" s="50"/>
      <c r="O120" s="50">
        <v>6</v>
      </c>
      <c r="P120" s="50"/>
      <c r="Q120" s="50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7"/>
      <c r="AB120" s="107"/>
      <c r="AC120" s="108"/>
      <c r="AD120" s="125">
        <v>15</v>
      </c>
    </row>
    <row r="124" spans="3:30">
      <c r="C124" s="172" t="s">
        <v>0</v>
      </c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36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</row>
    <row r="125" spans="3:30" ht="13.9" customHeight="1">
      <c r="C125" s="173" t="s">
        <v>7</v>
      </c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</row>
    <row r="126" spans="3:30">
      <c r="C126" s="174" t="s">
        <v>14</v>
      </c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38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</row>
    <row r="127" spans="3:30" ht="15.75" thickBot="1"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</row>
    <row r="128" spans="3:30">
      <c r="C128" s="175" t="s">
        <v>1</v>
      </c>
      <c r="D128" s="176"/>
      <c r="E128" s="38" t="s">
        <v>2</v>
      </c>
      <c r="F128" s="39">
        <v>0</v>
      </c>
      <c r="G128" s="40">
        <v>2</v>
      </c>
      <c r="H128" s="40">
        <v>4</v>
      </c>
      <c r="I128" s="40">
        <v>5</v>
      </c>
      <c r="J128" s="40">
        <v>6</v>
      </c>
      <c r="K128" s="40">
        <v>8</v>
      </c>
      <c r="L128" s="40">
        <v>10</v>
      </c>
      <c r="M128" s="40">
        <v>12</v>
      </c>
      <c r="N128" s="40">
        <v>14</v>
      </c>
      <c r="O128" s="40">
        <v>15</v>
      </c>
      <c r="P128" s="40">
        <v>16</v>
      </c>
      <c r="Q128" s="40">
        <v>18</v>
      </c>
      <c r="R128" s="40">
        <v>20</v>
      </c>
      <c r="S128" s="40">
        <v>22</v>
      </c>
      <c r="T128" s="40">
        <v>24</v>
      </c>
      <c r="U128" s="40">
        <v>25</v>
      </c>
      <c r="V128" s="40">
        <v>26</v>
      </c>
      <c r="W128" s="40">
        <v>28</v>
      </c>
      <c r="X128" s="40">
        <v>30</v>
      </c>
      <c r="Y128" s="40">
        <v>32</v>
      </c>
      <c r="Z128" s="40">
        <v>34</v>
      </c>
      <c r="AA128" s="40">
        <v>36</v>
      </c>
      <c r="AB128" s="40">
        <v>38</v>
      </c>
      <c r="AC128" s="41">
        <v>40</v>
      </c>
    </row>
    <row r="129" spans="3:30">
      <c r="C129" s="177" t="s">
        <v>3</v>
      </c>
      <c r="D129" s="180" t="s">
        <v>4</v>
      </c>
      <c r="E129" s="6" t="s">
        <v>34</v>
      </c>
      <c r="F129" s="69" t="s">
        <v>48</v>
      </c>
      <c r="G129" s="11"/>
      <c r="H129" s="11"/>
      <c r="I129" s="11"/>
      <c r="J129" s="11"/>
      <c r="K129" s="11"/>
      <c r="L129" s="94" t="s">
        <v>49</v>
      </c>
      <c r="M129" s="11"/>
      <c r="N129" s="11"/>
      <c r="O129" s="11"/>
      <c r="P129" s="11"/>
      <c r="Q129" s="11"/>
      <c r="R129" s="11" t="s">
        <v>50</v>
      </c>
      <c r="S129" s="11"/>
      <c r="T129" s="11"/>
      <c r="U129" s="11"/>
      <c r="V129" s="11"/>
      <c r="W129" s="11"/>
      <c r="X129" s="11" t="s">
        <v>51</v>
      </c>
      <c r="Y129" s="11"/>
      <c r="Z129" s="11"/>
      <c r="AA129" s="11"/>
      <c r="AB129" s="11"/>
      <c r="AC129" s="12"/>
      <c r="AD129" s="9">
        <v>4.0999999999999996</v>
      </c>
    </row>
    <row r="130" spans="3:30">
      <c r="C130" s="177"/>
      <c r="D130" s="180"/>
      <c r="E130" s="6" t="s">
        <v>131</v>
      </c>
      <c r="F130" s="80">
        <v>3.60092197645525</v>
      </c>
      <c r="G130" s="8">
        <v>2.77014271892787</v>
      </c>
      <c r="H130" s="70">
        <v>2.1412736638397001</v>
      </c>
      <c r="I130" s="70"/>
      <c r="J130" s="8">
        <v>1.58953637334144</v>
      </c>
      <c r="K130" s="8">
        <v>1.12885310585141</v>
      </c>
      <c r="L130" s="8">
        <v>0.77007648757848601</v>
      </c>
      <c r="M130" s="8">
        <v>0.52638940633912301</v>
      </c>
      <c r="N130" s="8">
        <v>0.37975102741663003</v>
      </c>
      <c r="O130" s="8"/>
      <c r="P130" s="8">
        <v>0.26322550181235899</v>
      </c>
      <c r="Q130" s="8">
        <v>0.16380953461693201</v>
      </c>
      <c r="R130" s="8">
        <v>0.113064290626141</v>
      </c>
      <c r="S130" s="8">
        <v>6.6292866754902299E-2</v>
      </c>
      <c r="T130" s="8">
        <v>2.80421157487942E-2</v>
      </c>
      <c r="U130" s="8"/>
      <c r="V130" s="8">
        <v>1.32654923586606E-2</v>
      </c>
      <c r="W130" s="8">
        <v>4.3196092961883502E-3</v>
      </c>
      <c r="X130" s="8">
        <v>3.0797136316928998E-3</v>
      </c>
      <c r="Y130" s="8"/>
      <c r="Z130" s="8"/>
      <c r="AA130" s="8"/>
      <c r="AB130" s="8"/>
      <c r="AC130" s="9"/>
      <c r="AD130" s="9">
        <v>0</v>
      </c>
    </row>
    <row r="131" spans="3:30">
      <c r="C131" s="177"/>
      <c r="D131" s="180"/>
      <c r="E131" s="6" t="s">
        <v>137</v>
      </c>
      <c r="F131" s="80">
        <v>2.30473553125141</v>
      </c>
      <c r="G131" s="8">
        <v>1.7734627143738899</v>
      </c>
      <c r="H131" s="8">
        <v>1.3532257136152599</v>
      </c>
      <c r="I131" s="8"/>
      <c r="J131" s="8">
        <v>1.0236298573860401</v>
      </c>
      <c r="K131" s="8">
        <v>0.76791271289864405</v>
      </c>
      <c r="L131" s="8">
        <v>0.57205028883306996</v>
      </c>
      <c r="M131" s="8">
        <v>0.42330551825593399</v>
      </c>
      <c r="N131" s="8">
        <v>0.31165851033854203</v>
      </c>
      <c r="O131" s="8"/>
      <c r="P131" s="8">
        <v>0.22862448454781201</v>
      </c>
      <c r="Q131" s="8">
        <v>0.167376689958665</v>
      </c>
      <c r="R131" s="8">
        <v>0.122451577237892</v>
      </c>
      <c r="S131" s="8">
        <v>8.9670642480732504E-2</v>
      </c>
      <c r="T131" s="8">
        <v>6.5761342583447999E-2</v>
      </c>
      <c r="U131" s="8"/>
      <c r="V131" s="8">
        <v>4.8272272349925198E-2</v>
      </c>
      <c r="W131" s="8">
        <v>3.5549744140750399E-2</v>
      </c>
      <c r="X131" s="8">
        <v>2.6192356850662801E-2</v>
      </c>
      <c r="Y131" s="8">
        <v>1.92627003353762E-2</v>
      </c>
      <c r="Z131" s="8">
        <v>1.41928319772666E-2</v>
      </c>
      <c r="AA131" s="8">
        <v>1.0416433685966901E-2</v>
      </c>
      <c r="AB131" s="8">
        <v>7.6374375847621002E-3</v>
      </c>
      <c r="AC131" s="9">
        <v>5.5808713340543799E-3</v>
      </c>
      <c r="AD131" s="9">
        <v>0</v>
      </c>
    </row>
    <row r="132" spans="3:30">
      <c r="C132" s="177"/>
      <c r="D132" s="180"/>
      <c r="E132" s="49" t="s">
        <v>171</v>
      </c>
      <c r="J132" s="92">
        <v>0</v>
      </c>
      <c r="K132" s="88">
        <v>0</v>
      </c>
      <c r="L132" s="88">
        <v>0</v>
      </c>
      <c r="AD132" s="9">
        <v>0</v>
      </c>
    </row>
    <row r="133" spans="3:30">
      <c r="C133" s="177"/>
      <c r="D133" s="180"/>
      <c r="E133" s="49" t="s">
        <v>5</v>
      </c>
      <c r="F133" s="61">
        <v>9.840916</v>
      </c>
      <c r="G133" s="50">
        <v>7.6542279999999998</v>
      </c>
      <c r="H133" s="89">
        <v>5.8517770000000002</v>
      </c>
      <c r="I133" s="89"/>
      <c r="J133" s="89">
        <v>4.3961620000000003</v>
      </c>
      <c r="K133" s="50">
        <v>3.244713</v>
      </c>
      <c r="L133" s="50">
        <v>2.353952</v>
      </c>
      <c r="M133" s="50">
        <v>1.679249</v>
      </c>
      <c r="N133" s="50">
        <v>1.178895</v>
      </c>
      <c r="O133" s="50"/>
      <c r="P133" s="50">
        <v>0.81464999999999999</v>
      </c>
      <c r="Q133" s="50">
        <v>0.55529600000000001</v>
      </c>
      <c r="R133" s="50">
        <v>0.37368000000000001</v>
      </c>
      <c r="S133" s="50">
        <v>0.248582</v>
      </c>
      <c r="T133" s="50">
        <v>0.16369300000000001</v>
      </c>
      <c r="U133" s="50"/>
      <c r="V133" s="50">
        <v>0.106847</v>
      </c>
      <c r="W133" s="50">
        <v>6.9217000000000001E-2</v>
      </c>
      <c r="X133" s="50">
        <v>4.4554000000000003E-2</v>
      </c>
      <c r="Y133" s="50">
        <v>2.8527E-2</v>
      </c>
      <c r="Z133" s="50">
        <v>1.8187999999999999E-2</v>
      </c>
      <c r="AA133" s="50">
        <v>1.1559E-2</v>
      </c>
      <c r="AB133" s="50">
        <v>7.3280000000000003E-3</v>
      </c>
      <c r="AC133" s="51">
        <v>4.6389999999999999E-3</v>
      </c>
      <c r="AD133" s="9">
        <v>5.2</v>
      </c>
    </row>
    <row r="134" spans="3:30">
      <c r="C134" s="177"/>
      <c r="D134" s="180"/>
      <c r="E134" s="49" t="s">
        <v>178</v>
      </c>
      <c r="F134" s="53">
        <v>7.1</v>
      </c>
      <c r="G134" s="54"/>
      <c r="H134" s="54"/>
      <c r="I134" s="54">
        <v>4.2</v>
      </c>
      <c r="J134" s="54"/>
      <c r="K134" s="54"/>
      <c r="L134" s="54">
        <v>2.2999999999999998</v>
      </c>
      <c r="M134" s="54"/>
      <c r="N134" s="54"/>
      <c r="O134" s="54">
        <v>1.2</v>
      </c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5"/>
      <c r="AD134" s="9">
        <v>5</v>
      </c>
    </row>
    <row r="135" spans="3:30" ht="15.75" thickBot="1">
      <c r="C135" s="177"/>
      <c r="D135" s="180" t="s">
        <v>6</v>
      </c>
      <c r="E135" s="6" t="s">
        <v>34</v>
      </c>
      <c r="F135" s="7" t="s">
        <v>52</v>
      </c>
      <c r="G135" s="8"/>
      <c r="H135" s="8"/>
      <c r="I135" s="8"/>
      <c r="J135" s="8"/>
      <c r="K135" s="8"/>
      <c r="L135" s="8" t="s">
        <v>53</v>
      </c>
      <c r="M135" s="8"/>
      <c r="N135" s="8"/>
      <c r="O135" s="8"/>
      <c r="P135" s="8"/>
      <c r="Q135" s="8"/>
      <c r="R135" s="75" t="s">
        <v>54</v>
      </c>
      <c r="S135" s="8"/>
      <c r="T135" s="8"/>
      <c r="U135" s="8"/>
      <c r="V135" s="8"/>
      <c r="W135" s="8"/>
      <c r="X135" s="8" t="s">
        <v>55</v>
      </c>
      <c r="Y135" s="8"/>
      <c r="Z135" s="8"/>
      <c r="AA135" s="8"/>
      <c r="AB135" s="8"/>
      <c r="AC135" s="9"/>
      <c r="AD135" s="125">
        <v>20</v>
      </c>
    </row>
    <row r="136" spans="3:30" ht="15.75" thickBot="1">
      <c r="C136" s="177"/>
      <c r="D136" s="180"/>
      <c r="E136" s="21" t="s">
        <v>131</v>
      </c>
      <c r="F136" s="22">
        <v>7.7521660261561198</v>
      </c>
      <c r="G136" s="74">
        <v>5.9696544278615704</v>
      </c>
      <c r="H136" s="74">
        <v>4.0991315503566303</v>
      </c>
      <c r="I136" s="74"/>
      <c r="J136" s="23">
        <v>3.2351610144919101</v>
      </c>
      <c r="K136" s="23">
        <v>2.46987378472984</v>
      </c>
      <c r="L136" s="23">
        <v>0.79068092590897099</v>
      </c>
      <c r="M136" s="23">
        <v>0.20241812665682299</v>
      </c>
      <c r="N136" s="23">
        <v>3.4718273250500302E-2</v>
      </c>
      <c r="O136" s="23"/>
      <c r="P136" s="23">
        <v>2.7420447105919201E-2</v>
      </c>
      <c r="Q136" s="23">
        <v>2.2815257114294801E-2</v>
      </c>
      <c r="R136" s="23">
        <v>1.99093505193648E-2</v>
      </c>
      <c r="S136" s="23">
        <v>1.8075756574720301E-2</v>
      </c>
      <c r="T136" s="23">
        <v>2.7659265875445998E-4</v>
      </c>
      <c r="U136" s="23"/>
      <c r="V136" s="23">
        <v>1.7451835564452601E-4</v>
      </c>
      <c r="W136" s="23">
        <v>1.10113712370463E-4</v>
      </c>
      <c r="X136" s="23">
        <v>6.9477085040681202E-5</v>
      </c>
      <c r="Y136" s="23"/>
      <c r="Z136" s="23"/>
      <c r="AA136" s="23"/>
      <c r="AB136" s="23"/>
      <c r="AC136" s="24"/>
      <c r="AD136" s="125">
        <v>3.1</v>
      </c>
    </row>
    <row r="137" spans="3:30">
      <c r="C137" s="178"/>
      <c r="D137" s="181"/>
      <c r="E137" s="6" t="s">
        <v>137</v>
      </c>
      <c r="F137" s="81">
        <v>4.5648691813229796</v>
      </c>
      <c r="G137" s="23">
        <v>3.30119257515741</v>
      </c>
      <c r="H137" s="23">
        <v>2.6345106954897002</v>
      </c>
      <c r="I137" s="23"/>
      <c r="J137" s="23">
        <v>1.80331150051141</v>
      </c>
      <c r="K137" s="23">
        <v>1.31839285895897</v>
      </c>
      <c r="L137" s="23">
        <v>0.88792587607032802</v>
      </c>
      <c r="M137" s="23">
        <v>0.598688110591028</v>
      </c>
      <c r="N137" s="23">
        <v>0.46459603096975499</v>
      </c>
      <c r="O137" s="23"/>
      <c r="P137" s="23">
        <v>0.34629502036729298</v>
      </c>
      <c r="Q137" s="23">
        <v>0.21392547365640699</v>
      </c>
      <c r="R137" s="23">
        <v>0.12842430274951899</v>
      </c>
      <c r="S137" s="23">
        <v>0.112905288749388</v>
      </c>
      <c r="T137" s="23">
        <v>0.10263674896253699</v>
      </c>
      <c r="U137" s="23"/>
      <c r="V137" s="23">
        <v>8.4630483109915403E-2</v>
      </c>
      <c r="W137" s="23">
        <v>8.4630456528844697E-2</v>
      </c>
      <c r="X137" s="23">
        <v>6.8081145193632495E-2</v>
      </c>
      <c r="Y137" s="23">
        <v>3.21218436447279E-2</v>
      </c>
      <c r="Z137" s="23">
        <v>1.7784611320104102E-2</v>
      </c>
      <c r="AA137" s="23">
        <v>1.57053146530362E-2</v>
      </c>
      <c r="AB137" s="23">
        <v>1.31325574405428E-2</v>
      </c>
      <c r="AC137" s="24">
        <v>1.15091209833884E-2</v>
      </c>
      <c r="AD137" s="125">
        <v>0</v>
      </c>
    </row>
    <row r="138" spans="3:30">
      <c r="C138" s="178"/>
      <c r="D138" s="181"/>
      <c r="E138" s="49" t="s">
        <v>171</v>
      </c>
      <c r="J138" s="92">
        <v>0</v>
      </c>
      <c r="K138" s="88">
        <v>0</v>
      </c>
      <c r="L138" s="88">
        <v>0</v>
      </c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62"/>
      <c r="AD138" s="125">
        <v>0</v>
      </c>
    </row>
    <row r="139" spans="3:30">
      <c r="C139" s="178"/>
      <c r="D139" s="181"/>
      <c r="E139" s="49" t="s">
        <v>5</v>
      </c>
      <c r="F139" s="53">
        <v>35.035327000000002</v>
      </c>
      <c r="G139" s="54">
        <v>25.777615999999998</v>
      </c>
      <c r="H139" s="54">
        <v>18.917967000000001</v>
      </c>
      <c r="I139" s="54"/>
      <c r="J139" s="54">
        <v>13.584481</v>
      </c>
      <c r="K139" s="54">
        <v>8.5701140000000002</v>
      </c>
      <c r="L139" s="93">
        <v>5.9645000000000001</v>
      </c>
      <c r="M139" s="93">
        <v>4.4263769999999996</v>
      </c>
      <c r="N139" s="54">
        <v>2.7007319999999999</v>
      </c>
      <c r="O139" s="54"/>
      <c r="P139" s="54">
        <v>1.2704979999999999</v>
      </c>
      <c r="Q139" s="54">
        <v>0.631216</v>
      </c>
      <c r="R139" s="54">
        <v>0.50786799999999999</v>
      </c>
      <c r="S139" s="54">
        <v>0.39911200000000002</v>
      </c>
      <c r="T139" s="54">
        <v>0.30430600000000002</v>
      </c>
      <c r="U139" s="54"/>
      <c r="V139" s="54">
        <v>0.25798900000000002</v>
      </c>
      <c r="W139" s="54">
        <v>0.22853599999999999</v>
      </c>
      <c r="X139" s="54">
        <v>0.20985899999999999</v>
      </c>
      <c r="Y139" s="54">
        <v>0.188639</v>
      </c>
      <c r="Z139" s="54">
        <v>0.128862</v>
      </c>
      <c r="AA139" s="54">
        <v>8.5918999999999995E-2</v>
      </c>
      <c r="AB139" s="54">
        <v>5.6264000000000002E-2</v>
      </c>
      <c r="AC139" s="55">
        <v>3.6380999999999997E-2</v>
      </c>
      <c r="AD139" s="127">
        <v>11.3</v>
      </c>
    </row>
    <row r="140" spans="3:30" ht="15.75" thickBot="1">
      <c r="C140" s="179"/>
      <c r="D140" s="182"/>
      <c r="E140" s="49" t="s">
        <v>178</v>
      </c>
      <c r="F140" s="63">
        <v>39.6</v>
      </c>
      <c r="G140" s="64"/>
      <c r="H140" s="64"/>
      <c r="I140" s="64">
        <v>23.5</v>
      </c>
      <c r="J140" s="64"/>
      <c r="K140" s="64"/>
      <c r="L140" s="64">
        <v>12.9</v>
      </c>
      <c r="M140" s="64"/>
      <c r="N140" s="64"/>
      <c r="O140" s="64">
        <v>5.3</v>
      </c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5"/>
      <c r="AD140" s="125">
        <v>15</v>
      </c>
    </row>
    <row r="143" spans="3:30" hidden="1"/>
    <row r="144" spans="3:30" hidden="1">
      <c r="C144" s="172" t="s">
        <v>0</v>
      </c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36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</row>
    <row r="145" spans="3:29" ht="13.9" hidden="1" customHeight="1">
      <c r="C145" s="173" t="s">
        <v>7</v>
      </c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</row>
    <row r="146" spans="3:29" hidden="1">
      <c r="C146" s="174" t="s">
        <v>15</v>
      </c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O146" s="138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</row>
    <row r="147" spans="3:29" hidden="1"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</row>
    <row r="148" spans="3:29" hidden="1">
      <c r="C148" s="175" t="s">
        <v>1</v>
      </c>
      <c r="D148" s="176"/>
      <c r="E148" s="38" t="s">
        <v>2</v>
      </c>
      <c r="F148" s="39">
        <v>0</v>
      </c>
      <c r="G148" s="40">
        <v>2</v>
      </c>
      <c r="H148" s="40">
        <v>4</v>
      </c>
      <c r="I148" s="40"/>
      <c r="J148" s="40">
        <v>6</v>
      </c>
      <c r="K148" s="40">
        <v>8</v>
      </c>
      <c r="L148" s="40">
        <v>10</v>
      </c>
      <c r="M148" s="40">
        <v>12</v>
      </c>
      <c r="N148" s="40">
        <v>14</v>
      </c>
      <c r="O148" s="40"/>
      <c r="P148" s="40">
        <v>16</v>
      </c>
      <c r="Q148" s="40">
        <v>18</v>
      </c>
      <c r="R148" s="40">
        <v>20</v>
      </c>
      <c r="S148" s="40">
        <v>22</v>
      </c>
      <c r="T148" s="40">
        <v>24</v>
      </c>
      <c r="U148" s="40"/>
      <c r="V148" s="40">
        <v>26</v>
      </c>
      <c r="W148" s="40">
        <v>28</v>
      </c>
      <c r="X148" s="40">
        <v>30</v>
      </c>
      <c r="Y148" s="40">
        <v>32</v>
      </c>
      <c r="Z148" s="40">
        <v>34</v>
      </c>
      <c r="AA148" s="40">
        <v>36</v>
      </c>
      <c r="AB148" s="40">
        <v>38</v>
      </c>
      <c r="AC148" s="41">
        <v>40</v>
      </c>
    </row>
    <row r="149" spans="3:29" hidden="1">
      <c r="C149" s="177" t="s">
        <v>3</v>
      </c>
      <c r="D149" s="180" t="s">
        <v>4</v>
      </c>
      <c r="E149" s="42"/>
      <c r="F149" s="43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5"/>
    </row>
    <row r="150" spans="3:29" hidden="1">
      <c r="C150" s="177"/>
      <c r="D150" s="180"/>
      <c r="E150" s="42"/>
      <c r="F150" s="46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8"/>
    </row>
    <row r="151" spans="3:29" hidden="1">
      <c r="C151" s="177"/>
      <c r="D151" s="180"/>
      <c r="E151" s="49" t="s">
        <v>171</v>
      </c>
      <c r="F151" s="43"/>
      <c r="G151" s="44"/>
      <c r="H151" s="44"/>
      <c r="I151" s="44"/>
      <c r="J151" s="44">
        <v>0</v>
      </c>
      <c r="K151" s="44">
        <v>0</v>
      </c>
      <c r="L151" s="44">
        <v>0</v>
      </c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5"/>
    </row>
    <row r="152" spans="3:29" hidden="1">
      <c r="C152" s="177"/>
      <c r="D152" s="180"/>
      <c r="E152" s="49"/>
    </row>
    <row r="153" spans="3:29" hidden="1">
      <c r="C153" s="177"/>
      <c r="D153" s="180"/>
      <c r="E153" s="49" t="s">
        <v>5</v>
      </c>
      <c r="F153" s="61">
        <v>9.840916</v>
      </c>
      <c r="G153" s="50">
        <v>7.6542279999999998</v>
      </c>
      <c r="H153" s="50">
        <v>5.8517770000000002</v>
      </c>
      <c r="I153" s="50"/>
      <c r="J153" s="50">
        <v>4.3961620000000003</v>
      </c>
      <c r="K153" s="50">
        <v>3.244713</v>
      </c>
      <c r="L153" s="50">
        <v>2.353952</v>
      </c>
      <c r="M153" s="50">
        <v>1.679249</v>
      </c>
      <c r="N153" s="50">
        <v>1.178895</v>
      </c>
      <c r="O153" s="50"/>
      <c r="P153" s="50">
        <v>0.81464999999999999</v>
      </c>
      <c r="Q153" s="50">
        <v>0.55529600000000001</v>
      </c>
      <c r="R153" s="50">
        <v>0.37368000000000001</v>
      </c>
      <c r="S153" s="50">
        <v>0.248582</v>
      </c>
      <c r="T153" s="50">
        <v>0.16369300000000001</v>
      </c>
      <c r="U153" s="50"/>
      <c r="V153" s="50">
        <v>0.106847</v>
      </c>
      <c r="W153" s="50">
        <v>6.9217000000000001E-2</v>
      </c>
      <c r="X153" s="50">
        <v>4.4554000000000003E-2</v>
      </c>
      <c r="Y153" s="50">
        <v>2.8527E-2</v>
      </c>
      <c r="Z153" s="50">
        <v>1.8187999999999999E-2</v>
      </c>
      <c r="AA153" s="50">
        <v>1.1559E-2</v>
      </c>
      <c r="AB153" s="50">
        <v>7.3280000000000003E-3</v>
      </c>
      <c r="AC153" s="51">
        <v>4.6389999999999999E-3</v>
      </c>
    </row>
    <row r="154" spans="3:29" ht="15.75" hidden="1" thickBot="1">
      <c r="C154" s="177"/>
      <c r="D154" s="180"/>
      <c r="E154" s="52"/>
      <c r="F154" s="53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5"/>
    </row>
    <row r="155" spans="3:29" hidden="1">
      <c r="C155" s="177"/>
      <c r="D155" s="180" t="s">
        <v>6</v>
      </c>
      <c r="E155" s="56"/>
      <c r="F155" s="57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9"/>
    </row>
    <row r="156" spans="3:29" hidden="1">
      <c r="C156" s="177"/>
      <c r="D156" s="180"/>
      <c r="E156" s="42"/>
      <c r="F156" s="43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5"/>
    </row>
    <row r="157" spans="3:29" hidden="1">
      <c r="C157" s="178"/>
      <c r="D157" s="181"/>
      <c r="E157" s="49" t="s">
        <v>171</v>
      </c>
      <c r="J157" s="88">
        <v>0</v>
      </c>
      <c r="K157" s="88">
        <v>0</v>
      </c>
      <c r="L157" s="88">
        <v>0</v>
      </c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5"/>
    </row>
    <row r="158" spans="3:29" hidden="1">
      <c r="C158" s="178"/>
      <c r="D158" s="181"/>
      <c r="E158" s="49"/>
      <c r="F158" s="61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62"/>
    </row>
    <row r="159" spans="3:29" hidden="1">
      <c r="C159" s="178"/>
      <c r="D159" s="181"/>
      <c r="E159" s="49" t="s">
        <v>5</v>
      </c>
      <c r="F159" s="53">
        <v>35.035327000000002</v>
      </c>
      <c r="G159" s="54">
        <v>25.777615999999998</v>
      </c>
      <c r="H159" s="54">
        <v>18.917967000000001</v>
      </c>
      <c r="I159" s="54"/>
      <c r="J159" s="54">
        <v>13.584481</v>
      </c>
      <c r="K159" s="54">
        <v>8.5701140000000002</v>
      </c>
      <c r="L159" s="54">
        <v>5.9645000000000001</v>
      </c>
      <c r="M159" s="54">
        <v>4.4263769999999996</v>
      </c>
      <c r="N159" s="54">
        <v>2.7007319999999999</v>
      </c>
      <c r="O159" s="54"/>
      <c r="P159" s="54">
        <v>1.2704979999999999</v>
      </c>
      <c r="Q159" s="54">
        <v>0.631216</v>
      </c>
      <c r="R159" s="54">
        <v>0.50786799999999999</v>
      </c>
      <c r="S159" s="54">
        <v>0.39911200000000002</v>
      </c>
      <c r="T159" s="54">
        <v>0.30430600000000002</v>
      </c>
      <c r="U159" s="54"/>
      <c r="V159" s="54">
        <v>0.25798900000000002</v>
      </c>
      <c r="W159" s="54">
        <v>0.22853599999999999</v>
      </c>
      <c r="X159" s="54">
        <v>0.20985899999999999</v>
      </c>
      <c r="Y159" s="54">
        <v>0.188639</v>
      </c>
      <c r="Z159" s="54">
        <v>0.128862</v>
      </c>
      <c r="AA159" s="54">
        <v>8.5918999999999995E-2</v>
      </c>
      <c r="AB159" s="54">
        <v>5.6264000000000002E-2</v>
      </c>
      <c r="AC159" s="55">
        <v>3.6380999999999997E-2</v>
      </c>
    </row>
    <row r="160" spans="3:29" ht="15.75" hidden="1" thickBot="1">
      <c r="C160" s="179"/>
      <c r="D160" s="182"/>
      <c r="E160" s="52"/>
      <c r="F160" s="63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5"/>
    </row>
    <row r="161" spans="3:30" hidden="1"/>
    <row r="164" spans="3:30">
      <c r="C164" s="172" t="s">
        <v>0</v>
      </c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36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</row>
    <row r="165" spans="3:30" ht="13.9" customHeight="1">
      <c r="C165" s="173" t="s">
        <v>7</v>
      </c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</row>
    <row r="166" spans="3:30">
      <c r="C166" s="174" t="s">
        <v>16</v>
      </c>
      <c r="D166" s="174"/>
      <c r="E166" s="174"/>
      <c r="F166" s="174"/>
      <c r="G166" s="174"/>
      <c r="H166" s="174"/>
      <c r="I166" s="174"/>
      <c r="J166" s="174"/>
      <c r="K166" s="174"/>
      <c r="L166" s="174"/>
      <c r="M166" s="174"/>
      <c r="N166" s="174"/>
      <c r="O166" s="138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</row>
    <row r="167" spans="3:30" ht="15.75" thickBot="1"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</row>
    <row r="168" spans="3:30">
      <c r="C168" s="175" t="s">
        <v>1</v>
      </c>
      <c r="D168" s="176"/>
      <c r="E168" s="38" t="s">
        <v>2</v>
      </c>
      <c r="F168" s="39">
        <v>0</v>
      </c>
      <c r="G168" s="40">
        <v>2</v>
      </c>
      <c r="H168" s="40">
        <v>4</v>
      </c>
      <c r="I168" s="40"/>
      <c r="J168" s="40">
        <v>6</v>
      </c>
      <c r="K168" s="40">
        <v>8</v>
      </c>
      <c r="L168" s="40">
        <v>10</v>
      </c>
      <c r="M168" s="40">
        <v>12</v>
      </c>
      <c r="N168" s="40">
        <v>14</v>
      </c>
      <c r="O168" s="40">
        <v>15</v>
      </c>
      <c r="P168" s="40">
        <v>16</v>
      </c>
      <c r="Q168" s="40">
        <v>18</v>
      </c>
      <c r="R168" s="40">
        <v>20</v>
      </c>
      <c r="S168" s="40">
        <v>22</v>
      </c>
      <c r="T168" s="40">
        <v>24</v>
      </c>
      <c r="U168" s="40">
        <v>25</v>
      </c>
      <c r="V168" s="40">
        <v>26</v>
      </c>
      <c r="W168" s="40">
        <v>28</v>
      </c>
      <c r="X168" s="40">
        <v>30</v>
      </c>
      <c r="Y168" s="40">
        <v>32</v>
      </c>
      <c r="Z168" s="40">
        <v>34</v>
      </c>
      <c r="AA168" s="40">
        <v>36</v>
      </c>
      <c r="AB168" s="40">
        <v>38</v>
      </c>
      <c r="AC168" s="41">
        <v>40</v>
      </c>
    </row>
    <row r="169" spans="3:30">
      <c r="C169" s="177" t="s">
        <v>3</v>
      </c>
      <c r="D169" s="180" t="s">
        <v>4</v>
      </c>
      <c r="E169" s="6" t="s">
        <v>34</v>
      </c>
      <c r="F169" s="7" t="s">
        <v>56</v>
      </c>
      <c r="G169" s="8"/>
      <c r="H169" s="8"/>
      <c r="I169" s="8"/>
      <c r="J169" s="8"/>
      <c r="K169" s="8"/>
      <c r="L169" s="75" t="s">
        <v>57</v>
      </c>
      <c r="M169" s="11"/>
      <c r="N169" s="11"/>
      <c r="O169" s="11"/>
      <c r="P169" s="11"/>
      <c r="Q169" s="11"/>
      <c r="R169" s="11">
        <v>0</v>
      </c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2"/>
      <c r="AD169" s="9">
        <v>4.5999999999999996</v>
      </c>
    </row>
    <row r="170" spans="3:30">
      <c r="C170" s="177"/>
      <c r="D170" s="180"/>
      <c r="E170" s="6" t="s">
        <v>131</v>
      </c>
      <c r="F170" s="80">
        <v>1.56749059918542</v>
      </c>
      <c r="G170" s="8">
        <v>1.13774446578215</v>
      </c>
      <c r="H170" s="8">
        <v>0.86414725659788005</v>
      </c>
      <c r="I170" s="8"/>
      <c r="J170" s="8">
        <v>0.54590060757974102</v>
      </c>
      <c r="K170" s="8">
        <v>0.27654354894570699</v>
      </c>
      <c r="L170" s="8">
        <v>0.17840460004143699</v>
      </c>
      <c r="M170" s="8">
        <v>0.11404133783137201</v>
      </c>
      <c r="N170" s="8">
        <v>4.9194441889266499E-2</v>
      </c>
      <c r="O170" s="8"/>
      <c r="P170" s="8">
        <v>2.9915983796724398E-2</v>
      </c>
      <c r="Q170" s="8">
        <v>1.9040981038609399E-2</v>
      </c>
      <c r="R170" s="8">
        <v>1.0108207308667801E-2</v>
      </c>
      <c r="S170" s="8">
        <v>7.7008140290768497E-3</v>
      </c>
      <c r="T170" s="8">
        <v>6.1816392111224703E-3</v>
      </c>
      <c r="U170" s="8"/>
      <c r="V170" s="8">
        <v>5.22302014622778E-3</v>
      </c>
      <c r="W170" s="8">
        <v>4.6181387395427499E-3</v>
      </c>
      <c r="X170" s="8">
        <v>4.2364709691211601E-3</v>
      </c>
      <c r="Y170" s="8"/>
      <c r="Z170" s="8"/>
      <c r="AA170" s="8"/>
      <c r="AB170" s="8"/>
      <c r="AC170" s="9"/>
      <c r="AD170" s="9">
        <v>0</v>
      </c>
    </row>
    <row r="171" spans="3:30">
      <c r="C171" s="177"/>
      <c r="D171" s="180"/>
      <c r="E171" s="6" t="s">
        <v>137</v>
      </c>
      <c r="F171" s="80">
        <v>2.2667042375775299</v>
      </c>
      <c r="G171" s="8">
        <v>1.7364035318008699</v>
      </c>
      <c r="H171" s="8">
        <v>1.3169349351628099</v>
      </c>
      <c r="I171" s="8"/>
      <c r="J171" s="8">
        <v>0.98821591218775096</v>
      </c>
      <c r="K171" s="8">
        <v>0.73441983693321999</v>
      </c>
      <c r="L171" s="8">
        <v>0.54069190246830401</v>
      </c>
      <c r="M171" s="8">
        <v>0.394417548722936</v>
      </c>
      <c r="N171" s="8">
        <v>0.28557896459804299</v>
      </c>
      <c r="O171" s="8"/>
      <c r="P171" s="8">
        <v>0.20554786434076</v>
      </c>
      <c r="Q171" s="8">
        <v>0.14742462993001501</v>
      </c>
      <c r="R171" s="8">
        <v>0.105542730191832</v>
      </c>
      <c r="S171" s="8">
        <v>7.5689072701534701E-2</v>
      </c>
      <c r="T171" s="8">
        <v>5.4515456355530602E-2</v>
      </c>
      <c r="U171" s="8"/>
      <c r="V171" s="8">
        <v>3.9594586765290297E-2</v>
      </c>
      <c r="W171" s="8">
        <v>2.9026457895320299E-2</v>
      </c>
      <c r="X171" s="8">
        <v>2.1428824330949101E-2</v>
      </c>
      <c r="Y171" s="8">
        <v>1.6038848630128801E-2</v>
      </c>
      <c r="Z171" s="8">
        <v>1.2160490967583201E-2</v>
      </c>
      <c r="AA171" s="8">
        <v>9.3396018768898692E-3</v>
      </c>
      <c r="AB171" s="8">
        <v>7.2249186022999004E-3</v>
      </c>
      <c r="AC171" s="9">
        <v>5.6287179428959897E-3</v>
      </c>
      <c r="AD171" s="9">
        <v>0</v>
      </c>
    </row>
    <row r="172" spans="3:30">
      <c r="C172" s="177"/>
      <c r="D172" s="180"/>
      <c r="E172" s="49" t="s">
        <v>171</v>
      </c>
      <c r="J172" s="92">
        <v>0</v>
      </c>
      <c r="K172" s="88">
        <v>0</v>
      </c>
      <c r="L172" s="88">
        <v>0</v>
      </c>
      <c r="AD172" s="9">
        <v>0</v>
      </c>
    </row>
    <row r="173" spans="3:30">
      <c r="C173" s="177"/>
      <c r="D173" s="180"/>
      <c r="E173" s="49" t="s">
        <v>5</v>
      </c>
      <c r="F173" s="61">
        <v>9.2787269999999999</v>
      </c>
      <c r="G173" s="50">
        <v>7.2032980000000002</v>
      </c>
      <c r="H173" s="89">
        <v>5.4926310000000003</v>
      </c>
      <c r="I173" s="89"/>
      <c r="J173" s="89">
        <v>4.1151160000000004</v>
      </c>
      <c r="K173" s="50">
        <v>3.029925</v>
      </c>
      <c r="L173" s="50">
        <v>2.1932239999999998</v>
      </c>
      <c r="M173" s="50">
        <v>1.5627420000000001</v>
      </c>
      <c r="N173" s="50">
        <v>1.097099</v>
      </c>
      <c r="O173" s="50"/>
      <c r="P173" s="50">
        <v>0.75917299999999999</v>
      </c>
      <c r="Q173" s="50">
        <v>0.51891600000000004</v>
      </c>
      <c r="R173" s="50">
        <v>0.35064099999999998</v>
      </c>
      <c r="S173" s="50">
        <v>0.234491</v>
      </c>
      <c r="T173" s="50">
        <v>0.15535499999999999</v>
      </c>
      <c r="U173" s="50"/>
      <c r="V173" s="50">
        <v>0.102053</v>
      </c>
      <c r="W173" s="50">
        <v>6.6517999999999994E-2</v>
      </c>
      <c r="X173" s="50">
        <v>4.3049999999999998E-2</v>
      </c>
      <c r="Y173" s="50">
        <v>2.7687E-2</v>
      </c>
      <c r="Z173" s="50">
        <v>1.7713E-2</v>
      </c>
      <c r="AA173" s="50">
        <v>1.1285E-2</v>
      </c>
      <c r="AB173" s="50">
        <v>7.1679999999999999E-3</v>
      </c>
      <c r="AC173" s="51">
        <v>4.542E-3</v>
      </c>
      <c r="AD173" s="9">
        <v>4.7</v>
      </c>
    </row>
    <row r="174" spans="3:30">
      <c r="C174" s="177"/>
      <c r="D174" s="180"/>
      <c r="E174" s="49" t="s">
        <v>178</v>
      </c>
      <c r="F174" s="44">
        <v>6.4</v>
      </c>
      <c r="G174" s="44"/>
      <c r="H174" s="44"/>
      <c r="I174" s="44">
        <v>3.8</v>
      </c>
      <c r="J174" s="44"/>
      <c r="K174" s="44"/>
      <c r="L174" s="44">
        <v>2.1</v>
      </c>
      <c r="M174" s="44"/>
      <c r="N174" s="44"/>
      <c r="O174" s="44">
        <v>1.1000000000000001</v>
      </c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129">
        <v>2.7</v>
      </c>
    </row>
    <row r="175" spans="3:30">
      <c r="C175" s="177"/>
      <c r="D175" s="180" t="s">
        <v>6</v>
      </c>
      <c r="E175" s="6" t="s">
        <v>34</v>
      </c>
      <c r="F175" s="8" t="s">
        <v>58</v>
      </c>
      <c r="G175" s="8"/>
      <c r="H175" s="8"/>
      <c r="I175" s="8"/>
      <c r="J175" s="8"/>
      <c r="K175" s="8"/>
      <c r="L175" s="8" t="s">
        <v>59</v>
      </c>
      <c r="M175" s="8"/>
      <c r="N175" s="8"/>
      <c r="O175" s="8"/>
      <c r="P175" s="8"/>
      <c r="Q175" s="8"/>
      <c r="R175" s="75" t="s">
        <v>51</v>
      </c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130">
        <v>16.8</v>
      </c>
    </row>
    <row r="176" spans="3:30" ht="15.75" thickBot="1">
      <c r="C176" s="177"/>
      <c r="D176" s="180"/>
      <c r="E176" s="21" t="s">
        <v>131</v>
      </c>
      <c r="F176" s="69">
        <v>2.6913454517895401</v>
      </c>
      <c r="G176" s="131">
        <v>1.75246016838734</v>
      </c>
      <c r="H176" s="131">
        <v>1.1271374157724701</v>
      </c>
      <c r="I176" s="131"/>
      <c r="J176" s="131">
        <v>0.66019814215144701</v>
      </c>
      <c r="K176" s="131">
        <v>0.60426181253620004</v>
      </c>
      <c r="L176" s="131">
        <v>0.335470452530584</v>
      </c>
      <c r="M176" s="131">
        <v>0.32982763670520399</v>
      </c>
      <c r="N176" s="131">
        <v>0.32979849629730701</v>
      </c>
      <c r="O176" s="131"/>
      <c r="P176" s="131">
        <v>0.26439548489748399</v>
      </c>
      <c r="Q176" s="131">
        <v>0.214853097302103</v>
      </c>
      <c r="R176" s="131">
        <v>0.105433465498128</v>
      </c>
      <c r="S176" s="131">
        <v>6.6551142360105106E-2</v>
      </c>
      <c r="T176" s="131">
        <v>4.2001737392383102E-2</v>
      </c>
      <c r="U176" s="131"/>
      <c r="V176" s="131">
        <v>2.65056082552118E-2</v>
      </c>
      <c r="W176" s="131">
        <v>1.6725621952873301E-2</v>
      </c>
      <c r="X176" s="131">
        <v>1.0553836389104501E-2</v>
      </c>
      <c r="Y176" s="131"/>
      <c r="Z176" s="131"/>
      <c r="AA176" s="131"/>
      <c r="AB176" s="131"/>
      <c r="AC176" s="132"/>
      <c r="AD176" s="125">
        <v>0</v>
      </c>
    </row>
    <row r="177" spans="3:30">
      <c r="C177" s="178"/>
      <c r="D177" s="181"/>
      <c r="E177" s="6" t="s">
        <v>137</v>
      </c>
      <c r="F177" s="81">
        <v>4.0710363032479098</v>
      </c>
      <c r="G177" s="23">
        <v>3.0338470149858399</v>
      </c>
      <c r="H177" s="23">
        <v>2.44733944959036</v>
      </c>
      <c r="I177" s="23"/>
      <c r="J177" s="23">
        <v>1.7357447613835499</v>
      </c>
      <c r="K177" s="23">
        <v>1.2427394347576199</v>
      </c>
      <c r="L177" s="23">
        <v>0.96395128020754195</v>
      </c>
      <c r="M177" s="23">
        <v>0.72575891617777699</v>
      </c>
      <c r="N177" s="23">
        <v>0.56289544319447804</v>
      </c>
      <c r="O177" s="23"/>
      <c r="P177" s="23">
        <v>0.37258302151625999</v>
      </c>
      <c r="Q177" s="23">
        <v>0.33436197617257002</v>
      </c>
      <c r="R177" s="23">
        <v>0.28615136419624099</v>
      </c>
      <c r="S177" s="23">
        <v>0.17844727614835201</v>
      </c>
      <c r="T177" s="23">
        <v>0.12867463068356699</v>
      </c>
      <c r="U177" s="23"/>
      <c r="V177" s="23">
        <v>9.1723427654777395E-2</v>
      </c>
      <c r="W177" s="23">
        <v>6.8930248695020499E-2</v>
      </c>
      <c r="X177" s="23">
        <v>2.3897436630138099E-2</v>
      </c>
      <c r="Y177" s="23">
        <v>1.7694713689020401E-2</v>
      </c>
      <c r="Z177" s="23">
        <v>1.47274074972281E-2</v>
      </c>
      <c r="AA177" s="23">
        <v>1.2655146710860401E-2</v>
      </c>
      <c r="AB177" s="23">
        <v>1.2301828640670601E-2</v>
      </c>
      <c r="AC177" s="24">
        <v>1.2078897438305701E-2</v>
      </c>
      <c r="AD177" s="125">
        <v>0</v>
      </c>
    </row>
    <row r="178" spans="3:30">
      <c r="C178" s="178"/>
      <c r="D178" s="181"/>
      <c r="E178" s="49" t="s">
        <v>171</v>
      </c>
      <c r="J178" s="92">
        <v>0</v>
      </c>
      <c r="K178" s="88">
        <v>0</v>
      </c>
      <c r="L178" s="88">
        <v>0</v>
      </c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62"/>
      <c r="AD178" s="125">
        <v>0</v>
      </c>
    </row>
    <row r="179" spans="3:30">
      <c r="C179" s="178"/>
      <c r="D179" s="181"/>
      <c r="E179" s="49" t="s">
        <v>5</v>
      </c>
      <c r="F179" s="53">
        <v>31.957003</v>
      </c>
      <c r="G179" s="54">
        <v>23.525057</v>
      </c>
      <c r="H179" s="54">
        <v>16.644732000000001</v>
      </c>
      <c r="I179" s="54"/>
      <c r="J179" s="54">
        <v>11.166577</v>
      </c>
      <c r="K179" s="93">
        <v>6.3220520000000002</v>
      </c>
      <c r="L179" s="93">
        <v>4.1808529999999999</v>
      </c>
      <c r="M179" s="54">
        <v>2.9930460000000001</v>
      </c>
      <c r="N179" s="54">
        <v>1.925918</v>
      </c>
      <c r="O179" s="54"/>
      <c r="P179" s="54">
        <v>1.0429569999999999</v>
      </c>
      <c r="Q179" s="54">
        <v>0.56723299999999999</v>
      </c>
      <c r="R179" s="54">
        <v>0.39643099999999998</v>
      </c>
      <c r="S179" s="54">
        <v>0.33584999999999998</v>
      </c>
      <c r="T179" s="54">
        <v>0.273536</v>
      </c>
      <c r="U179" s="54"/>
      <c r="V179" s="54">
        <v>0.240564</v>
      </c>
      <c r="W179" s="54">
        <v>0.21748100000000001</v>
      </c>
      <c r="X179" s="54">
        <v>0.20285900000000001</v>
      </c>
      <c r="Y179" s="54">
        <v>0.19361</v>
      </c>
      <c r="Z179" s="54">
        <v>0.13983799999999999</v>
      </c>
      <c r="AA179" s="54">
        <v>9.4010999999999997E-2</v>
      </c>
      <c r="AB179" s="54">
        <v>6.1928999999999998E-2</v>
      </c>
      <c r="AC179" s="55">
        <v>4.0205999999999999E-2</v>
      </c>
      <c r="AD179" s="125">
        <v>9.1999999999999993</v>
      </c>
    </row>
    <row r="180" spans="3:30" ht="15.75" thickBot="1">
      <c r="C180" s="179"/>
      <c r="D180" s="182"/>
      <c r="E180" s="49" t="s">
        <v>178</v>
      </c>
      <c r="F180" s="63">
        <v>35.700000000000003</v>
      </c>
      <c r="G180" s="64"/>
      <c r="H180" s="64"/>
      <c r="I180" s="64">
        <v>20.6</v>
      </c>
      <c r="J180" s="64"/>
      <c r="K180" s="64"/>
      <c r="L180" s="64">
        <v>11</v>
      </c>
      <c r="M180" s="64"/>
      <c r="N180" s="64"/>
      <c r="O180" s="64">
        <v>4.5999999999999996</v>
      </c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5"/>
      <c r="AD180" s="125">
        <v>15</v>
      </c>
    </row>
    <row r="183" spans="3:30" hidden="1"/>
    <row r="184" spans="3:30" hidden="1">
      <c r="C184" s="172" t="s">
        <v>0</v>
      </c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36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</row>
    <row r="185" spans="3:30" hidden="1">
      <c r="C185" s="173" t="s">
        <v>7</v>
      </c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</row>
    <row r="186" spans="3:30" hidden="1">
      <c r="C186" s="174" t="s">
        <v>17</v>
      </c>
      <c r="D186" s="174"/>
      <c r="E186" s="174"/>
      <c r="F186" s="174"/>
      <c r="G186" s="174"/>
      <c r="H186" s="174"/>
      <c r="I186" s="174"/>
      <c r="J186" s="174"/>
      <c r="K186" s="174"/>
      <c r="L186" s="174"/>
      <c r="M186" s="174"/>
      <c r="N186" s="174"/>
      <c r="O186" s="138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</row>
    <row r="187" spans="3:30" ht="15.75" hidden="1" thickBot="1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</row>
    <row r="188" spans="3:30" hidden="1">
      <c r="C188" s="175" t="s">
        <v>1</v>
      </c>
      <c r="D188" s="176"/>
      <c r="E188" s="38" t="s">
        <v>2</v>
      </c>
      <c r="F188" s="39">
        <v>0</v>
      </c>
      <c r="G188" s="40">
        <v>2</v>
      </c>
      <c r="H188" s="40">
        <v>4</v>
      </c>
      <c r="I188" s="40"/>
      <c r="J188" s="40">
        <v>6</v>
      </c>
      <c r="K188" s="40">
        <v>8</v>
      </c>
      <c r="L188" s="40">
        <v>10</v>
      </c>
      <c r="M188" s="40">
        <v>12</v>
      </c>
      <c r="N188" s="40">
        <v>14</v>
      </c>
      <c r="O188" s="40"/>
      <c r="P188" s="40">
        <v>16</v>
      </c>
      <c r="Q188" s="40">
        <v>18</v>
      </c>
      <c r="R188" s="40">
        <v>20</v>
      </c>
      <c r="S188" s="40">
        <v>22</v>
      </c>
      <c r="T188" s="40">
        <v>24</v>
      </c>
      <c r="U188" s="40"/>
      <c r="V188" s="40">
        <v>26</v>
      </c>
      <c r="W188" s="40">
        <v>28</v>
      </c>
      <c r="X188" s="40">
        <v>30</v>
      </c>
      <c r="Y188" s="40">
        <v>32</v>
      </c>
      <c r="Z188" s="40">
        <v>34</v>
      </c>
      <c r="AA188" s="40">
        <v>36</v>
      </c>
      <c r="AB188" s="40">
        <v>38</v>
      </c>
      <c r="AC188" s="41">
        <v>40</v>
      </c>
    </row>
    <row r="189" spans="3:30" hidden="1">
      <c r="C189" s="177" t="s">
        <v>3</v>
      </c>
      <c r="D189" s="180" t="s">
        <v>4</v>
      </c>
      <c r="E189" s="42"/>
      <c r="F189" s="43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5"/>
    </row>
    <row r="190" spans="3:30" hidden="1">
      <c r="C190" s="177"/>
      <c r="D190" s="180"/>
      <c r="E190" s="42"/>
      <c r="F190" s="46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8"/>
    </row>
    <row r="191" spans="3:30" hidden="1">
      <c r="C191" s="177"/>
      <c r="D191" s="180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5"/>
    </row>
    <row r="192" spans="3:30" hidden="1">
      <c r="C192" s="177"/>
      <c r="D192" s="180"/>
      <c r="E192" s="49"/>
    </row>
    <row r="193" spans="3:29" hidden="1">
      <c r="C193" s="177"/>
      <c r="D193" s="180"/>
      <c r="E193" s="49" t="s">
        <v>5</v>
      </c>
      <c r="F193" s="61">
        <v>9.2787269999999999</v>
      </c>
      <c r="G193" s="50">
        <v>7.2032980000000002</v>
      </c>
      <c r="H193" s="50">
        <v>5.4926310000000003</v>
      </c>
      <c r="I193" s="50"/>
      <c r="J193" s="50">
        <v>4.1151160000000004</v>
      </c>
      <c r="K193" s="50">
        <v>3.029925</v>
      </c>
      <c r="L193" s="50">
        <v>2.1932239999999998</v>
      </c>
      <c r="M193" s="50">
        <v>1.5627420000000001</v>
      </c>
      <c r="N193" s="50">
        <v>1.097099</v>
      </c>
      <c r="O193" s="50"/>
      <c r="P193" s="50">
        <v>0.75917299999999999</v>
      </c>
      <c r="Q193" s="50">
        <v>0.51891600000000004</v>
      </c>
      <c r="R193" s="50">
        <v>0.35064099999999998</v>
      </c>
      <c r="S193" s="50">
        <v>0.234491</v>
      </c>
      <c r="T193" s="50">
        <v>0.15535499999999999</v>
      </c>
      <c r="U193" s="50"/>
      <c r="V193" s="50">
        <v>0.102053</v>
      </c>
      <c r="W193" s="50">
        <v>6.6517999999999994E-2</v>
      </c>
      <c r="X193" s="50">
        <v>4.3049999999999998E-2</v>
      </c>
      <c r="Y193" s="50">
        <v>2.7687E-2</v>
      </c>
      <c r="Z193" s="50">
        <v>1.7713E-2</v>
      </c>
      <c r="AA193" s="50">
        <v>1.1285E-2</v>
      </c>
      <c r="AB193" s="50">
        <v>7.1679999999999999E-3</v>
      </c>
      <c r="AC193" s="51">
        <v>4.542E-3</v>
      </c>
    </row>
    <row r="194" spans="3:29" ht="15.75" hidden="1" thickBot="1">
      <c r="C194" s="177"/>
      <c r="D194" s="180"/>
      <c r="E194" s="52"/>
      <c r="F194" s="53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5"/>
    </row>
    <row r="195" spans="3:29" hidden="1">
      <c r="C195" s="177"/>
      <c r="D195" s="180" t="s">
        <v>6</v>
      </c>
      <c r="E195" s="56"/>
      <c r="F195" s="57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9"/>
    </row>
    <row r="196" spans="3:29" hidden="1">
      <c r="C196" s="177"/>
      <c r="D196" s="180"/>
      <c r="E196" s="42"/>
      <c r="F196" s="43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5"/>
    </row>
    <row r="197" spans="3:29" hidden="1">
      <c r="C197" s="178"/>
      <c r="D197" s="181"/>
      <c r="E197" s="60"/>
      <c r="F197" s="43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5"/>
    </row>
    <row r="198" spans="3:29" hidden="1">
      <c r="C198" s="178"/>
      <c r="D198" s="181"/>
      <c r="E198" s="49" t="s">
        <v>171</v>
      </c>
      <c r="F198" s="43"/>
      <c r="G198" s="44"/>
      <c r="H198" s="44"/>
      <c r="I198" s="44"/>
      <c r="J198" s="44">
        <v>3.02</v>
      </c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62"/>
    </row>
    <row r="199" spans="3:29" hidden="1">
      <c r="C199" s="178"/>
      <c r="D199" s="181"/>
      <c r="E199" s="49" t="s">
        <v>5</v>
      </c>
      <c r="F199" s="53">
        <v>31.957003</v>
      </c>
      <c r="G199" s="54">
        <v>23.525057</v>
      </c>
      <c r="H199" s="54">
        <v>16.644732000000001</v>
      </c>
      <c r="I199" s="54"/>
      <c r="J199" s="54">
        <v>11.166577</v>
      </c>
      <c r="K199" s="54">
        <v>6.3220520000000002</v>
      </c>
      <c r="L199" s="54">
        <v>4.1808529999999999</v>
      </c>
      <c r="M199" s="54">
        <v>2.9930460000000001</v>
      </c>
      <c r="N199" s="54">
        <v>1.925918</v>
      </c>
      <c r="O199" s="54"/>
      <c r="P199" s="54">
        <v>1.0429569999999999</v>
      </c>
      <c r="Q199" s="54">
        <v>0.56723299999999999</v>
      </c>
      <c r="R199" s="54">
        <v>0.39643099999999998</v>
      </c>
      <c r="S199" s="54">
        <v>0.33584999999999998</v>
      </c>
      <c r="T199" s="54">
        <v>0.273536</v>
      </c>
      <c r="U199" s="54"/>
      <c r="V199" s="54">
        <v>0.240564</v>
      </c>
      <c r="W199" s="54">
        <v>0.21748100000000001</v>
      </c>
      <c r="X199" s="54">
        <v>0.20285900000000001</v>
      </c>
      <c r="Y199" s="54">
        <v>0.19361</v>
      </c>
      <c r="Z199" s="54">
        <v>0.13983799999999999</v>
      </c>
      <c r="AA199" s="54">
        <v>9.4010999999999997E-2</v>
      </c>
      <c r="AB199" s="54">
        <v>6.1928999999999998E-2</v>
      </c>
      <c r="AC199" s="55">
        <v>4.0205999999999999E-2</v>
      </c>
    </row>
    <row r="200" spans="3:29" ht="15.75" hidden="1" thickBot="1">
      <c r="C200" s="179"/>
      <c r="D200" s="182"/>
      <c r="E200" s="52"/>
      <c r="F200" s="63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5"/>
    </row>
    <row r="201" spans="3:29" hidden="1"/>
    <row r="205" spans="3:29" hidden="1"/>
    <row r="206" spans="3:29" hidden="1"/>
    <row r="207" spans="3:29" hidden="1">
      <c r="C207" s="157" t="s">
        <v>0</v>
      </c>
      <c r="D207" s="157"/>
      <c r="E207" s="157"/>
      <c r="F207" s="157"/>
      <c r="G207" s="157"/>
      <c r="H207" s="157"/>
      <c r="I207" s="157"/>
      <c r="J207" s="157"/>
      <c r="K207" s="157"/>
      <c r="L207" s="157"/>
      <c r="M207" s="157"/>
      <c r="N207" s="157"/>
      <c r="O207" s="13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3:29" hidden="1">
      <c r="C208" s="158" t="s">
        <v>132</v>
      </c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34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3:30" hidden="1">
      <c r="C209" s="159" t="s">
        <v>133</v>
      </c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59"/>
      <c r="O209" s="135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3:30" ht="15.75" hidden="1" thickBot="1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3:30" hidden="1">
      <c r="C211" s="160" t="s">
        <v>1</v>
      </c>
      <c r="D211" s="161"/>
      <c r="E211" s="2" t="s">
        <v>2</v>
      </c>
      <c r="F211" s="3">
        <v>0</v>
      </c>
      <c r="G211" s="4">
        <v>2</v>
      </c>
      <c r="H211" s="4">
        <v>4</v>
      </c>
      <c r="I211" s="4"/>
      <c r="J211" s="4">
        <v>6</v>
      </c>
      <c r="K211" s="4">
        <v>8</v>
      </c>
      <c r="L211" s="4">
        <v>10</v>
      </c>
      <c r="M211" s="4">
        <v>12</v>
      </c>
      <c r="N211" s="4">
        <v>14</v>
      </c>
      <c r="O211" s="4"/>
      <c r="P211" s="4">
        <v>16</v>
      </c>
      <c r="Q211" s="4">
        <v>18</v>
      </c>
      <c r="R211" s="4">
        <v>20</v>
      </c>
      <c r="S211" s="4">
        <v>22</v>
      </c>
      <c r="T211" s="4">
        <v>24</v>
      </c>
      <c r="U211" s="4"/>
      <c r="V211" s="4">
        <v>26</v>
      </c>
      <c r="W211" s="4">
        <v>28</v>
      </c>
      <c r="X211" s="4">
        <v>30</v>
      </c>
      <c r="Y211" s="4">
        <v>32</v>
      </c>
      <c r="Z211" s="4">
        <v>34</v>
      </c>
      <c r="AA211" s="4">
        <v>36</v>
      </c>
      <c r="AB211" s="4">
        <v>38</v>
      </c>
      <c r="AC211" s="5">
        <v>40</v>
      </c>
    </row>
    <row r="212" spans="3:30" hidden="1">
      <c r="C212" s="162" t="s">
        <v>3</v>
      </c>
      <c r="D212" s="165" t="s">
        <v>4</v>
      </c>
      <c r="E212" s="6" t="s">
        <v>131</v>
      </c>
      <c r="F212" s="80">
        <v>0.93482526760835205</v>
      </c>
      <c r="G212" s="8">
        <v>0.76641337301906998</v>
      </c>
      <c r="H212" s="8">
        <v>0.60000476847116302</v>
      </c>
      <c r="I212" s="8"/>
      <c r="J212" s="8">
        <v>0.46840260807829998</v>
      </c>
      <c r="K212" s="8">
        <v>0.29437900738898998</v>
      </c>
      <c r="L212" s="8">
        <v>0.22063905100584399</v>
      </c>
      <c r="M212" s="8">
        <v>0.14914500822531501</v>
      </c>
      <c r="N212" s="8">
        <v>0.130575951093892</v>
      </c>
      <c r="O212" s="8"/>
      <c r="P212" s="8">
        <v>9.4410595639815603E-2</v>
      </c>
      <c r="Q212" s="8">
        <v>7.8652404738566203E-2</v>
      </c>
      <c r="R212" s="8">
        <v>5.5978528442435199E-2</v>
      </c>
      <c r="S212" s="8">
        <v>2.3299923665787099E-2</v>
      </c>
      <c r="T212" s="8">
        <v>2.05106972849145E-2</v>
      </c>
      <c r="U212" s="8"/>
      <c r="V212" s="8">
        <v>1.6884178158205199E-2</v>
      </c>
      <c r="W212" s="8">
        <v>5.2511970679014501E-3</v>
      </c>
      <c r="X212" s="8">
        <v>5.2511496265617002E-3</v>
      </c>
      <c r="Y212" s="8"/>
      <c r="Z212" s="8"/>
      <c r="AA212" s="8"/>
      <c r="AB212" s="8"/>
      <c r="AC212" s="9"/>
      <c r="AD212" s="9">
        <v>0</v>
      </c>
    </row>
    <row r="213" spans="3:30" hidden="1">
      <c r="C213" s="162"/>
      <c r="D213" s="165"/>
      <c r="E213" s="13" t="s">
        <v>143</v>
      </c>
      <c r="F213" s="80">
        <v>2.81</v>
      </c>
      <c r="G213" s="8">
        <v>2.41</v>
      </c>
      <c r="H213" s="8">
        <v>2.02</v>
      </c>
      <c r="I213" s="8"/>
      <c r="J213" s="8">
        <v>1.62</v>
      </c>
      <c r="K213" s="8">
        <v>1.23</v>
      </c>
      <c r="L213" s="8">
        <v>0.83</v>
      </c>
      <c r="M213" s="8">
        <v>0.71</v>
      </c>
      <c r="N213" s="8">
        <v>0.57999999999999996</v>
      </c>
      <c r="O213" s="8"/>
      <c r="P213" s="8">
        <v>0.45</v>
      </c>
      <c r="Q213" s="8">
        <v>0.33</v>
      </c>
      <c r="R213" s="8">
        <v>0.2</v>
      </c>
      <c r="S213" s="8">
        <v>0.17</v>
      </c>
      <c r="T213" s="8">
        <v>0.14000000000000001</v>
      </c>
      <c r="U213" s="8"/>
      <c r="V213" s="8">
        <v>0.1</v>
      </c>
      <c r="W213" s="8">
        <v>7.0000000000000007E-2</v>
      </c>
      <c r="X213" s="8">
        <v>0.04</v>
      </c>
      <c r="Y213" s="8">
        <v>0.03</v>
      </c>
      <c r="Z213" s="8">
        <v>0.02</v>
      </c>
      <c r="AA213" s="8">
        <v>0.02</v>
      </c>
      <c r="AB213" s="8">
        <v>0.01</v>
      </c>
      <c r="AC213" s="9">
        <v>0</v>
      </c>
      <c r="AD213" s="9">
        <v>0</v>
      </c>
    </row>
    <row r="214" spans="3:30" hidden="1">
      <c r="C214" s="162"/>
      <c r="D214" s="165"/>
      <c r="E214" s="6" t="s">
        <v>34</v>
      </c>
      <c r="F214" s="69" t="s">
        <v>39</v>
      </c>
      <c r="G214" s="11"/>
      <c r="H214" s="11"/>
      <c r="I214" s="11"/>
      <c r="J214" s="11"/>
      <c r="K214" s="11"/>
      <c r="L214" s="11" t="s">
        <v>43</v>
      </c>
      <c r="M214" s="11"/>
      <c r="N214" s="11"/>
      <c r="O214" s="11"/>
      <c r="P214" s="11"/>
      <c r="Q214" s="11"/>
      <c r="R214" s="11" t="s">
        <v>37</v>
      </c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  <c r="AD214" s="9">
        <v>0</v>
      </c>
    </row>
    <row r="215" spans="3:30" hidden="1">
      <c r="C215" s="162"/>
      <c r="D215" s="165"/>
      <c r="E215" s="13" t="s">
        <v>174</v>
      </c>
      <c r="AD215" s="9">
        <v>30</v>
      </c>
    </row>
    <row r="216" spans="3:30" hidden="1">
      <c r="C216" s="162"/>
      <c r="D216" s="165"/>
      <c r="E216" s="13"/>
      <c r="F216" s="14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6">
        <v>2.2030000000000001E-3</v>
      </c>
    </row>
    <row r="217" spans="3:30" ht="15.75" hidden="1" thickBot="1">
      <c r="C217" s="162"/>
      <c r="D217" s="165"/>
      <c r="E217" s="17"/>
      <c r="F217" s="18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20"/>
    </row>
    <row r="218" spans="3:30" hidden="1">
      <c r="C218" s="162"/>
      <c r="D218" s="165" t="s">
        <v>6</v>
      </c>
      <c r="E218" s="21" t="s">
        <v>131</v>
      </c>
      <c r="F218" s="81">
        <v>1.53702681813825</v>
      </c>
      <c r="G218" s="23">
        <v>0.78440591068097398</v>
      </c>
      <c r="H218" s="23">
        <v>0.471832155173602</v>
      </c>
      <c r="I218" s="23"/>
      <c r="J218" s="23">
        <v>0.22534142440163701</v>
      </c>
      <c r="K218" s="23">
        <v>4.9972762906069799E-2</v>
      </c>
      <c r="L218" s="23">
        <v>3.92298186999041E-2</v>
      </c>
      <c r="M218" s="23">
        <v>7.8775407252873505E-5</v>
      </c>
      <c r="N218" s="23">
        <v>4.9703936921829997E-5</v>
      </c>
      <c r="O218" s="23"/>
      <c r="P218" s="23">
        <v>3.1361070063074002E-5</v>
      </c>
      <c r="Q218" s="23">
        <v>1.9787499927481599E-5</v>
      </c>
      <c r="R218" s="23">
        <v>1.24850693561385E-5</v>
      </c>
      <c r="S218" s="23">
        <v>7.8775465928160298E-6</v>
      </c>
      <c r="T218" s="23">
        <v>4.9703960502967001E-6</v>
      </c>
      <c r="U218" s="23"/>
      <c r="V218" s="23">
        <v>3.13610797331165E-6</v>
      </c>
      <c r="W218" s="23">
        <v>1.9787504079715699E-6</v>
      </c>
      <c r="X218" s="23">
        <v>1.2485071199108701E-6</v>
      </c>
      <c r="Y218" s="23"/>
      <c r="Z218" s="23"/>
      <c r="AA218" s="23"/>
      <c r="AB218" s="23"/>
      <c r="AC218" s="24"/>
      <c r="AD218" s="9">
        <v>0</v>
      </c>
    </row>
    <row r="219" spans="3:30" hidden="1">
      <c r="C219" s="162"/>
      <c r="D219" s="165"/>
      <c r="E219" s="13" t="s">
        <v>143</v>
      </c>
      <c r="F219" s="7">
        <v>16.95</v>
      </c>
      <c r="G219" s="8">
        <v>13.63</v>
      </c>
      <c r="H219" s="8">
        <v>10.32</v>
      </c>
      <c r="I219" s="8"/>
      <c r="J219" s="75">
        <v>7</v>
      </c>
      <c r="K219" s="75">
        <v>3.68</v>
      </c>
      <c r="L219" s="8">
        <v>0.36</v>
      </c>
      <c r="M219" s="8">
        <v>0.28999999999999998</v>
      </c>
      <c r="N219" s="8">
        <v>0.22</v>
      </c>
      <c r="O219" s="8"/>
      <c r="P219" s="8">
        <v>0.15</v>
      </c>
      <c r="Q219" s="8">
        <v>7.0000000000000007E-2</v>
      </c>
      <c r="R219" s="8">
        <v>0</v>
      </c>
      <c r="S219" s="8">
        <v>0</v>
      </c>
      <c r="T219" s="8">
        <v>0</v>
      </c>
      <c r="U219" s="8"/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9">
        <v>0</v>
      </c>
      <c r="AD219" s="9">
        <v>7.2</v>
      </c>
    </row>
    <row r="220" spans="3:30" hidden="1">
      <c r="C220" s="163"/>
      <c r="D220" s="166"/>
      <c r="E220" s="6" t="s">
        <v>34</v>
      </c>
      <c r="F220" s="80" t="s">
        <v>120</v>
      </c>
      <c r="G220" s="8"/>
      <c r="H220" s="8"/>
      <c r="I220" s="8"/>
      <c r="J220" s="8"/>
      <c r="K220" s="8"/>
      <c r="L220" s="8" t="s">
        <v>47</v>
      </c>
      <c r="M220" s="8"/>
      <c r="N220" s="8"/>
      <c r="O220" s="8"/>
      <c r="P220" s="8"/>
      <c r="Q220" s="8"/>
      <c r="R220" s="8" t="s">
        <v>37</v>
      </c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9"/>
      <c r="AD220" s="9">
        <v>0</v>
      </c>
    </row>
    <row r="221" spans="3:30" hidden="1">
      <c r="C221" s="163"/>
      <c r="D221" s="166"/>
      <c r="E221" s="13" t="s">
        <v>175</v>
      </c>
      <c r="F221" s="14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26"/>
      <c r="AD221" s="9">
        <v>30</v>
      </c>
    </row>
    <row r="222" spans="3:30" hidden="1">
      <c r="C222" s="163"/>
      <c r="D222" s="166"/>
      <c r="E222" s="13"/>
      <c r="F222" s="14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26">
        <v>2.0920000000000001E-3</v>
      </c>
    </row>
    <row r="223" spans="3:30" ht="15.75" hidden="1" thickBot="1">
      <c r="C223" s="164"/>
      <c r="D223" s="167"/>
      <c r="E223" s="17"/>
      <c r="F223" s="27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9"/>
    </row>
    <row r="224" spans="3:30" hidden="1"/>
    <row r="228" spans="3:30">
      <c r="C228" s="157" t="s">
        <v>0</v>
      </c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157"/>
      <c r="O228" s="13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3:30" ht="13.9" customHeight="1">
      <c r="C229" s="158" t="s">
        <v>132</v>
      </c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34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3:30">
      <c r="C230" s="159" t="s">
        <v>179</v>
      </c>
      <c r="D230" s="159"/>
      <c r="E230" s="159"/>
      <c r="F230" s="159"/>
      <c r="G230" s="159"/>
      <c r="H230" s="159"/>
      <c r="I230" s="159"/>
      <c r="J230" s="159"/>
      <c r="K230" s="159"/>
      <c r="L230" s="159"/>
      <c r="M230" s="159"/>
      <c r="N230" s="159"/>
      <c r="O230" s="135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3:30" ht="15.75" thickBot="1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3:30">
      <c r="C232" s="168" t="s">
        <v>1</v>
      </c>
      <c r="D232" s="169"/>
      <c r="E232" s="2" t="s">
        <v>2</v>
      </c>
      <c r="F232" s="3">
        <v>0</v>
      </c>
      <c r="G232" s="4">
        <v>2</v>
      </c>
      <c r="H232" s="4">
        <v>4</v>
      </c>
      <c r="I232" s="4"/>
      <c r="J232" s="4">
        <v>6</v>
      </c>
      <c r="K232" s="4">
        <v>8</v>
      </c>
      <c r="L232" s="4">
        <v>10</v>
      </c>
      <c r="M232" s="4">
        <v>12</v>
      </c>
      <c r="N232" s="4">
        <v>14</v>
      </c>
      <c r="O232" s="4"/>
      <c r="P232" s="4">
        <v>16</v>
      </c>
      <c r="Q232" s="4">
        <v>18</v>
      </c>
      <c r="R232" s="4">
        <v>20</v>
      </c>
      <c r="S232" s="4">
        <v>22</v>
      </c>
      <c r="T232" s="4">
        <v>24</v>
      </c>
      <c r="U232" s="4"/>
      <c r="V232" s="4">
        <v>26</v>
      </c>
      <c r="W232" s="4">
        <v>28</v>
      </c>
      <c r="X232" s="4">
        <v>30</v>
      </c>
      <c r="Y232" s="4">
        <v>32</v>
      </c>
      <c r="Z232" s="4">
        <v>34</v>
      </c>
      <c r="AA232" s="4">
        <v>36</v>
      </c>
      <c r="AB232" s="4">
        <v>38</v>
      </c>
      <c r="AC232" s="5">
        <v>40</v>
      </c>
    </row>
    <row r="233" spans="3:30">
      <c r="C233" s="162" t="s">
        <v>3</v>
      </c>
      <c r="D233" s="166" t="s">
        <v>4</v>
      </c>
      <c r="E233" s="6" t="s">
        <v>131</v>
      </c>
      <c r="F233" s="80">
        <v>1.3838445163326001</v>
      </c>
      <c r="G233" s="8">
        <v>1.1891290329024899</v>
      </c>
      <c r="H233" s="8">
        <v>0.98035269746744602</v>
      </c>
      <c r="I233" s="8"/>
      <c r="J233" s="8">
        <v>0.783395738674042</v>
      </c>
      <c r="K233" s="8">
        <v>0.671955298346816</v>
      </c>
      <c r="L233" s="8">
        <v>0.51603751423062705</v>
      </c>
      <c r="M233" s="8">
        <v>0.3980671987869</v>
      </c>
      <c r="N233" s="8">
        <v>0.31140659010160399</v>
      </c>
      <c r="O233" s="8"/>
      <c r="P233" s="8">
        <v>0.26315702904163901</v>
      </c>
      <c r="Q233" s="8">
        <v>0.174977441293034</v>
      </c>
      <c r="R233" s="8">
        <v>0.144521273118492</v>
      </c>
      <c r="S233" s="8">
        <v>0.10609606393443501</v>
      </c>
      <c r="T233" s="8">
        <v>0.101337748090402</v>
      </c>
      <c r="U233" s="8"/>
      <c r="V233" s="8">
        <v>6.1539431592116903E-2</v>
      </c>
      <c r="W233" s="8">
        <v>3.8846131006375899E-2</v>
      </c>
      <c r="X233" s="8">
        <v>3.87518828955047E-2</v>
      </c>
      <c r="Y233" s="8"/>
      <c r="Z233" s="8"/>
      <c r="AA233" s="8"/>
      <c r="AB233" s="8"/>
      <c r="AC233" s="9"/>
      <c r="AD233" s="9">
        <v>0</v>
      </c>
    </row>
    <row r="234" spans="3:30">
      <c r="C234" s="162"/>
      <c r="D234" s="170"/>
      <c r="E234" s="13" t="s">
        <v>143</v>
      </c>
      <c r="F234" s="69">
        <v>2.81</v>
      </c>
      <c r="G234" s="11">
        <v>2.41</v>
      </c>
      <c r="H234" s="11">
        <v>2.02</v>
      </c>
      <c r="I234" s="11"/>
      <c r="J234" s="11">
        <v>1.62</v>
      </c>
      <c r="K234" s="11">
        <v>1.23</v>
      </c>
      <c r="L234" s="11">
        <v>0.83</v>
      </c>
      <c r="M234" s="11">
        <v>0.71</v>
      </c>
      <c r="N234" s="11">
        <v>0.57999999999999996</v>
      </c>
      <c r="O234" s="11"/>
      <c r="P234" s="11">
        <v>0.45</v>
      </c>
      <c r="Q234" s="11">
        <v>0.33</v>
      </c>
      <c r="R234" s="11">
        <v>0.2</v>
      </c>
      <c r="S234" s="11">
        <v>0.17</v>
      </c>
      <c r="T234" s="11">
        <v>0.14000000000000001</v>
      </c>
      <c r="U234" s="11"/>
      <c r="V234" s="11">
        <v>0.1</v>
      </c>
      <c r="W234" s="11">
        <v>7.0000000000000007E-2</v>
      </c>
      <c r="X234" s="11">
        <v>0.04</v>
      </c>
      <c r="Y234" s="11">
        <v>0.03</v>
      </c>
      <c r="Z234" s="11">
        <v>0.02</v>
      </c>
      <c r="AA234" s="11">
        <v>0.02</v>
      </c>
      <c r="AB234" s="11">
        <v>0.01</v>
      </c>
      <c r="AC234" s="12">
        <v>0</v>
      </c>
      <c r="AD234" s="9">
        <v>0</v>
      </c>
    </row>
    <row r="235" spans="3:30">
      <c r="C235" s="162"/>
      <c r="D235" s="170"/>
      <c r="E235" s="6" t="s">
        <v>34</v>
      </c>
      <c r="F235" s="69" t="s">
        <v>169</v>
      </c>
      <c r="G235" s="11"/>
      <c r="H235" s="11"/>
      <c r="I235" s="11"/>
      <c r="J235" s="11"/>
      <c r="K235" s="11"/>
      <c r="L235" s="11" t="s">
        <v>39</v>
      </c>
      <c r="M235" s="11"/>
      <c r="N235" s="11"/>
      <c r="O235" s="11"/>
      <c r="P235" s="11"/>
      <c r="Q235" s="11"/>
      <c r="R235" s="11" t="s">
        <v>43</v>
      </c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2"/>
      <c r="AD235" s="9">
        <v>0</v>
      </c>
    </row>
    <row r="236" spans="3:30">
      <c r="C236" s="162"/>
      <c r="D236" s="170"/>
      <c r="E236" s="13" t="s">
        <v>178</v>
      </c>
      <c r="F236" s="88">
        <v>8.4</v>
      </c>
      <c r="I236">
        <v>6</v>
      </c>
      <c r="L236" s="88">
        <v>4.3</v>
      </c>
      <c r="O236">
        <v>3</v>
      </c>
      <c r="R236" s="88">
        <v>2</v>
      </c>
      <c r="U236">
        <v>1.3</v>
      </c>
      <c r="X236" s="88">
        <v>0.1</v>
      </c>
      <c r="AD236" s="9">
        <v>5</v>
      </c>
    </row>
    <row r="237" spans="3:30">
      <c r="C237" s="162"/>
      <c r="D237" s="170"/>
      <c r="E237" s="13"/>
      <c r="F237" s="14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6">
        <v>2.2030000000000001E-3</v>
      </c>
    </row>
    <row r="238" spans="3:30" ht="15.75" thickBot="1">
      <c r="C238" s="162"/>
      <c r="D238" s="171"/>
      <c r="E238" s="17"/>
      <c r="F238" s="18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20"/>
    </row>
    <row r="239" spans="3:30">
      <c r="C239" s="162"/>
      <c r="D239" s="165" t="s">
        <v>6</v>
      </c>
      <c r="E239" s="21" t="s">
        <v>131</v>
      </c>
      <c r="F239" s="81">
        <v>4.5455487657730904</v>
      </c>
      <c r="G239" s="23">
        <v>3.3225182201620602</v>
      </c>
      <c r="H239" s="23">
        <v>2.81006354654598</v>
      </c>
      <c r="I239" s="23"/>
      <c r="J239" s="23">
        <v>2.2906742595834899</v>
      </c>
      <c r="K239" s="23">
        <v>1.79410789757419</v>
      </c>
      <c r="L239" s="23">
        <v>0.93380296945141394</v>
      </c>
      <c r="M239" s="23">
        <v>0.88221678414815996</v>
      </c>
      <c r="N239" s="23">
        <v>0.80771365666664197</v>
      </c>
      <c r="O239" s="23"/>
      <c r="P239" s="23">
        <v>0.80735693843502199</v>
      </c>
      <c r="Q239" s="23">
        <v>0.592646091542537</v>
      </c>
      <c r="R239" s="23">
        <v>0.31975101220235203</v>
      </c>
      <c r="S239" s="23">
        <v>0.282043151736322</v>
      </c>
      <c r="T239" s="23">
        <v>0.28204301043323099</v>
      </c>
      <c r="U239" s="23"/>
      <c r="V239" s="23">
        <v>0.28204292127701502</v>
      </c>
      <c r="W239" s="23">
        <v>0.20420047130088601</v>
      </c>
      <c r="X239" s="23">
        <v>7.6443867413855698E-2</v>
      </c>
      <c r="Y239" s="23"/>
      <c r="Z239" s="23"/>
      <c r="AA239" s="23"/>
      <c r="AB239" s="23"/>
      <c r="AC239" s="24"/>
      <c r="AD239" s="125">
        <v>0</v>
      </c>
    </row>
    <row r="240" spans="3:30">
      <c r="C240" s="162"/>
      <c r="D240" s="165"/>
      <c r="E240" s="13" t="s">
        <v>143</v>
      </c>
      <c r="F240" s="7">
        <v>16.95</v>
      </c>
      <c r="G240" s="8">
        <v>13.63</v>
      </c>
      <c r="H240" s="8">
        <v>10.32</v>
      </c>
      <c r="I240" s="8"/>
      <c r="J240" s="75">
        <v>7</v>
      </c>
      <c r="K240" s="75">
        <v>3.68</v>
      </c>
      <c r="L240" s="8">
        <v>0.36</v>
      </c>
      <c r="M240" s="8">
        <v>0.28999999999999998</v>
      </c>
      <c r="N240" s="8">
        <v>0.22</v>
      </c>
      <c r="O240" s="8"/>
      <c r="P240" s="8">
        <v>0.15</v>
      </c>
      <c r="Q240" s="8">
        <v>7.0000000000000007E-2</v>
      </c>
      <c r="R240" s="8">
        <v>0</v>
      </c>
      <c r="S240" s="8">
        <v>0</v>
      </c>
      <c r="T240" s="8">
        <v>0</v>
      </c>
      <c r="U240" s="8"/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9">
        <v>0</v>
      </c>
      <c r="AD240" s="125">
        <v>7.2</v>
      </c>
    </row>
    <row r="241" spans="1:30">
      <c r="C241" s="163"/>
      <c r="D241" s="166"/>
      <c r="E241" s="6" t="s">
        <v>34</v>
      </c>
      <c r="F241" s="7" t="s">
        <v>170</v>
      </c>
      <c r="G241" s="8"/>
      <c r="H241" s="8"/>
      <c r="I241" s="8"/>
      <c r="J241" s="8"/>
      <c r="K241" s="8"/>
      <c r="L241" s="75" t="s">
        <v>129</v>
      </c>
      <c r="M241" s="8"/>
      <c r="N241" s="8"/>
      <c r="O241" s="8"/>
      <c r="P241" s="8"/>
      <c r="Q241" s="8"/>
      <c r="R241" s="8" t="s">
        <v>47</v>
      </c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9"/>
      <c r="AD241" s="125">
        <v>8.6999999999999993</v>
      </c>
    </row>
    <row r="242" spans="1:30">
      <c r="C242" s="163"/>
      <c r="D242" s="166"/>
      <c r="E242" s="49" t="s">
        <v>178</v>
      </c>
      <c r="F242" s="14">
        <v>64.400000000000006</v>
      </c>
      <c r="G242" s="15"/>
      <c r="H242" s="15"/>
      <c r="I242" s="15">
        <v>47.3</v>
      </c>
      <c r="J242" s="15"/>
      <c r="K242" s="15"/>
      <c r="L242" s="15">
        <v>34</v>
      </c>
      <c r="M242" s="15"/>
      <c r="N242" s="15"/>
      <c r="O242" s="15">
        <v>23.3</v>
      </c>
      <c r="P242" s="15"/>
      <c r="Q242" s="15"/>
      <c r="R242" s="15">
        <v>15.5</v>
      </c>
      <c r="S242" s="15"/>
      <c r="T242" s="15"/>
      <c r="U242" s="15">
        <v>10.3</v>
      </c>
      <c r="V242" s="15"/>
      <c r="W242" s="15"/>
      <c r="X242" s="15">
        <v>6.5</v>
      </c>
      <c r="Y242" s="15"/>
      <c r="Z242" s="15"/>
      <c r="AA242" s="15"/>
      <c r="AB242" s="15"/>
      <c r="AC242" s="26"/>
      <c r="AD242" s="125">
        <v>30</v>
      </c>
    </row>
    <row r="243" spans="1:30">
      <c r="C243" s="163"/>
      <c r="D243" s="166"/>
      <c r="E243" s="13"/>
      <c r="F243" s="14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26"/>
    </row>
    <row r="244" spans="1:30" ht="15.75" thickBot="1">
      <c r="C244" s="164"/>
      <c r="D244" s="167"/>
      <c r="E244" s="17"/>
      <c r="F244" s="27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9"/>
    </row>
    <row r="246" spans="1:30">
      <c r="A246" t="s">
        <v>144</v>
      </c>
    </row>
    <row r="247" spans="1:30" hidden="1">
      <c r="C247" s="157" t="s">
        <v>0</v>
      </c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57"/>
      <c r="O247" s="13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30" hidden="1">
      <c r="C248" s="158" t="s">
        <v>7</v>
      </c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34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30" hidden="1">
      <c r="C249" s="159" t="s">
        <v>145</v>
      </c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35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30" hidden="1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30" hidden="1">
      <c r="C251" s="160" t="s">
        <v>1</v>
      </c>
      <c r="D251" s="161"/>
      <c r="E251" s="2" t="s">
        <v>2</v>
      </c>
      <c r="F251" s="3">
        <v>0</v>
      </c>
      <c r="G251" s="4">
        <v>2</v>
      </c>
      <c r="H251" s="4">
        <v>4</v>
      </c>
      <c r="I251" s="4"/>
      <c r="J251" s="4">
        <v>6</v>
      </c>
      <c r="K251" s="4">
        <v>8</v>
      </c>
      <c r="L251" s="4">
        <v>10</v>
      </c>
      <c r="M251" s="4">
        <v>12</v>
      </c>
      <c r="N251" s="4">
        <v>14</v>
      </c>
      <c r="O251" s="4"/>
      <c r="P251" s="4">
        <v>16</v>
      </c>
      <c r="Q251" s="4">
        <v>18</v>
      </c>
      <c r="R251" s="4">
        <v>20</v>
      </c>
      <c r="S251" s="4">
        <v>22</v>
      </c>
      <c r="T251" s="4">
        <v>24</v>
      </c>
      <c r="U251" s="4"/>
      <c r="V251" s="4">
        <v>26</v>
      </c>
      <c r="W251" s="4">
        <v>28</v>
      </c>
      <c r="X251" s="4">
        <v>30</v>
      </c>
      <c r="Y251" s="4">
        <v>32</v>
      </c>
      <c r="Z251" s="4">
        <v>34</v>
      </c>
      <c r="AA251" s="4">
        <v>36</v>
      </c>
      <c r="AB251" s="4">
        <v>38</v>
      </c>
      <c r="AC251" s="5">
        <v>40</v>
      </c>
    </row>
    <row r="252" spans="1:30" hidden="1">
      <c r="C252" s="162" t="s">
        <v>3</v>
      </c>
      <c r="D252" s="165" t="s">
        <v>4</v>
      </c>
      <c r="F252" s="7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9"/>
    </row>
    <row r="253" spans="1:30" hidden="1">
      <c r="C253" s="162"/>
      <c r="D253" s="165"/>
      <c r="E253" s="6" t="s">
        <v>174</v>
      </c>
      <c r="F253" s="10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2"/>
    </row>
    <row r="254" spans="1:30" hidden="1">
      <c r="C254" s="162"/>
      <c r="D254" s="165"/>
      <c r="E254" s="13" t="s">
        <v>143</v>
      </c>
      <c r="F254" s="80">
        <v>0.63</v>
      </c>
      <c r="G254" s="8">
        <v>0.53</v>
      </c>
      <c r="H254" s="8">
        <v>0.43</v>
      </c>
      <c r="I254" s="8"/>
      <c r="J254" s="8">
        <v>0.32</v>
      </c>
      <c r="K254" s="8">
        <v>0.22</v>
      </c>
      <c r="L254" s="8">
        <v>0.12</v>
      </c>
      <c r="M254" s="8">
        <v>0.1</v>
      </c>
      <c r="N254" s="8">
        <v>0.08</v>
      </c>
      <c r="O254" s="8"/>
      <c r="P254" s="8">
        <v>0.06</v>
      </c>
      <c r="Q254" s="8">
        <v>0.03</v>
      </c>
      <c r="R254" s="8">
        <v>0.01</v>
      </c>
      <c r="S254" s="8">
        <v>0.01</v>
      </c>
      <c r="T254" s="8">
        <v>0.01</v>
      </c>
      <c r="U254" s="8"/>
      <c r="V254" s="8">
        <v>0.01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9">
        <v>0</v>
      </c>
    </row>
    <row r="255" spans="1:30" hidden="1">
      <c r="C255" s="162"/>
      <c r="D255" s="165"/>
      <c r="E255" s="13"/>
    </row>
    <row r="256" spans="1:30" hidden="1">
      <c r="C256" s="162"/>
      <c r="D256" s="165"/>
      <c r="E256" s="13"/>
      <c r="F256" s="14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6"/>
    </row>
    <row r="257" spans="3:30" ht="15.75" hidden="1" thickBot="1">
      <c r="C257" s="162"/>
      <c r="D257" s="165"/>
      <c r="E257" s="17"/>
      <c r="F257" s="18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20"/>
    </row>
    <row r="258" spans="3:30" hidden="1">
      <c r="C258" s="162"/>
      <c r="D258" s="165" t="s">
        <v>6</v>
      </c>
      <c r="E258" s="21"/>
      <c r="F258" s="22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4"/>
    </row>
    <row r="259" spans="3:30" hidden="1">
      <c r="C259" s="162"/>
      <c r="D259" s="165"/>
      <c r="E259" s="85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15"/>
      <c r="AC259" s="9"/>
      <c r="AD259" s="9">
        <v>30</v>
      </c>
    </row>
    <row r="260" spans="3:30" hidden="1">
      <c r="C260" s="163"/>
      <c r="D260" s="166"/>
      <c r="E260" s="13" t="s">
        <v>143</v>
      </c>
      <c r="F260" s="80">
        <v>1.29</v>
      </c>
      <c r="G260" s="8">
        <v>1.03</v>
      </c>
      <c r="H260" s="8">
        <v>0.77</v>
      </c>
      <c r="I260" s="8"/>
      <c r="J260" s="8">
        <v>0.52</v>
      </c>
      <c r="K260" s="8">
        <v>0.26</v>
      </c>
      <c r="L260" s="8">
        <v>0</v>
      </c>
      <c r="M260" s="8">
        <v>0</v>
      </c>
      <c r="N260" s="8">
        <v>0</v>
      </c>
      <c r="O260" s="8"/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/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15">
        <v>0</v>
      </c>
      <c r="AC260" s="9">
        <v>0</v>
      </c>
      <c r="AD260" s="9">
        <v>0</v>
      </c>
    </row>
    <row r="261" spans="3:30" hidden="1">
      <c r="C261" s="163"/>
      <c r="D261" s="166"/>
      <c r="E261" s="13"/>
      <c r="F261" s="14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26"/>
    </row>
    <row r="262" spans="3:30" hidden="1">
      <c r="C262" s="163"/>
      <c r="D262" s="166"/>
      <c r="E262" s="13"/>
      <c r="F262" s="14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26"/>
    </row>
    <row r="263" spans="3:30" ht="15.75" hidden="1" thickBot="1">
      <c r="C263" s="164"/>
      <c r="D263" s="167"/>
      <c r="E263" s="17"/>
      <c r="F263" s="27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9"/>
    </row>
    <row r="264" spans="3:30" hidden="1"/>
    <row r="265" spans="3:30" hidden="1"/>
    <row r="266" spans="3:30" hidden="1">
      <c r="C266" s="157" t="s">
        <v>0</v>
      </c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3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3:30" hidden="1">
      <c r="C267" s="158" t="s">
        <v>7</v>
      </c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34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3:30" hidden="1">
      <c r="C268" s="159" t="s">
        <v>146</v>
      </c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35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3:30" hidden="1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3:30" hidden="1">
      <c r="C270" s="160" t="s">
        <v>1</v>
      </c>
      <c r="D270" s="161"/>
      <c r="E270" s="2" t="s">
        <v>2</v>
      </c>
      <c r="F270" s="3">
        <v>0</v>
      </c>
      <c r="G270" s="4">
        <v>2</v>
      </c>
      <c r="H270" s="4">
        <v>4</v>
      </c>
      <c r="I270" s="4"/>
      <c r="J270" s="4">
        <v>6</v>
      </c>
      <c r="K270" s="4">
        <v>8</v>
      </c>
      <c r="L270" s="4">
        <v>10</v>
      </c>
      <c r="M270" s="4">
        <v>12</v>
      </c>
      <c r="N270" s="4">
        <v>14</v>
      </c>
      <c r="O270" s="4"/>
      <c r="P270" s="4">
        <v>16</v>
      </c>
      <c r="Q270" s="4">
        <v>18</v>
      </c>
      <c r="R270" s="4">
        <v>20</v>
      </c>
      <c r="S270" s="4">
        <v>22</v>
      </c>
      <c r="T270" s="4">
        <v>24</v>
      </c>
      <c r="U270" s="4"/>
      <c r="V270" s="4">
        <v>26</v>
      </c>
      <c r="W270" s="4">
        <v>28</v>
      </c>
      <c r="X270" s="4">
        <v>30</v>
      </c>
      <c r="Y270" s="4">
        <v>32</v>
      </c>
      <c r="Z270" s="4">
        <v>34</v>
      </c>
      <c r="AA270" s="4">
        <v>36</v>
      </c>
      <c r="AB270" s="4">
        <v>38</v>
      </c>
      <c r="AC270" s="5">
        <v>40</v>
      </c>
    </row>
    <row r="271" spans="3:30" hidden="1">
      <c r="C271" s="162" t="s">
        <v>3</v>
      </c>
      <c r="D271" s="165" t="s">
        <v>4</v>
      </c>
      <c r="E271" s="6"/>
      <c r="F271" s="7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9"/>
    </row>
    <row r="272" spans="3:30" hidden="1">
      <c r="C272" s="162"/>
      <c r="D272" s="165"/>
      <c r="E272" s="6"/>
      <c r="F272" s="10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2"/>
    </row>
    <row r="273" spans="3:30" hidden="1">
      <c r="C273" s="162"/>
      <c r="D273" s="165"/>
      <c r="E273" s="13" t="s">
        <v>143</v>
      </c>
      <c r="F273" s="7">
        <v>0.24</v>
      </c>
      <c r="G273" s="8">
        <v>0.2</v>
      </c>
      <c r="H273" s="8">
        <v>0.16</v>
      </c>
      <c r="I273" s="8"/>
      <c r="J273" s="8">
        <v>0.12</v>
      </c>
      <c r="K273" s="8">
        <v>0.08</v>
      </c>
      <c r="L273" s="8">
        <v>0.03</v>
      </c>
      <c r="M273" s="8">
        <v>0.03</v>
      </c>
      <c r="N273" s="8">
        <v>0.02</v>
      </c>
      <c r="O273" s="8"/>
      <c r="P273" s="8">
        <v>0.02</v>
      </c>
      <c r="Q273" s="8">
        <v>0.01</v>
      </c>
      <c r="R273" s="8">
        <v>0</v>
      </c>
      <c r="S273" s="8">
        <v>0</v>
      </c>
      <c r="T273" s="8">
        <v>0</v>
      </c>
      <c r="U273" s="8"/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9">
        <v>0</v>
      </c>
    </row>
    <row r="274" spans="3:30" hidden="1">
      <c r="C274" s="162"/>
      <c r="D274" s="165"/>
      <c r="E274" s="13"/>
    </row>
    <row r="275" spans="3:30" hidden="1">
      <c r="C275" s="162"/>
      <c r="D275" s="165"/>
      <c r="E275" s="13"/>
      <c r="F275" s="14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6"/>
    </row>
    <row r="276" spans="3:30" ht="15.75" hidden="1" thickBot="1">
      <c r="C276" s="162"/>
      <c r="D276" s="165"/>
      <c r="E276" s="17"/>
      <c r="F276" s="18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20"/>
    </row>
    <row r="277" spans="3:30" hidden="1">
      <c r="C277" s="162"/>
      <c r="D277" s="165" t="s">
        <v>6</v>
      </c>
      <c r="E277" s="21"/>
      <c r="F277" s="22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4"/>
    </row>
    <row r="278" spans="3:30" hidden="1">
      <c r="C278" s="162"/>
      <c r="D278" s="165"/>
      <c r="E278" s="6"/>
      <c r="F278" s="7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9"/>
    </row>
    <row r="279" spans="3:30" hidden="1">
      <c r="C279" s="163"/>
      <c r="D279" s="166"/>
      <c r="E279" s="13" t="s">
        <v>143</v>
      </c>
      <c r="F279" s="7">
        <v>0.47</v>
      </c>
      <c r="G279" s="8">
        <v>0.38</v>
      </c>
      <c r="H279" s="8">
        <v>0.28000000000000003</v>
      </c>
      <c r="I279" s="8"/>
      <c r="J279" s="8">
        <v>0.19</v>
      </c>
      <c r="K279" s="8">
        <v>0.09</v>
      </c>
      <c r="L279" s="8">
        <v>0</v>
      </c>
      <c r="M279" s="8">
        <v>0</v>
      </c>
      <c r="N279" s="8">
        <v>0</v>
      </c>
      <c r="O279" s="8"/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/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9">
        <v>0</v>
      </c>
      <c r="AD279" s="9">
        <v>0</v>
      </c>
    </row>
    <row r="280" spans="3:30" hidden="1">
      <c r="C280" s="163"/>
      <c r="D280" s="166"/>
      <c r="E280" s="13"/>
      <c r="F280" s="14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26"/>
    </row>
    <row r="281" spans="3:30" hidden="1">
      <c r="C281" s="163"/>
      <c r="D281" s="166"/>
      <c r="E281" s="13"/>
      <c r="F281" s="14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26"/>
    </row>
    <row r="282" spans="3:30" ht="15.75" hidden="1" thickBot="1">
      <c r="C282" s="164"/>
      <c r="D282" s="167"/>
      <c r="E282" s="17"/>
      <c r="F282" s="27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9"/>
    </row>
    <row r="285" spans="3:30">
      <c r="C285" s="157" t="s">
        <v>0</v>
      </c>
      <c r="D285" s="157"/>
      <c r="E285" s="157"/>
      <c r="F285" s="157"/>
      <c r="G285" s="157"/>
      <c r="H285" s="157"/>
      <c r="I285" s="157"/>
      <c r="J285" s="157"/>
      <c r="K285" s="157"/>
      <c r="L285" s="157"/>
      <c r="M285" s="157"/>
      <c r="N285" s="157"/>
      <c r="O285" s="13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3:30" ht="13.9" customHeight="1">
      <c r="C286" s="158" t="s">
        <v>7</v>
      </c>
      <c r="D286" s="158"/>
      <c r="E286" s="158"/>
      <c r="F286" s="158"/>
      <c r="G286" s="158"/>
      <c r="H286" s="158"/>
      <c r="I286" s="158"/>
      <c r="J286" s="158"/>
      <c r="K286" s="158"/>
      <c r="L286" s="158"/>
      <c r="M286" s="158"/>
      <c r="N286" s="158"/>
      <c r="O286" s="134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3:30">
      <c r="C287" s="159" t="s">
        <v>147</v>
      </c>
      <c r="D287" s="159"/>
      <c r="E287" s="159"/>
      <c r="F287" s="159"/>
      <c r="G287" s="159"/>
      <c r="H287" s="159"/>
      <c r="I287" s="159"/>
      <c r="J287" s="159"/>
      <c r="K287" s="159"/>
      <c r="L287" s="159"/>
      <c r="M287" s="159"/>
      <c r="N287" s="159"/>
      <c r="O287" s="135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3:30" ht="15.75" thickBot="1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3:30">
      <c r="C289" s="160" t="s">
        <v>1</v>
      </c>
      <c r="D289" s="161"/>
      <c r="E289" s="2" t="s">
        <v>2</v>
      </c>
      <c r="F289" s="3">
        <v>0</v>
      </c>
      <c r="G289" s="4">
        <v>2</v>
      </c>
      <c r="H289" s="4">
        <v>4</v>
      </c>
      <c r="I289" s="4"/>
      <c r="J289" s="4">
        <v>6</v>
      </c>
      <c r="K289" s="4">
        <v>8</v>
      </c>
      <c r="L289" s="4">
        <v>10</v>
      </c>
      <c r="M289" s="4">
        <v>12</v>
      </c>
      <c r="N289" s="4">
        <v>14</v>
      </c>
      <c r="O289" s="4"/>
      <c r="P289" s="4">
        <v>16</v>
      </c>
      <c r="Q289" s="4">
        <v>18</v>
      </c>
      <c r="R289" s="4">
        <v>20</v>
      </c>
      <c r="S289" s="4">
        <v>22</v>
      </c>
      <c r="T289" s="4">
        <v>24</v>
      </c>
      <c r="U289" s="4"/>
      <c r="V289" s="4">
        <v>26</v>
      </c>
      <c r="W289" s="4">
        <v>28</v>
      </c>
      <c r="X289" s="4">
        <v>30</v>
      </c>
      <c r="Y289" s="4">
        <v>32</v>
      </c>
      <c r="Z289" s="4">
        <v>34</v>
      </c>
      <c r="AA289" s="4">
        <v>36</v>
      </c>
      <c r="AB289" s="4">
        <v>38</v>
      </c>
      <c r="AC289" s="5">
        <v>40</v>
      </c>
    </row>
    <row r="290" spans="3:30">
      <c r="C290" s="162" t="s">
        <v>3</v>
      </c>
      <c r="D290" s="165" t="s">
        <v>4</v>
      </c>
      <c r="E290" s="6"/>
      <c r="F290" s="7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9"/>
    </row>
    <row r="291" spans="3:30">
      <c r="C291" s="162"/>
      <c r="D291" s="165"/>
      <c r="E291" s="6" t="s">
        <v>178</v>
      </c>
      <c r="F291" s="10">
        <v>7.3</v>
      </c>
      <c r="G291" s="11"/>
      <c r="H291" s="11"/>
      <c r="I291" s="11">
        <v>5.2</v>
      </c>
      <c r="J291" s="11"/>
      <c r="K291" s="11"/>
      <c r="L291" s="11">
        <v>3.7</v>
      </c>
      <c r="M291" s="11"/>
      <c r="N291" s="11"/>
      <c r="O291" s="11">
        <v>2.5</v>
      </c>
      <c r="P291" s="11"/>
      <c r="Q291" s="11"/>
      <c r="R291" s="11">
        <v>1.7</v>
      </c>
      <c r="S291" s="11"/>
      <c r="T291" s="11"/>
      <c r="U291" s="11">
        <v>1.1000000000000001</v>
      </c>
      <c r="V291" s="11"/>
      <c r="W291" s="11"/>
      <c r="X291" s="11">
        <v>0.7</v>
      </c>
      <c r="Y291" s="11"/>
      <c r="Z291" s="11"/>
      <c r="AA291" s="11"/>
      <c r="AB291" s="11"/>
      <c r="AC291" s="12"/>
      <c r="AD291" s="9">
        <v>7.9</v>
      </c>
    </row>
    <row r="292" spans="3:30">
      <c r="C292" s="162"/>
      <c r="D292" s="165"/>
      <c r="E292" s="13" t="s">
        <v>143</v>
      </c>
      <c r="F292" s="7">
        <v>1</v>
      </c>
      <c r="G292" s="8">
        <v>0.85</v>
      </c>
      <c r="H292" s="8">
        <v>0.71</v>
      </c>
      <c r="I292" s="8"/>
      <c r="J292" s="8">
        <v>0.56000000000000005</v>
      </c>
      <c r="K292" s="8">
        <v>0.42</v>
      </c>
      <c r="L292" s="8">
        <v>0.28000000000000003</v>
      </c>
      <c r="M292" s="8">
        <v>0.23</v>
      </c>
      <c r="N292" s="8">
        <v>0.19</v>
      </c>
      <c r="O292" s="8"/>
      <c r="P292" s="8">
        <v>0.14000000000000001</v>
      </c>
      <c r="Q292" s="8">
        <v>0.1</v>
      </c>
      <c r="R292" s="8">
        <v>0.05</v>
      </c>
      <c r="S292" s="8">
        <v>0.04</v>
      </c>
      <c r="T292" s="8">
        <v>0.03</v>
      </c>
      <c r="U292" s="8"/>
      <c r="V292" s="8">
        <v>0.02</v>
      </c>
      <c r="W292" s="8">
        <v>0.02</v>
      </c>
      <c r="X292" s="8">
        <v>0.01</v>
      </c>
      <c r="Y292" s="8">
        <v>0.01</v>
      </c>
      <c r="Z292" s="8">
        <v>0</v>
      </c>
      <c r="AA292" s="8">
        <v>0</v>
      </c>
      <c r="AB292" s="8">
        <v>0</v>
      </c>
      <c r="AC292" s="9">
        <v>0</v>
      </c>
      <c r="AD292" s="9">
        <v>0</v>
      </c>
    </row>
    <row r="293" spans="3:30">
      <c r="C293" s="162"/>
      <c r="D293" s="165"/>
      <c r="E293" s="13"/>
    </row>
    <row r="294" spans="3:30">
      <c r="C294" s="162"/>
      <c r="D294" s="165"/>
      <c r="E294" s="13"/>
      <c r="F294" s="14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6"/>
    </row>
    <row r="295" spans="3:30" ht="15.75" thickBot="1">
      <c r="C295" s="162"/>
      <c r="D295" s="165"/>
      <c r="E295" s="17"/>
      <c r="F295" s="18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20"/>
    </row>
    <row r="296" spans="3:30">
      <c r="C296" s="162"/>
      <c r="D296" s="165" t="s">
        <v>6</v>
      </c>
      <c r="E296" s="21"/>
      <c r="F296" s="22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4"/>
    </row>
    <row r="297" spans="3:30">
      <c r="C297" s="162"/>
      <c r="D297" s="165"/>
      <c r="E297" s="49" t="s">
        <v>178</v>
      </c>
      <c r="F297" s="7">
        <v>56.6</v>
      </c>
      <c r="G297" s="8"/>
      <c r="H297" s="8"/>
      <c r="I297" s="8">
        <v>41.2</v>
      </c>
      <c r="J297" s="8"/>
      <c r="K297" s="8"/>
      <c r="L297" s="8">
        <v>28.9</v>
      </c>
      <c r="M297" s="8"/>
      <c r="N297" s="8"/>
      <c r="O297" s="8">
        <v>19.899999999999999</v>
      </c>
      <c r="P297" s="8"/>
      <c r="Q297" s="8"/>
      <c r="R297" s="8">
        <v>13.1</v>
      </c>
      <c r="S297" s="8"/>
      <c r="T297" s="8"/>
      <c r="U297" s="8">
        <v>8.1999999999999993</v>
      </c>
      <c r="V297" s="8"/>
      <c r="W297" s="8"/>
      <c r="X297" s="8">
        <v>5.4</v>
      </c>
      <c r="Y297" s="8"/>
      <c r="Z297" s="8"/>
      <c r="AA297" s="8"/>
      <c r="AB297" s="8"/>
      <c r="AC297" s="9"/>
      <c r="AD297" s="125">
        <v>30</v>
      </c>
    </row>
    <row r="298" spans="3:30">
      <c r="C298" s="163"/>
      <c r="D298" s="166"/>
      <c r="E298" s="13" t="s">
        <v>176</v>
      </c>
      <c r="F298" s="7">
        <v>7.28</v>
      </c>
      <c r="G298" s="8">
        <v>5.85</v>
      </c>
      <c r="H298" s="8">
        <v>4.43</v>
      </c>
      <c r="I298" s="8"/>
      <c r="J298" s="8">
        <v>3.01</v>
      </c>
      <c r="K298" s="8">
        <v>1.58</v>
      </c>
      <c r="L298" s="8">
        <v>0.16</v>
      </c>
      <c r="M298" s="8">
        <v>0.13</v>
      </c>
      <c r="N298" s="8">
        <v>0.09</v>
      </c>
      <c r="O298" s="8"/>
      <c r="P298" s="8">
        <v>0.06</v>
      </c>
      <c r="Q298" s="8">
        <v>0.03</v>
      </c>
      <c r="R298" s="8">
        <v>0</v>
      </c>
      <c r="S298" s="8">
        <v>0</v>
      </c>
      <c r="T298" s="8">
        <v>0</v>
      </c>
      <c r="U298" s="8"/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9">
        <v>0</v>
      </c>
      <c r="AD298" s="125">
        <v>3.2</v>
      </c>
    </row>
    <row r="299" spans="3:30">
      <c r="C299" s="163"/>
      <c r="D299" s="166"/>
      <c r="E299" s="13"/>
      <c r="F299" s="14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26"/>
    </row>
    <row r="300" spans="3:30">
      <c r="C300" s="163"/>
      <c r="D300" s="166"/>
      <c r="E300" s="13"/>
      <c r="F300" s="14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26"/>
    </row>
    <row r="301" spans="3:30" ht="15.75" thickBot="1">
      <c r="C301" s="164"/>
      <c r="D301" s="167"/>
      <c r="E301" s="17"/>
      <c r="F301" s="27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9"/>
    </row>
    <row r="303" spans="3:30">
      <c r="C303" s="157" t="s">
        <v>0</v>
      </c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57"/>
      <c r="O303" s="13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3:30" ht="13.9" customHeight="1">
      <c r="C304" s="158" t="s">
        <v>7</v>
      </c>
      <c r="D304" s="158"/>
      <c r="E304" s="158"/>
      <c r="F304" s="158"/>
      <c r="G304" s="158"/>
      <c r="H304" s="158"/>
      <c r="I304" s="158"/>
      <c r="J304" s="158"/>
      <c r="K304" s="158"/>
      <c r="L304" s="158"/>
      <c r="M304" s="158"/>
      <c r="N304" s="158"/>
      <c r="O304" s="134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3:30">
      <c r="C305" s="159" t="s">
        <v>148</v>
      </c>
      <c r="D305" s="159"/>
      <c r="E305" s="159"/>
      <c r="F305" s="159"/>
      <c r="G305" s="159"/>
      <c r="H305" s="159"/>
      <c r="I305" s="159"/>
      <c r="J305" s="159"/>
      <c r="K305" s="159"/>
      <c r="L305" s="159"/>
      <c r="M305" s="159"/>
      <c r="N305" s="159"/>
      <c r="O305" s="135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3:30" ht="15.75" thickBot="1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3:30">
      <c r="C307" s="160" t="s">
        <v>1</v>
      </c>
      <c r="D307" s="161"/>
      <c r="E307" s="2" t="s">
        <v>2</v>
      </c>
      <c r="F307" s="3">
        <v>0</v>
      </c>
      <c r="G307" s="4">
        <v>2</v>
      </c>
      <c r="H307" s="4">
        <v>4</v>
      </c>
      <c r="I307" s="4"/>
      <c r="J307" s="4">
        <v>6</v>
      </c>
      <c r="K307" s="4">
        <v>8</v>
      </c>
      <c r="L307" s="4">
        <v>10</v>
      </c>
      <c r="M307" s="4">
        <v>12</v>
      </c>
      <c r="N307" s="4">
        <v>14</v>
      </c>
      <c r="O307" s="4"/>
      <c r="P307" s="4">
        <v>16</v>
      </c>
      <c r="Q307" s="4">
        <v>18</v>
      </c>
      <c r="R307" s="4">
        <v>20</v>
      </c>
      <c r="S307" s="4">
        <v>22</v>
      </c>
      <c r="T307" s="4">
        <v>24</v>
      </c>
      <c r="U307" s="4"/>
      <c r="V307" s="4">
        <v>26</v>
      </c>
      <c r="W307" s="4">
        <v>28</v>
      </c>
      <c r="X307" s="4">
        <v>30</v>
      </c>
      <c r="Y307" s="4">
        <v>32</v>
      </c>
      <c r="Z307" s="4">
        <v>34</v>
      </c>
      <c r="AA307" s="4">
        <v>36</v>
      </c>
      <c r="AB307" s="4">
        <v>38</v>
      </c>
      <c r="AC307" s="5">
        <v>40</v>
      </c>
    </row>
    <row r="308" spans="3:30">
      <c r="C308" s="162" t="s">
        <v>3</v>
      </c>
      <c r="D308" s="165" t="s">
        <v>4</v>
      </c>
      <c r="E308" s="6"/>
      <c r="F308" s="7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9"/>
    </row>
    <row r="309" spans="3:30">
      <c r="C309" s="162"/>
      <c r="D309" s="165"/>
      <c r="E309" s="49" t="s">
        <v>178</v>
      </c>
      <c r="F309" s="10">
        <v>8</v>
      </c>
      <c r="G309" s="11"/>
      <c r="H309" s="11"/>
      <c r="I309" s="11">
        <v>5.7</v>
      </c>
      <c r="J309" s="11"/>
      <c r="K309" s="11"/>
      <c r="L309" s="11">
        <v>4.0999999999999996</v>
      </c>
      <c r="M309" s="11"/>
      <c r="N309" s="11"/>
      <c r="O309" s="11">
        <v>2.8</v>
      </c>
      <c r="P309" s="11"/>
      <c r="Q309" s="11"/>
      <c r="R309" s="11">
        <v>1.9</v>
      </c>
      <c r="S309" s="11"/>
      <c r="T309" s="11"/>
      <c r="U309" s="11">
        <v>1.3</v>
      </c>
      <c r="V309" s="11"/>
      <c r="W309" s="11"/>
      <c r="X309" s="11">
        <v>0.8</v>
      </c>
      <c r="Y309" s="11"/>
      <c r="Z309" s="11"/>
      <c r="AA309" s="11"/>
      <c r="AB309" s="11"/>
      <c r="AC309" s="12"/>
      <c r="AD309" s="9">
        <v>7.2</v>
      </c>
    </row>
    <row r="310" spans="3:30">
      <c r="C310" s="162"/>
      <c r="D310" s="165"/>
      <c r="E310" s="13" t="s">
        <v>143</v>
      </c>
      <c r="F310" s="7">
        <v>2.14</v>
      </c>
      <c r="G310" s="8">
        <v>1.84</v>
      </c>
      <c r="H310" s="8">
        <v>1.54</v>
      </c>
      <c r="I310" s="8"/>
      <c r="J310" s="8">
        <v>1.24</v>
      </c>
      <c r="K310" s="8">
        <v>0.93</v>
      </c>
      <c r="L310" s="8">
        <v>0.63</v>
      </c>
      <c r="M310" s="8">
        <v>0.53</v>
      </c>
      <c r="N310" s="8">
        <v>0.43</v>
      </c>
      <c r="O310" s="8"/>
      <c r="P310" s="8">
        <v>0.33</v>
      </c>
      <c r="Q310" s="8">
        <v>0.23</v>
      </c>
      <c r="R310" s="8">
        <v>0.13</v>
      </c>
      <c r="S310" s="8">
        <v>0.11</v>
      </c>
      <c r="T310" s="8">
        <v>0.08</v>
      </c>
      <c r="U310" s="8"/>
      <c r="V310" s="8">
        <v>0.06</v>
      </c>
      <c r="W310" s="8">
        <v>0.04</v>
      </c>
      <c r="X310" s="8">
        <v>0.02</v>
      </c>
      <c r="Y310" s="8">
        <v>0.02</v>
      </c>
      <c r="Z310" s="8">
        <v>0.01</v>
      </c>
      <c r="AA310" s="8">
        <v>0.01</v>
      </c>
      <c r="AB310" s="8">
        <v>0.01</v>
      </c>
      <c r="AC310" s="9">
        <v>0</v>
      </c>
    </row>
    <row r="311" spans="3:30">
      <c r="C311" s="162"/>
      <c r="D311" s="165"/>
      <c r="E311" s="13"/>
    </row>
    <row r="312" spans="3:30">
      <c r="C312" s="162"/>
      <c r="D312" s="165"/>
      <c r="E312" s="13"/>
      <c r="F312" s="14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6"/>
    </row>
    <row r="313" spans="3:30" ht="15.75" thickBot="1">
      <c r="C313" s="162"/>
      <c r="D313" s="165"/>
      <c r="E313" s="17"/>
      <c r="F313" s="18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20"/>
    </row>
    <row r="314" spans="3:30">
      <c r="C314" s="162"/>
      <c r="D314" s="165" t="s">
        <v>6</v>
      </c>
      <c r="E314" s="21"/>
      <c r="F314" s="22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4"/>
    </row>
    <row r="315" spans="3:30">
      <c r="C315" s="162"/>
      <c r="D315" s="165"/>
      <c r="E315" s="6" t="s">
        <v>178</v>
      </c>
      <c r="F315" s="7">
        <v>61.5</v>
      </c>
      <c r="G315" s="8"/>
      <c r="H315" s="8"/>
      <c r="I315" s="8">
        <v>45</v>
      </c>
      <c r="J315" s="8"/>
      <c r="K315" s="8"/>
      <c r="L315" s="8">
        <v>31.7</v>
      </c>
      <c r="M315" s="8"/>
      <c r="N315" s="8"/>
      <c r="O315" s="8">
        <v>21.4</v>
      </c>
      <c r="P315" s="8"/>
      <c r="Q315" s="8"/>
      <c r="R315" s="8">
        <v>15</v>
      </c>
      <c r="S315" s="8"/>
      <c r="T315" s="8"/>
      <c r="U315" s="8">
        <v>9.9</v>
      </c>
      <c r="V315" s="8"/>
      <c r="W315" s="8"/>
      <c r="X315" s="8">
        <v>6</v>
      </c>
      <c r="Y315" s="8"/>
      <c r="Z315" s="8"/>
      <c r="AA315" s="8"/>
      <c r="AB315" s="8"/>
      <c r="AC315" s="9"/>
      <c r="AD315" s="125">
        <v>30</v>
      </c>
    </row>
    <row r="316" spans="3:30">
      <c r="C316" s="163"/>
      <c r="D316" s="166"/>
      <c r="E316" s="13" t="s">
        <v>143</v>
      </c>
      <c r="F316" s="7">
        <v>15.82</v>
      </c>
      <c r="G316" s="8">
        <v>13.04</v>
      </c>
      <c r="H316" s="8">
        <v>10.26</v>
      </c>
      <c r="I316" s="8"/>
      <c r="J316" s="8">
        <v>7.48</v>
      </c>
      <c r="K316" s="8">
        <v>4.7</v>
      </c>
      <c r="L316" s="8">
        <v>1.91</v>
      </c>
      <c r="M316" s="8">
        <v>1.67</v>
      </c>
      <c r="N316" s="8">
        <v>1.44</v>
      </c>
      <c r="O316" s="8"/>
      <c r="P316" s="8">
        <v>1.2</v>
      </c>
      <c r="Q316" s="8">
        <v>0.96</v>
      </c>
      <c r="R316" s="8">
        <v>0.72</v>
      </c>
      <c r="S316" s="8">
        <v>0.56999999999999995</v>
      </c>
      <c r="T316" s="8">
        <v>0.43</v>
      </c>
      <c r="U316" s="8"/>
      <c r="V316" s="8">
        <v>0.28999999999999998</v>
      </c>
      <c r="W316" s="8">
        <v>0.14000000000000001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9">
        <v>0</v>
      </c>
      <c r="AD316" s="125">
        <v>7.8</v>
      </c>
    </row>
    <row r="317" spans="3:30">
      <c r="C317" s="163"/>
      <c r="D317" s="166"/>
      <c r="E317" s="13"/>
      <c r="F317" s="14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26"/>
    </row>
    <row r="318" spans="3:30">
      <c r="C318" s="163"/>
      <c r="D318" s="166"/>
      <c r="E318" s="13"/>
      <c r="F318" s="14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26"/>
    </row>
    <row r="319" spans="3:30" ht="15.75" thickBot="1">
      <c r="C319" s="164"/>
      <c r="D319" s="167"/>
      <c r="E319" s="17"/>
      <c r="F319" s="27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9"/>
    </row>
  </sheetData>
  <mergeCells count="112">
    <mergeCell ref="C188:D188"/>
    <mergeCell ref="C189:C200"/>
    <mergeCell ref="D189:D194"/>
    <mergeCell ref="D195:D200"/>
    <mergeCell ref="C168:D168"/>
    <mergeCell ref="C169:C180"/>
    <mergeCell ref="D169:D174"/>
    <mergeCell ref="D175:D180"/>
    <mergeCell ref="C164:N164"/>
    <mergeCell ref="C165:N165"/>
    <mergeCell ref="C184:N184"/>
    <mergeCell ref="C185:N185"/>
    <mergeCell ref="C186:N186"/>
    <mergeCell ref="C166:N166"/>
    <mergeCell ref="C149:C160"/>
    <mergeCell ref="C106:N106"/>
    <mergeCell ref="C108:D108"/>
    <mergeCell ref="C109:C120"/>
    <mergeCell ref="D109:D114"/>
    <mergeCell ref="D115:D120"/>
    <mergeCell ref="C124:N124"/>
    <mergeCell ref="C125:N125"/>
    <mergeCell ref="D149:D154"/>
    <mergeCell ref="D155:D160"/>
    <mergeCell ref="C126:N126"/>
    <mergeCell ref="C128:D128"/>
    <mergeCell ref="C129:C140"/>
    <mergeCell ref="D129:D134"/>
    <mergeCell ref="D135:D140"/>
    <mergeCell ref="C144:N144"/>
    <mergeCell ref="C145:N145"/>
    <mergeCell ref="C146:N146"/>
    <mergeCell ref="C148:D148"/>
    <mergeCell ref="C83:N83"/>
    <mergeCell ref="C84:N84"/>
    <mergeCell ref="C85:N85"/>
    <mergeCell ref="C87:D87"/>
    <mergeCell ref="C88:C99"/>
    <mergeCell ref="D88:D93"/>
    <mergeCell ref="D94:D99"/>
    <mergeCell ref="C104:N104"/>
    <mergeCell ref="C105:N105"/>
    <mergeCell ref="C48:C59"/>
    <mergeCell ref="D48:D53"/>
    <mergeCell ref="D54:D59"/>
    <mergeCell ref="C63:N63"/>
    <mergeCell ref="C64:N64"/>
    <mergeCell ref="C65:N65"/>
    <mergeCell ref="C67:D67"/>
    <mergeCell ref="C68:C79"/>
    <mergeCell ref="D68:D73"/>
    <mergeCell ref="D74:D79"/>
    <mergeCell ref="C25:N25"/>
    <mergeCell ref="C27:D27"/>
    <mergeCell ref="C28:C39"/>
    <mergeCell ref="D28:D33"/>
    <mergeCell ref="D34:D39"/>
    <mergeCell ref="C43:N43"/>
    <mergeCell ref="C44:N44"/>
    <mergeCell ref="C45:N45"/>
    <mergeCell ref="C47:D47"/>
    <mergeCell ref="C3:N3"/>
    <mergeCell ref="C4:N4"/>
    <mergeCell ref="C5:N5"/>
    <mergeCell ref="C7:D7"/>
    <mergeCell ref="C8:C19"/>
    <mergeCell ref="D8:D13"/>
    <mergeCell ref="D14:D19"/>
    <mergeCell ref="C23:N23"/>
    <mergeCell ref="C24:N24"/>
    <mergeCell ref="C247:N247"/>
    <mergeCell ref="C228:N228"/>
    <mergeCell ref="C229:N229"/>
    <mergeCell ref="C230:N230"/>
    <mergeCell ref="C232:D232"/>
    <mergeCell ref="C233:C244"/>
    <mergeCell ref="D233:D238"/>
    <mergeCell ref="D239:D244"/>
    <mergeCell ref="C207:N207"/>
    <mergeCell ref="C208:N208"/>
    <mergeCell ref="C209:N209"/>
    <mergeCell ref="C211:D211"/>
    <mergeCell ref="C212:C223"/>
    <mergeCell ref="D212:D217"/>
    <mergeCell ref="D218:D223"/>
    <mergeCell ref="C266:N266"/>
    <mergeCell ref="C267:N267"/>
    <mergeCell ref="C268:N268"/>
    <mergeCell ref="C270:D270"/>
    <mergeCell ref="C271:C282"/>
    <mergeCell ref="D271:D276"/>
    <mergeCell ref="D277:D282"/>
    <mergeCell ref="C248:N248"/>
    <mergeCell ref="C249:N249"/>
    <mergeCell ref="C251:D251"/>
    <mergeCell ref="C252:C263"/>
    <mergeCell ref="D252:D257"/>
    <mergeCell ref="D258:D263"/>
    <mergeCell ref="C303:N303"/>
    <mergeCell ref="C304:N304"/>
    <mergeCell ref="C305:N305"/>
    <mergeCell ref="C307:D307"/>
    <mergeCell ref="C308:C319"/>
    <mergeCell ref="D308:D313"/>
    <mergeCell ref="D314:D319"/>
    <mergeCell ref="C285:N285"/>
    <mergeCell ref="C286:N286"/>
    <mergeCell ref="C287:N287"/>
    <mergeCell ref="C289:D289"/>
    <mergeCell ref="C290:C301"/>
    <mergeCell ref="D290:D295"/>
    <mergeCell ref="D296:D30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C1:AE313"/>
  <sheetViews>
    <sheetView topLeftCell="B101" zoomScale="55" zoomScaleNormal="55" workbookViewId="0">
      <selection activeCell="B100" sqref="A1:XFD100"/>
    </sheetView>
  </sheetViews>
  <sheetFormatPr defaultRowHeight="15"/>
  <cols>
    <col min="3" max="4" width="13.28515625" customWidth="1"/>
    <col min="30" max="30" width="18.28515625" style="9" customWidth="1"/>
    <col min="31" max="31" width="18.28515625" customWidth="1"/>
  </cols>
  <sheetData>
    <row r="1" spans="3:29" hidden="1"/>
    <row r="2" spans="3:29" hidden="1"/>
    <row r="3" spans="3:29" hidden="1">
      <c r="C3" s="172" t="s">
        <v>0</v>
      </c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36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3:29" hidden="1">
      <c r="C4" s="173" t="s">
        <v>29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3:29" hidden="1">
      <c r="C5" s="174" t="s">
        <v>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38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3:29" ht="15.75" hidden="1" thickBot="1"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</row>
    <row r="7" spans="3:29" hidden="1">
      <c r="C7" s="175" t="s">
        <v>1</v>
      </c>
      <c r="D7" s="176"/>
      <c r="E7" s="38" t="s">
        <v>2</v>
      </c>
      <c r="F7" s="39">
        <v>0</v>
      </c>
      <c r="G7" s="40">
        <v>2</v>
      </c>
      <c r="H7" s="40">
        <v>4</v>
      </c>
      <c r="I7" s="40"/>
      <c r="J7" s="40">
        <v>6</v>
      </c>
      <c r="K7" s="40">
        <v>8</v>
      </c>
      <c r="L7" s="40">
        <v>10</v>
      </c>
      <c r="M7" s="40">
        <v>12</v>
      </c>
      <c r="N7" s="40">
        <v>14</v>
      </c>
      <c r="O7" s="40"/>
      <c r="P7" s="40">
        <v>16</v>
      </c>
      <c r="Q7" s="40">
        <v>18</v>
      </c>
      <c r="R7" s="40">
        <v>20</v>
      </c>
      <c r="S7" s="40">
        <v>22</v>
      </c>
      <c r="T7" s="40">
        <v>24</v>
      </c>
      <c r="U7" s="40"/>
      <c r="V7" s="40">
        <v>26</v>
      </c>
      <c r="W7" s="40">
        <v>28</v>
      </c>
      <c r="X7" s="40">
        <v>30</v>
      </c>
      <c r="Y7" s="40">
        <v>32</v>
      </c>
      <c r="Z7" s="40">
        <v>34</v>
      </c>
      <c r="AA7" s="40">
        <v>36</v>
      </c>
      <c r="AB7" s="40">
        <v>38</v>
      </c>
      <c r="AC7" s="41">
        <v>40</v>
      </c>
    </row>
    <row r="8" spans="3:29" hidden="1">
      <c r="C8" s="177" t="s">
        <v>3</v>
      </c>
      <c r="D8" s="180" t="s">
        <v>4</v>
      </c>
      <c r="E8" s="6" t="s">
        <v>34</v>
      </c>
      <c r="F8" s="10" t="s">
        <v>35</v>
      </c>
      <c r="G8" s="11"/>
      <c r="H8" s="11"/>
      <c r="I8" s="11"/>
      <c r="J8" s="11"/>
      <c r="K8" s="11"/>
      <c r="L8" s="11" t="s">
        <v>60</v>
      </c>
      <c r="M8" s="11"/>
      <c r="N8" s="11"/>
      <c r="O8" s="11"/>
      <c r="P8" s="11"/>
      <c r="Q8" s="11"/>
      <c r="R8" s="11" t="s">
        <v>37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2"/>
    </row>
    <row r="9" spans="3:29" hidden="1">
      <c r="C9" s="177"/>
      <c r="D9" s="180"/>
      <c r="E9" s="6" t="s">
        <v>131</v>
      </c>
      <c r="F9" s="7">
        <v>0.38084578859691698</v>
      </c>
      <c r="G9" s="8">
        <v>0.24091788593646499</v>
      </c>
      <c r="H9" s="8">
        <v>0.152257258042721</v>
      </c>
      <c r="I9" s="8"/>
      <c r="J9" s="8">
        <v>9.6167045583206406E-2</v>
      </c>
      <c r="K9" s="8">
        <v>6.0716886153511201E-2</v>
      </c>
      <c r="L9" s="8">
        <v>3.8325544995465602E-2</v>
      </c>
      <c r="M9" s="8">
        <v>2.4188071580000199E-2</v>
      </c>
      <c r="N9" s="8">
        <v>1.52641458785241E-2</v>
      </c>
      <c r="O9" s="8"/>
      <c r="P9" s="8">
        <v>9.6320223430534906E-3</v>
      </c>
      <c r="Q9" s="8">
        <v>6.0777923942989497E-3</v>
      </c>
      <c r="R9" s="8">
        <v>3.8349858807795699E-3</v>
      </c>
      <c r="S9" s="8">
        <v>2.4197754638244401E-3</v>
      </c>
      <c r="T9" s="8">
        <v>1.52680016669571E-3</v>
      </c>
      <c r="U9" s="8"/>
      <c r="V9" s="8">
        <v>9.6335575854311596E-4</v>
      </c>
      <c r="W9" s="8">
        <v>6.0784036124417195E-4</v>
      </c>
      <c r="X9" s="8">
        <v>3.83522919633617E-4</v>
      </c>
      <c r="Y9" s="8"/>
      <c r="Z9" s="8"/>
      <c r="AA9" s="8"/>
      <c r="AB9" s="8"/>
      <c r="AC9" s="9"/>
    </row>
    <row r="10" spans="3:29" hidden="1">
      <c r="C10" s="177"/>
      <c r="D10" s="180"/>
      <c r="E10" s="6" t="s">
        <v>138</v>
      </c>
      <c r="F10" s="7">
        <v>7.2183612279741502E-2</v>
      </c>
      <c r="G10" s="8">
        <v>4.5567253042355697E-2</v>
      </c>
      <c r="H10" s="8">
        <v>2.8759949942880302E-2</v>
      </c>
      <c r="I10" s="8"/>
      <c r="J10" s="8">
        <v>1.8149870097805599E-2</v>
      </c>
      <c r="K10" s="8">
        <v>1.14532151260227E-2</v>
      </c>
      <c r="L10" s="8">
        <v>7.2270561916942802E-3</v>
      </c>
      <c r="M10" s="8">
        <v>4.5601895494851198E-3</v>
      </c>
      <c r="N10" s="8">
        <v>2.8773748188215499E-3</v>
      </c>
      <c r="O10" s="8"/>
      <c r="P10" s="8">
        <v>1.81553649977184E-3</v>
      </c>
      <c r="Q10" s="8">
        <v>1.14554031173109E-3</v>
      </c>
      <c r="R10" s="8">
        <v>7.2279273565234502E-4</v>
      </c>
      <c r="S10" s="8">
        <v>4.5605363919731801E-4</v>
      </c>
      <c r="T10" s="8">
        <v>2.8775129076175098E-4</v>
      </c>
      <c r="U10" s="8"/>
      <c r="V10" s="8">
        <v>1.8155914757178601E-4</v>
      </c>
      <c r="W10" s="8">
        <v>1.1455621974354499E-4</v>
      </c>
      <c r="X10" s="8">
        <v>7.2280145146930193E-5</v>
      </c>
      <c r="Y10" s="8">
        <v>4.5605710929930202E-5</v>
      </c>
      <c r="Z10" s="8">
        <v>2.8775267124636601E-5</v>
      </c>
      <c r="AA10" s="8">
        <v>1.81559696943445E-5</v>
      </c>
      <c r="AB10" s="8">
        <v>1.14556439556601E-5</v>
      </c>
      <c r="AC10" s="9">
        <v>7.2280234686417097E-6</v>
      </c>
    </row>
    <row r="11" spans="3:29" hidden="1">
      <c r="C11" s="177"/>
      <c r="D11" s="180"/>
      <c r="E11" s="49" t="s">
        <v>171</v>
      </c>
      <c r="J11" s="88">
        <v>0</v>
      </c>
      <c r="K11" s="88">
        <v>0</v>
      </c>
      <c r="L11" s="88">
        <v>0</v>
      </c>
    </row>
    <row r="12" spans="3:29" hidden="1">
      <c r="C12" s="177"/>
      <c r="D12" s="180"/>
      <c r="E12" s="49" t="s">
        <v>5</v>
      </c>
      <c r="F12" s="61">
        <v>76.467194000000006</v>
      </c>
      <c r="G12" s="50">
        <v>69.058980000000005</v>
      </c>
      <c r="H12" s="50">
        <v>60.752633000000003</v>
      </c>
      <c r="I12" s="50"/>
      <c r="J12" s="50">
        <v>51.915121999999997</v>
      </c>
      <c r="K12" s="50">
        <v>42.986468000000002</v>
      </c>
      <c r="L12" s="50">
        <v>34.415987000000001</v>
      </c>
      <c r="M12" s="50">
        <v>26.610951</v>
      </c>
      <c r="N12" s="50">
        <v>19.869744000000001</v>
      </c>
      <c r="O12" s="50"/>
      <c r="P12" s="50">
        <v>14.34732</v>
      </c>
      <c r="Q12" s="50">
        <v>10.050416999999999</v>
      </c>
      <c r="R12" s="50">
        <v>6.8599399999999999</v>
      </c>
      <c r="S12" s="50">
        <v>4.5808840000000002</v>
      </c>
      <c r="T12" s="50">
        <v>3.009611</v>
      </c>
      <c r="U12" s="50"/>
      <c r="V12" s="50">
        <v>1.9514609999999999</v>
      </c>
      <c r="W12" s="50">
        <v>1.2545219999999999</v>
      </c>
      <c r="X12" s="50">
        <v>0.80139800000000005</v>
      </c>
      <c r="Y12" s="50">
        <v>0.509741</v>
      </c>
      <c r="Z12" s="50">
        <v>0.32330199999999998</v>
      </c>
      <c r="AA12" s="50">
        <v>0.20466999999999999</v>
      </c>
      <c r="AB12" s="50">
        <v>0.129412</v>
      </c>
      <c r="AC12" s="51">
        <v>8.1764000000000003E-2</v>
      </c>
    </row>
    <row r="13" spans="3:29" hidden="1">
      <c r="C13" s="177"/>
      <c r="D13" s="180"/>
      <c r="E13" s="49" t="s">
        <v>178</v>
      </c>
      <c r="F13" s="88">
        <v>13.8</v>
      </c>
      <c r="I13">
        <v>6.1</v>
      </c>
      <c r="L13" s="88">
        <v>2.2999999999999998</v>
      </c>
      <c r="O13">
        <v>0.8</v>
      </c>
      <c r="AC13" s="55"/>
    </row>
    <row r="14" spans="3:29" ht="15.75" hidden="1" thickBot="1">
      <c r="C14" s="177"/>
      <c r="D14" s="180" t="s">
        <v>6</v>
      </c>
      <c r="E14" s="6" t="s">
        <v>34</v>
      </c>
      <c r="F14" s="7" t="s">
        <v>61</v>
      </c>
      <c r="G14" s="8"/>
      <c r="H14" s="8"/>
      <c r="I14" s="8"/>
      <c r="J14" s="8"/>
      <c r="K14" s="8"/>
      <c r="L14" s="8" t="s">
        <v>43</v>
      </c>
      <c r="M14" s="8"/>
      <c r="N14" s="8"/>
      <c r="O14" s="8"/>
      <c r="P14" s="8"/>
      <c r="Q14" s="8"/>
      <c r="R14" s="8" t="s">
        <v>37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9"/>
    </row>
    <row r="15" spans="3:29" ht="15.75" hidden="1" thickBot="1">
      <c r="C15" s="177"/>
      <c r="D15" s="180"/>
      <c r="E15" s="21" t="s">
        <v>131</v>
      </c>
      <c r="F15" s="22">
        <v>0.40728447289945002</v>
      </c>
      <c r="G15" s="23">
        <v>0.25764830035459602</v>
      </c>
      <c r="H15" s="23">
        <v>0.162832943261082</v>
      </c>
      <c r="I15" s="23"/>
      <c r="J15" s="23">
        <v>0.102847644864645</v>
      </c>
      <c r="K15" s="23">
        <v>6.4935168603974497E-2</v>
      </c>
      <c r="L15" s="23">
        <v>4.0988340829095603E-2</v>
      </c>
      <c r="M15" s="23">
        <v>2.5868676073503901E-2</v>
      </c>
      <c r="N15" s="23">
        <v>1.6324732361727701E-2</v>
      </c>
      <c r="O15" s="23"/>
      <c r="P15" s="23">
        <v>1.03012855202755E-2</v>
      </c>
      <c r="Q15" s="23">
        <v>6.5001001099962404E-3</v>
      </c>
      <c r="R15" s="23">
        <v>4.1014564583274904E-3</v>
      </c>
      <c r="S15" s="23">
        <v>2.5879119801675001E-3</v>
      </c>
      <c r="T15" s="23">
        <v>1.6328891055850099E-3</v>
      </c>
      <c r="U15" s="23"/>
      <c r="V15" s="23">
        <v>1.03029413701661E-3</v>
      </c>
      <c r="W15" s="23">
        <v>6.5007593770260996E-4</v>
      </c>
      <c r="X15" s="23">
        <v>4.1017189327252602E-4</v>
      </c>
      <c r="Y15" s="23"/>
      <c r="Z15" s="23"/>
      <c r="AA15" s="23"/>
      <c r="AB15" s="23"/>
      <c r="AC15" s="24"/>
    </row>
    <row r="16" spans="3:29" hidden="1">
      <c r="C16" s="178"/>
      <c r="D16" s="181"/>
      <c r="E16" s="49" t="s">
        <v>171</v>
      </c>
      <c r="J16" s="88">
        <v>0</v>
      </c>
      <c r="K16" s="88">
        <v>0</v>
      </c>
      <c r="L16" s="88">
        <v>0</v>
      </c>
      <c r="M16" s="23">
        <v>6.0060794770611103E-3</v>
      </c>
      <c r="N16" s="23">
        <v>3.7897333310610301E-3</v>
      </c>
      <c r="O16" s="23"/>
      <c r="P16" s="23">
        <v>2.39122114222834E-3</v>
      </c>
      <c r="Q16" s="23">
        <v>1.50878285277711E-3</v>
      </c>
      <c r="R16" s="23">
        <v>9.5198730079015803E-4</v>
      </c>
      <c r="S16" s="23">
        <v>6.0066723243101805E-4</v>
      </c>
      <c r="T16" s="23">
        <v>3.78996935901377E-4</v>
      </c>
      <c r="U16" s="23"/>
      <c r="V16" s="23">
        <v>2.39131510948454E-4</v>
      </c>
      <c r="W16" s="23">
        <v>1.50882026228594E-4</v>
      </c>
      <c r="X16" s="23">
        <v>9.5200219396573998E-5</v>
      </c>
      <c r="Y16" s="23">
        <v>6.0067316154377403E-5</v>
      </c>
      <c r="Z16" s="23">
        <v>3.7899929605789099E-5</v>
      </c>
      <c r="AA16" s="23">
        <v>2.3913245061901699E-5</v>
      </c>
      <c r="AB16" s="23">
        <v>1.50882400462571E-5</v>
      </c>
      <c r="AC16" s="24">
        <v>9.5200368144254793E-6</v>
      </c>
    </row>
    <row r="17" spans="3:30" hidden="1">
      <c r="C17" s="178"/>
      <c r="D17" s="181"/>
      <c r="E17" s="49"/>
      <c r="F17" s="61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62"/>
    </row>
    <row r="18" spans="3:30" hidden="1">
      <c r="C18" s="178"/>
      <c r="D18" s="181"/>
      <c r="E18" s="49" t="s">
        <v>5</v>
      </c>
      <c r="F18" s="53">
        <v>87.426784999999995</v>
      </c>
      <c r="G18" s="54">
        <v>82.150935000000004</v>
      </c>
      <c r="H18" s="54">
        <v>75.533789999999996</v>
      </c>
      <c r="I18" s="54"/>
      <c r="J18" s="54">
        <v>67.709466000000006</v>
      </c>
      <c r="K18" s="54">
        <v>58.983896000000001</v>
      </c>
      <c r="L18" s="54">
        <v>49.784455999999999</v>
      </c>
      <c r="M18" s="54">
        <v>40.596501000000004</v>
      </c>
      <c r="N18" s="54">
        <v>31.904040999999999</v>
      </c>
      <c r="O18" s="54"/>
      <c r="P18" s="54">
        <v>24.130220999999999</v>
      </c>
      <c r="Q18" s="54">
        <v>17.573878000000001</v>
      </c>
      <c r="R18" s="54">
        <v>12.360545</v>
      </c>
      <c r="S18" s="54">
        <v>8.4381489999999992</v>
      </c>
      <c r="T18" s="54">
        <v>5.6252149999999999</v>
      </c>
      <c r="U18" s="54"/>
      <c r="V18" s="54">
        <v>3.6840470000000001</v>
      </c>
      <c r="W18" s="54">
        <v>2.3825539999999998</v>
      </c>
      <c r="X18" s="54">
        <v>1.5276529999999999</v>
      </c>
      <c r="Y18" s="54">
        <v>0.97391899999999998</v>
      </c>
      <c r="Z18" s="54">
        <v>0.61858500000000005</v>
      </c>
      <c r="AA18" s="54">
        <v>0.39194899999999999</v>
      </c>
      <c r="AB18" s="54">
        <v>0.24796499999999999</v>
      </c>
      <c r="AC18" s="55">
        <v>0.156721</v>
      </c>
    </row>
    <row r="19" spans="3:30" ht="15.75" hidden="1" thickBot="1">
      <c r="C19" s="179"/>
      <c r="D19" s="182"/>
      <c r="E19" s="49" t="s">
        <v>178</v>
      </c>
      <c r="F19" s="61">
        <v>28.8</v>
      </c>
      <c r="G19" s="50"/>
      <c r="H19" s="50"/>
      <c r="I19" s="50">
        <v>11.8</v>
      </c>
      <c r="J19" s="50"/>
      <c r="K19" s="50"/>
      <c r="L19" s="50">
        <v>4.4000000000000004</v>
      </c>
      <c r="M19" s="50"/>
      <c r="N19" s="50"/>
      <c r="O19" s="50">
        <v>1.3</v>
      </c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62"/>
      <c r="AC19" s="65"/>
      <c r="AD19" s="9">
        <v>10</v>
      </c>
    </row>
    <row r="20" spans="3:30" hidden="1"/>
    <row r="21" spans="3:30" hidden="1"/>
    <row r="22" spans="3:30" hidden="1"/>
    <row r="23" spans="3:30" hidden="1">
      <c r="C23" s="172" t="s">
        <v>0</v>
      </c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36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</row>
    <row r="24" spans="3:30" hidden="1">
      <c r="C24" s="173" t="s">
        <v>22</v>
      </c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</row>
    <row r="25" spans="3:30" hidden="1">
      <c r="C25" s="174" t="s">
        <v>9</v>
      </c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38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</row>
    <row r="26" spans="3:30" ht="15.75" hidden="1" thickBot="1"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</row>
    <row r="27" spans="3:30" hidden="1">
      <c r="C27" s="175" t="s">
        <v>1</v>
      </c>
      <c r="D27" s="176"/>
      <c r="E27" s="38" t="s">
        <v>2</v>
      </c>
      <c r="F27" s="39">
        <v>0</v>
      </c>
      <c r="G27" s="40">
        <v>2</v>
      </c>
      <c r="H27" s="40">
        <v>4</v>
      </c>
      <c r="I27" s="40"/>
      <c r="J27" s="40">
        <v>6</v>
      </c>
      <c r="K27" s="40">
        <v>8</v>
      </c>
      <c r="L27" s="40">
        <v>10</v>
      </c>
      <c r="M27" s="40">
        <v>12</v>
      </c>
      <c r="N27" s="40">
        <v>14</v>
      </c>
      <c r="O27" s="40"/>
      <c r="P27" s="40">
        <v>16</v>
      </c>
      <c r="Q27" s="40">
        <v>18</v>
      </c>
      <c r="R27" s="40">
        <v>20</v>
      </c>
      <c r="S27" s="40">
        <v>22</v>
      </c>
      <c r="T27" s="40">
        <v>24</v>
      </c>
      <c r="U27" s="40"/>
      <c r="V27" s="40">
        <v>26</v>
      </c>
      <c r="W27" s="40">
        <v>28</v>
      </c>
      <c r="X27" s="40">
        <v>30</v>
      </c>
      <c r="Y27" s="40">
        <v>32</v>
      </c>
      <c r="Z27" s="40">
        <v>34</v>
      </c>
      <c r="AA27" s="40">
        <v>36</v>
      </c>
      <c r="AB27" s="40">
        <v>38</v>
      </c>
      <c r="AC27" s="41">
        <v>40</v>
      </c>
    </row>
    <row r="28" spans="3:30" hidden="1">
      <c r="C28" s="177" t="s">
        <v>3</v>
      </c>
      <c r="D28" s="180" t="s">
        <v>4</v>
      </c>
      <c r="E28" s="6" t="s">
        <v>34</v>
      </c>
      <c r="F28" s="10" t="s">
        <v>40</v>
      </c>
      <c r="G28" s="11"/>
      <c r="H28" s="11"/>
      <c r="I28" s="11"/>
      <c r="J28" s="11"/>
      <c r="K28" s="11"/>
      <c r="L28" s="11" t="s">
        <v>60</v>
      </c>
      <c r="M28" s="11"/>
      <c r="N28" s="11"/>
      <c r="O28" s="11"/>
      <c r="P28" s="11"/>
      <c r="Q28" s="11"/>
      <c r="R28" s="11" t="s">
        <v>37</v>
      </c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2"/>
    </row>
    <row r="29" spans="3:30" hidden="1">
      <c r="C29" s="177"/>
      <c r="D29" s="180"/>
      <c r="E29" s="6" t="s">
        <v>131</v>
      </c>
      <c r="F29" s="7">
        <v>0.43377724937715401</v>
      </c>
      <c r="G29" s="8">
        <v>0.27450594795503902</v>
      </c>
      <c r="H29" s="8">
        <v>0.173526436333582</v>
      </c>
      <c r="I29" s="8"/>
      <c r="J29" s="8">
        <v>0.109617634534998</v>
      </c>
      <c r="K29" s="8">
        <v>6.9215877420625294E-2</v>
      </c>
      <c r="L29" s="8">
        <v>4.3692931115912902E-2</v>
      </c>
      <c r="M29" s="8">
        <v>2.7576610860402501E-2</v>
      </c>
      <c r="N29" s="8">
        <v>1.7402945663624901E-2</v>
      </c>
      <c r="O29" s="8"/>
      <c r="P29" s="8">
        <v>1.0981822894084999E-2</v>
      </c>
      <c r="Q29" s="8">
        <v>6.9295820733117396E-3</v>
      </c>
      <c r="R29" s="8">
        <v>4.37247785841644E-3</v>
      </c>
      <c r="S29" s="8">
        <v>2.7589294958496602E-3</v>
      </c>
      <c r="T29" s="8">
        <v>1.7407996638074701E-3</v>
      </c>
      <c r="U29" s="8"/>
      <c r="V29" s="8">
        <v>1.0983834022537701E-3</v>
      </c>
      <c r="W29" s="8">
        <v>6.9303827876510105E-4</v>
      </c>
      <c r="X29" s="8">
        <v>4.37279664067258E-4</v>
      </c>
      <c r="Y29" s="8"/>
      <c r="Z29" s="8"/>
      <c r="AA29" s="8"/>
      <c r="AB29" s="8"/>
      <c r="AC29" s="9"/>
    </row>
    <row r="30" spans="3:30" hidden="1">
      <c r="C30" s="177"/>
      <c r="D30" s="180"/>
      <c r="E30" s="6" t="s">
        <v>138</v>
      </c>
      <c r="F30" s="7">
        <v>0.13524307472685401</v>
      </c>
      <c r="G30" s="8">
        <v>8.5574943635091702E-2</v>
      </c>
      <c r="H30" s="8">
        <v>5.4072829106865998E-2</v>
      </c>
      <c r="I30" s="8"/>
      <c r="J30" s="8">
        <v>3.4168884683361003E-2</v>
      </c>
      <c r="K30" s="8">
        <v>2.15814930327962E-2</v>
      </c>
      <c r="L30" s="8">
        <v>1.36277273649732E-2</v>
      </c>
      <c r="M30" s="8">
        <v>8.60354636282867E-3</v>
      </c>
      <c r="N30" s="8">
        <v>5.4306765731815297E-3</v>
      </c>
      <c r="O30" s="8"/>
      <c r="P30" s="8">
        <v>3.4274409997814299E-3</v>
      </c>
      <c r="Q30" s="8">
        <v>2.16293218350261E-3</v>
      </c>
      <c r="R30" s="8">
        <v>1.3648604961891101E-3</v>
      </c>
      <c r="S30" s="8">
        <v>8.6122341957928195E-4</v>
      </c>
      <c r="T30" s="8">
        <v>5.4341490094422795E-4</v>
      </c>
      <c r="U30" s="8"/>
      <c r="V30" s="8">
        <v>3.4287734074212002E-4</v>
      </c>
      <c r="W30" s="8">
        <v>2.1634226433642201E-4</v>
      </c>
      <c r="X30" s="8">
        <v>1.3650420269684099E-4</v>
      </c>
      <c r="Y30" s="8">
        <v>8.6128911291893901E-5</v>
      </c>
      <c r="Z30" s="8">
        <v>5.4343900879327799E-5</v>
      </c>
      <c r="AA30" s="8">
        <v>3.42887755744314E-5</v>
      </c>
      <c r="AB30" s="8">
        <v>2.16347916692783E-5</v>
      </c>
      <c r="AC30" s="9">
        <v>1.36506451697827E-5</v>
      </c>
    </row>
    <row r="31" spans="3:30" hidden="1">
      <c r="C31" s="177"/>
      <c r="D31" s="180"/>
      <c r="E31" s="49" t="s">
        <v>171</v>
      </c>
      <c r="J31" s="88">
        <v>0</v>
      </c>
      <c r="K31" s="88">
        <v>0</v>
      </c>
      <c r="L31" s="88">
        <v>0</v>
      </c>
    </row>
    <row r="32" spans="3:30" hidden="1">
      <c r="C32" s="177"/>
      <c r="D32" s="180"/>
      <c r="E32" s="49" t="s">
        <v>5</v>
      </c>
      <c r="F32" s="61">
        <v>78.911220999999998</v>
      </c>
      <c r="G32" s="50">
        <v>71.904895999999994</v>
      </c>
      <c r="H32" s="50">
        <v>63.892260999999998</v>
      </c>
      <c r="I32" s="50"/>
      <c r="J32" s="50">
        <v>55.198228999999998</v>
      </c>
      <c r="K32" s="50">
        <v>46.249913999999997</v>
      </c>
      <c r="L32" s="50">
        <v>37.495607</v>
      </c>
      <c r="M32" s="50">
        <v>29.367645</v>
      </c>
      <c r="N32" s="50">
        <v>22.206968</v>
      </c>
      <c r="O32" s="50"/>
      <c r="P32" s="50">
        <v>16.228653999999999</v>
      </c>
      <c r="Q32" s="50">
        <v>11.490226</v>
      </c>
      <c r="R32" s="50">
        <v>7.9123939999999999</v>
      </c>
      <c r="S32" s="50">
        <v>5.3225759999999998</v>
      </c>
      <c r="T32" s="50">
        <v>3.5157660000000002</v>
      </c>
      <c r="U32" s="50"/>
      <c r="V32" s="50">
        <v>2.2900520000000002</v>
      </c>
      <c r="W32" s="50">
        <v>1.4764839999999999</v>
      </c>
      <c r="X32" s="50">
        <v>0.94508800000000004</v>
      </c>
      <c r="Y32" s="50">
        <v>0.60195200000000004</v>
      </c>
      <c r="Z32" s="50">
        <v>0.38212699999999999</v>
      </c>
      <c r="AA32" s="50">
        <v>0.24205099999999999</v>
      </c>
      <c r="AB32" s="50">
        <v>0.15310499999999999</v>
      </c>
      <c r="AC32" s="51">
        <v>9.6755999999999995E-2</v>
      </c>
      <c r="AD32" s="9">
        <v>22</v>
      </c>
    </row>
    <row r="33" spans="3:30" hidden="1">
      <c r="C33" s="177"/>
      <c r="D33" s="180"/>
      <c r="E33" s="49" t="s">
        <v>178</v>
      </c>
      <c r="F33" s="88">
        <v>14.5</v>
      </c>
      <c r="I33">
        <v>6.6</v>
      </c>
      <c r="L33" s="88">
        <v>2.5</v>
      </c>
      <c r="O33">
        <v>0.8</v>
      </c>
      <c r="AC33" s="55"/>
    </row>
    <row r="34" spans="3:30" ht="15.75" hidden="1" thickBot="1">
      <c r="C34" s="177"/>
      <c r="D34" s="180" t="s">
        <v>6</v>
      </c>
      <c r="E34" s="6" t="s">
        <v>34</v>
      </c>
      <c r="F34" s="7" t="s">
        <v>62</v>
      </c>
      <c r="G34" s="8"/>
      <c r="H34" s="8"/>
      <c r="I34" s="8"/>
      <c r="J34" s="8"/>
      <c r="K34" s="8"/>
      <c r="L34" s="8" t="s">
        <v>36</v>
      </c>
      <c r="M34" s="8"/>
      <c r="N34" s="8"/>
      <c r="O34" s="8"/>
      <c r="P34" s="8"/>
      <c r="Q34" s="8"/>
      <c r="R34" s="8" t="s">
        <v>37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9"/>
    </row>
    <row r="35" spans="3:30" ht="15.75" hidden="1" thickBot="1">
      <c r="C35" s="177"/>
      <c r="D35" s="180"/>
      <c r="E35" s="21" t="s">
        <v>131</v>
      </c>
      <c r="F35" s="22">
        <v>0.43377724938031798</v>
      </c>
      <c r="G35" s="23">
        <v>0.274505947958392</v>
      </c>
      <c r="H35" s="23">
        <v>0.173526436338656</v>
      </c>
      <c r="I35" s="23"/>
      <c r="J35" s="23">
        <v>0.109617634535808</v>
      </c>
      <c r="K35" s="23">
        <v>6.9215877424733105E-2</v>
      </c>
      <c r="L35" s="23">
        <v>4.3692931117655903E-2</v>
      </c>
      <c r="M35" s="23">
        <v>2.75766108600695E-2</v>
      </c>
      <c r="N35" s="23">
        <v>1.74029456668667E-2</v>
      </c>
      <c r="O35" s="23"/>
      <c r="P35" s="23">
        <v>1.09818228982594E-2</v>
      </c>
      <c r="Q35" s="23">
        <v>6.92958207682004E-3</v>
      </c>
      <c r="R35" s="23">
        <v>4.3724778589715498E-3</v>
      </c>
      <c r="S35" s="23">
        <v>2.7589294962271399E-3</v>
      </c>
      <c r="T35" s="23">
        <v>1.7407996654839101E-3</v>
      </c>
      <c r="U35" s="23"/>
      <c r="V35" s="23">
        <v>1.0983834073496901E-3</v>
      </c>
      <c r="W35" s="23">
        <v>6.9303828258426901E-4</v>
      </c>
      <c r="X35" s="23">
        <v>4.3727966645423799E-4</v>
      </c>
      <c r="Y35" s="23"/>
      <c r="Z35" s="23"/>
      <c r="AA35" s="23"/>
      <c r="AB35" s="23"/>
      <c r="AC35" s="24"/>
    </row>
    <row r="36" spans="3:30" hidden="1">
      <c r="C36" s="178"/>
      <c r="D36" s="181"/>
      <c r="E36" s="6" t="s">
        <v>138</v>
      </c>
      <c r="F36" s="22">
        <v>0.36304032786159701</v>
      </c>
      <c r="G36" s="23">
        <v>0.20357250083556899</v>
      </c>
      <c r="H36" s="23">
        <v>9.4065469569504206E-2</v>
      </c>
      <c r="I36" s="23"/>
      <c r="J36" s="23">
        <v>2.7264222660661201E-2</v>
      </c>
      <c r="K36" s="23">
        <v>2.0105260187353001E-2</v>
      </c>
      <c r="L36" s="23">
        <v>1.4646323824929501E-2</v>
      </c>
      <c r="M36" s="23">
        <v>1.15656085158733E-2</v>
      </c>
      <c r="N36" s="23">
        <v>9.6216550977357203E-3</v>
      </c>
      <c r="O36" s="23"/>
      <c r="P36" s="23">
        <v>4.9244136220205599E-3</v>
      </c>
      <c r="Q36" s="23">
        <v>1.0553192666518101E-3</v>
      </c>
      <c r="R36" s="23">
        <v>6.6586576766836103E-4</v>
      </c>
      <c r="S36" s="23">
        <v>4.2013461861722902E-4</v>
      </c>
      <c r="T36" s="23">
        <v>2.6508770886168902E-4</v>
      </c>
      <c r="U36" s="23"/>
      <c r="V36" s="23">
        <v>1.6725930976901901E-4</v>
      </c>
      <c r="W36" s="23">
        <v>1.05533598604435E-4</v>
      </c>
      <c r="X36" s="23">
        <v>6.6587242386617604E-5</v>
      </c>
      <c r="Y36" s="23">
        <v>4.2013726853085098E-5</v>
      </c>
      <c r="Z36" s="23">
        <v>2.65088763828913E-5</v>
      </c>
      <c r="AA36" s="23">
        <v>1.6725972995512699E-5</v>
      </c>
      <c r="AB36" s="23">
        <v>1.05533765948351E-5</v>
      </c>
      <c r="AC36" s="24">
        <v>6.6587309111021398E-6</v>
      </c>
    </row>
    <row r="37" spans="3:30" hidden="1">
      <c r="C37" s="178"/>
      <c r="D37" s="181"/>
      <c r="E37" s="49" t="s">
        <v>171</v>
      </c>
      <c r="J37" s="88">
        <v>0</v>
      </c>
      <c r="K37" s="88">
        <v>0</v>
      </c>
      <c r="L37" s="88">
        <v>0</v>
      </c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62"/>
    </row>
    <row r="38" spans="3:30" hidden="1">
      <c r="C38" s="178"/>
      <c r="D38" s="181"/>
      <c r="E38" s="49" t="s">
        <v>5</v>
      </c>
      <c r="F38" s="53">
        <v>88.964011999999997</v>
      </c>
      <c r="G38" s="54">
        <v>84.156555999999995</v>
      </c>
      <c r="H38" s="54">
        <v>78.004463000000001</v>
      </c>
      <c r="I38" s="54"/>
      <c r="J38" s="54">
        <v>70.577022999999997</v>
      </c>
      <c r="K38" s="54">
        <v>62.123966000000003</v>
      </c>
      <c r="L38" s="54">
        <v>53.037221000000002</v>
      </c>
      <c r="M38" s="54">
        <v>43.788831000000002</v>
      </c>
      <c r="N38" s="54">
        <v>34.869829000000003</v>
      </c>
      <c r="O38" s="54"/>
      <c r="P38" s="54">
        <v>26.731874000000001</v>
      </c>
      <c r="Q38" s="54">
        <v>19.724409000000001</v>
      </c>
      <c r="R38" s="54">
        <v>14.037108999999999</v>
      </c>
      <c r="S38" s="54">
        <v>9.6771550000000008</v>
      </c>
      <c r="T38" s="54">
        <v>6.5005819999999996</v>
      </c>
      <c r="U38" s="54"/>
      <c r="V38" s="54">
        <v>4.2811839999999997</v>
      </c>
      <c r="W38" s="54">
        <v>2.7795649999999998</v>
      </c>
      <c r="X38" s="54">
        <v>1.7869159999999999</v>
      </c>
      <c r="Y38" s="54">
        <v>1.1411910000000001</v>
      </c>
      <c r="Z38" s="54">
        <v>0.72564700000000004</v>
      </c>
      <c r="AA38" s="54">
        <v>0.460121</v>
      </c>
      <c r="AB38" s="54">
        <v>0.29122900000000002</v>
      </c>
      <c r="AC38" s="55">
        <v>0.184119</v>
      </c>
      <c r="AD38" s="9">
        <v>26</v>
      </c>
    </row>
    <row r="39" spans="3:30" ht="15.75" hidden="1" thickBot="1">
      <c r="C39" s="179"/>
      <c r="D39" s="182"/>
      <c r="E39" s="49" t="s">
        <v>178</v>
      </c>
      <c r="F39" s="61">
        <v>36.9</v>
      </c>
      <c r="G39" s="50"/>
      <c r="H39" s="50"/>
      <c r="I39" s="50">
        <v>15.5</v>
      </c>
      <c r="J39" s="50"/>
      <c r="K39" s="50"/>
      <c r="L39" s="50">
        <v>3.5</v>
      </c>
      <c r="M39" s="50"/>
      <c r="N39" s="50"/>
      <c r="O39" s="50">
        <v>0.7</v>
      </c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62"/>
      <c r="AC39" s="65"/>
      <c r="AD39" s="9">
        <v>10</v>
      </c>
    </row>
    <row r="40" spans="3:30" hidden="1"/>
    <row r="41" spans="3:30" hidden="1"/>
    <row r="42" spans="3:30" hidden="1"/>
    <row r="43" spans="3:30" hidden="1">
      <c r="C43" s="172" t="s">
        <v>0</v>
      </c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36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</row>
    <row r="44" spans="3:30" hidden="1">
      <c r="C44" s="173" t="s">
        <v>22</v>
      </c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</row>
    <row r="45" spans="3:30" hidden="1">
      <c r="C45" s="174" t="s">
        <v>10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38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</row>
    <row r="46" spans="3:30" ht="15.75" hidden="1" thickBot="1"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</row>
    <row r="47" spans="3:30" hidden="1">
      <c r="C47" s="175" t="s">
        <v>1</v>
      </c>
      <c r="D47" s="176"/>
      <c r="E47" s="38" t="s">
        <v>2</v>
      </c>
      <c r="F47" s="39">
        <v>0</v>
      </c>
      <c r="G47" s="40">
        <v>2</v>
      </c>
      <c r="H47" s="40">
        <v>4</v>
      </c>
      <c r="I47" s="40"/>
      <c r="J47" s="40">
        <v>6</v>
      </c>
      <c r="K47" s="40">
        <v>8</v>
      </c>
      <c r="L47" s="40">
        <v>10</v>
      </c>
      <c r="M47" s="40">
        <v>12</v>
      </c>
      <c r="N47" s="40">
        <v>14</v>
      </c>
      <c r="O47" s="40"/>
      <c r="P47" s="40">
        <v>16</v>
      </c>
      <c r="Q47" s="40">
        <v>18</v>
      </c>
      <c r="R47" s="40">
        <v>20</v>
      </c>
      <c r="S47" s="40">
        <v>22</v>
      </c>
      <c r="T47" s="40">
        <v>24</v>
      </c>
      <c r="U47" s="40"/>
      <c r="V47" s="40">
        <v>26</v>
      </c>
      <c r="W47" s="40">
        <v>28</v>
      </c>
      <c r="X47" s="40">
        <v>30</v>
      </c>
      <c r="Y47" s="40">
        <v>32</v>
      </c>
      <c r="Z47" s="40">
        <v>34</v>
      </c>
      <c r="AA47" s="40">
        <v>36</v>
      </c>
      <c r="AB47" s="40">
        <v>38</v>
      </c>
      <c r="AC47" s="41">
        <v>40</v>
      </c>
    </row>
    <row r="48" spans="3:30" hidden="1">
      <c r="C48" s="177" t="s">
        <v>3</v>
      </c>
      <c r="D48" s="180" t="s">
        <v>4</v>
      </c>
      <c r="E48" s="42"/>
      <c r="F48" s="43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5"/>
    </row>
    <row r="49" spans="3:29" hidden="1">
      <c r="C49" s="177"/>
      <c r="D49" s="180"/>
      <c r="E49" s="42"/>
      <c r="F49" s="46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8"/>
    </row>
    <row r="50" spans="3:29" hidden="1">
      <c r="C50" s="177"/>
      <c r="D50" s="180"/>
      <c r="E50" s="49" t="s">
        <v>171</v>
      </c>
      <c r="J50" s="88">
        <v>0</v>
      </c>
      <c r="K50" s="88">
        <v>0</v>
      </c>
      <c r="L50" s="88">
        <v>0</v>
      </c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5"/>
    </row>
    <row r="51" spans="3:29" hidden="1">
      <c r="C51" s="177"/>
      <c r="D51" s="180"/>
      <c r="E51" s="49"/>
    </row>
    <row r="52" spans="3:29" hidden="1">
      <c r="C52" s="177"/>
      <c r="D52" s="180"/>
      <c r="E52" s="49" t="s">
        <v>5</v>
      </c>
      <c r="F52" s="61">
        <v>78.911220999999998</v>
      </c>
      <c r="G52" s="50">
        <v>71.904895999999994</v>
      </c>
      <c r="H52" s="50">
        <v>63.892260999999998</v>
      </c>
      <c r="I52" s="50"/>
      <c r="J52" s="50">
        <v>55.198228999999998</v>
      </c>
      <c r="K52" s="50">
        <v>46.249913999999997</v>
      </c>
      <c r="L52" s="50">
        <v>37.495607</v>
      </c>
      <c r="M52" s="50">
        <v>29.367645</v>
      </c>
      <c r="N52" s="50">
        <v>22.206968</v>
      </c>
      <c r="O52" s="50"/>
      <c r="P52" s="50">
        <v>16.228653999999999</v>
      </c>
      <c r="Q52" s="50">
        <v>11.490226</v>
      </c>
      <c r="R52" s="50">
        <v>7.9123939999999999</v>
      </c>
      <c r="S52" s="50">
        <v>5.3225759999999998</v>
      </c>
      <c r="T52" s="50">
        <v>3.5157660000000002</v>
      </c>
      <c r="U52" s="50"/>
      <c r="V52" s="50">
        <v>2.2900520000000002</v>
      </c>
      <c r="W52" s="50">
        <v>1.4764839999999999</v>
      </c>
      <c r="X52" s="50">
        <v>0.94508800000000004</v>
      </c>
      <c r="Y52" s="50">
        <v>0.60195200000000004</v>
      </c>
      <c r="Z52" s="50">
        <v>0.38212699999999999</v>
      </c>
      <c r="AA52" s="50">
        <v>0.24205099999999999</v>
      </c>
      <c r="AB52" s="50">
        <v>0.15310499999999999</v>
      </c>
      <c r="AC52" s="51">
        <v>9.6755999999999995E-2</v>
      </c>
    </row>
    <row r="53" spans="3:29" ht="15.75" hidden="1" thickBot="1">
      <c r="C53" s="177"/>
      <c r="D53" s="180"/>
      <c r="E53" s="52"/>
      <c r="F53" s="53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5"/>
    </row>
    <row r="54" spans="3:29" hidden="1">
      <c r="C54" s="177"/>
      <c r="D54" s="180" t="s">
        <v>6</v>
      </c>
      <c r="E54" s="56"/>
      <c r="F54" s="57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9"/>
    </row>
    <row r="55" spans="3:29" hidden="1">
      <c r="C55" s="177"/>
      <c r="D55" s="180"/>
      <c r="E55" s="42"/>
      <c r="F55" s="43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5"/>
    </row>
    <row r="56" spans="3:29" hidden="1">
      <c r="C56" s="178"/>
      <c r="D56" s="181"/>
      <c r="E56" s="49" t="s">
        <v>171</v>
      </c>
      <c r="J56" s="88">
        <v>0</v>
      </c>
      <c r="K56" s="88">
        <v>0</v>
      </c>
      <c r="L56" s="88">
        <v>0</v>
      </c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5"/>
    </row>
    <row r="57" spans="3:29" hidden="1">
      <c r="C57" s="178"/>
      <c r="D57" s="181"/>
      <c r="E57" s="49"/>
      <c r="F57" s="61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62"/>
    </row>
    <row r="58" spans="3:29" hidden="1">
      <c r="C58" s="178"/>
      <c r="D58" s="181"/>
      <c r="E58" s="49" t="s">
        <v>5</v>
      </c>
      <c r="F58" s="53">
        <v>88.964011999999997</v>
      </c>
      <c r="G58" s="54">
        <v>84.156555999999995</v>
      </c>
      <c r="H58" s="54">
        <v>78.004463000000001</v>
      </c>
      <c r="I58" s="54"/>
      <c r="J58" s="54">
        <v>70.577022999999997</v>
      </c>
      <c r="K58" s="54">
        <v>62.123966000000003</v>
      </c>
      <c r="L58" s="54">
        <v>53.037221000000002</v>
      </c>
      <c r="M58" s="54">
        <v>43.788831000000002</v>
      </c>
      <c r="N58" s="54">
        <v>34.869829000000003</v>
      </c>
      <c r="O58" s="54"/>
      <c r="P58" s="54">
        <v>26.731874000000001</v>
      </c>
      <c r="Q58" s="54">
        <v>19.724409000000001</v>
      </c>
      <c r="R58" s="54">
        <v>14.037108999999999</v>
      </c>
      <c r="S58" s="54">
        <v>9.6771550000000008</v>
      </c>
      <c r="T58" s="54">
        <v>6.5005819999999996</v>
      </c>
      <c r="U58" s="54"/>
      <c r="V58" s="54">
        <v>4.2811839999999997</v>
      </c>
      <c r="W58" s="54">
        <v>2.7795649999999998</v>
      </c>
      <c r="X58" s="54">
        <v>1.7869159999999999</v>
      </c>
      <c r="Y58" s="54">
        <v>1.1411910000000001</v>
      </c>
      <c r="Z58" s="54">
        <v>0.72564700000000004</v>
      </c>
      <c r="AA58" s="54">
        <v>0.460121</v>
      </c>
      <c r="AB58" s="54">
        <v>0.29122900000000002</v>
      </c>
      <c r="AC58" s="55">
        <v>0.184119</v>
      </c>
    </row>
    <row r="59" spans="3:29" ht="15.75" hidden="1" thickBot="1">
      <c r="C59" s="179"/>
      <c r="D59" s="182"/>
      <c r="E59" s="52"/>
      <c r="F59" s="63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5"/>
    </row>
    <row r="60" spans="3:29" hidden="1"/>
    <row r="61" spans="3:29" hidden="1"/>
    <row r="62" spans="3:29" hidden="1"/>
    <row r="63" spans="3:29" hidden="1">
      <c r="C63" s="172" t="s">
        <v>0</v>
      </c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36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</row>
    <row r="64" spans="3:29" hidden="1">
      <c r="C64" s="173" t="s">
        <v>22</v>
      </c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</row>
    <row r="65" spans="3:30" hidden="1">
      <c r="C65" s="174" t="s">
        <v>11</v>
      </c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38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</row>
    <row r="66" spans="3:30" ht="15.75" hidden="1" thickBot="1"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</row>
    <row r="67" spans="3:30" hidden="1">
      <c r="C67" s="175" t="s">
        <v>1</v>
      </c>
      <c r="D67" s="176"/>
      <c r="E67" s="38" t="s">
        <v>2</v>
      </c>
      <c r="F67" s="39">
        <v>0</v>
      </c>
      <c r="G67" s="40">
        <v>2</v>
      </c>
      <c r="H67" s="40">
        <v>4</v>
      </c>
      <c r="I67" s="40"/>
      <c r="J67" s="40">
        <v>6</v>
      </c>
      <c r="K67" s="40">
        <v>8</v>
      </c>
      <c r="L67" s="40">
        <v>10</v>
      </c>
      <c r="M67" s="40">
        <v>12</v>
      </c>
      <c r="N67" s="40">
        <v>14</v>
      </c>
      <c r="O67" s="40"/>
      <c r="P67" s="40">
        <v>16</v>
      </c>
      <c r="Q67" s="40">
        <v>18</v>
      </c>
      <c r="R67" s="40">
        <v>20</v>
      </c>
      <c r="S67" s="40">
        <v>22</v>
      </c>
      <c r="T67" s="40">
        <v>24</v>
      </c>
      <c r="U67" s="40"/>
      <c r="V67" s="40">
        <v>26</v>
      </c>
      <c r="W67" s="40">
        <v>28</v>
      </c>
      <c r="X67" s="40">
        <v>30</v>
      </c>
      <c r="Y67" s="40">
        <v>32</v>
      </c>
      <c r="Z67" s="40">
        <v>34</v>
      </c>
      <c r="AA67" s="40">
        <v>36</v>
      </c>
      <c r="AB67" s="40">
        <v>38</v>
      </c>
      <c r="AC67" s="41">
        <v>40</v>
      </c>
    </row>
    <row r="68" spans="3:30" hidden="1">
      <c r="C68" s="177" t="s">
        <v>3</v>
      </c>
      <c r="D68" s="180" t="s">
        <v>4</v>
      </c>
      <c r="E68" s="6" t="s">
        <v>34</v>
      </c>
      <c r="F68" s="10" t="s">
        <v>63</v>
      </c>
      <c r="G68" s="11"/>
      <c r="H68" s="11"/>
      <c r="I68" s="11"/>
      <c r="J68" s="11"/>
      <c r="K68" s="11"/>
      <c r="L68" s="11" t="s">
        <v>43</v>
      </c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2"/>
    </row>
    <row r="69" spans="3:30" hidden="1">
      <c r="C69" s="177"/>
      <c r="D69" s="180"/>
      <c r="E69" s="6" t="s">
        <v>131</v>
      </c>
      <c r="F69" s="7">
        <v>0.43733631545246299</v>
      </c>
      <c r="G69" s="8">
        <v>0.27676492358982302</v>
      </c>
      <c r="H69" s="8">
        <v>0.17495712128126101</v>
      </c>
      <c r="I69" s="8"/>
      <c r="J69" s="8">
        <v>0.110522485390763</v>
      </c>
      <c r="K69" s="8">
        <v>6.9787658750541895E-2</v>
      </c>
      <c r="L69" s="8">
        <v>4.4054043549735002E-2</v>
      </c>
      <c r="M69" s="8">
        <v>2.78045940805383E-2</v>
      </c>
      <c r="N69" s="8">
        <v>1.7546847817562199E-2</v>
      </c>
      <c r="O69" s="8"/>
      <c r="P69" s="8">
        <v>1.1072640712883599E-2</v>
      </c>
      <c r="Q69" s="8">
        <v>6.9868928804228698E-3</v>
      </c>
      <c r="R69" s="8">
        <v>4.4086419701883104E-3</v>
      </c>
      <c r="S69" s="8">
        <v>2.7817488777115399E-3</v>
      </c>
      <c r="T69" s="8">
        <v>1.7551982659846899E-3</v>
      </c>
      <c r="U69" s="8"/>
      <c r="V69" s="8">
        <v>1.1074685281720099E-3</v>
      </c>
      <c r="W69" s="8">
        <v>6.9877069258650305E-4</v>
      </c>
      <c r="X69" s="8">
        <v>4.4089660607982102E-4</v>
      </c>
      <c r="Y69" s="8"/>
      <c r="Z69" s="8"/>
      <c r="AA69" s="8"/>
      <c r="AB69" s="8"/>
      <c r="AC69" s="9"/>
    </row>
    <row r="70" spans="3:30" hidden="1">
      <c r="C70" s="177"/>
      <c r="D70" s="180"/>
      <c r="E70" s="6" t="s">
        <v>138</v>
      </c>
      <c r="F70" s="7">
        <v>0.376697915983149</v>
      </c>
      <c r="G70" s="8">
        <v>0.23896547610955399</v>
      </c>
      <c r="H70" s="8">
        <v>0.15060349826288</v>
      </c>
      <c r="I70" s="8"/>
      <c r="J70" s="8">
        <v>9.5266162551454994E-2</v>
      </c>
      <c r="K70" s="8">
        <v>6.0278259628454602E-2</v>
      </c>
      <c r="L70" s="8">
        <v>3.7851099659480497E-2</v>
      </c>
      <c r="M70" s="8">
        <v>2.38911272957609E-2</v>
      </c>
      <c r="N70" s="8">
        <v>1.5077881321901E-2</v>
      </c>
      <c r="O70" s="8"/>
      <c r="P70" s="8">
        <v>9.5149336531985505E-3</v>
      </c>
      <c r="Q70" s="8">
        <v>6.0040882538525703E-3</v>
      </c>
      <c r="R70" s="8">
        <v>3.7885509482693501E-3</v>
      </c>
      <c r="S70" s="8">
        <v>2.3905045762440099E-3</v>
      </c>
      <c r="T70" s="8">
        <v>1.5083424636852501E-3</v>
      </c>
      <c r="U70" s="8"/>
      <c r="V70" s="8">
        <v>9.5171410570138503E-4</v>
      </c>
      <c r="W70" s="8">
        <v>6.0049671813944305E-4</v>
      </c>
      <c r="X70" s="8">
        <v>3.78890089236528E-4</v>
      </c>
      <c r="Y70" s="8">
        <v>2.39064390050725E-4</v>
      </c>
      <c r="Z70" s="8">
        <v>1.5083979322261199E-4</v>
      </c>
      <c r="AA70" s="8">
        <v>9.5173618996913193E-5</v>
      </c>
      <c r="AB70" s="8">
        <v>6.00505510317539E-5</v>
      </c>
      <c r="AC70" s="9">
        <v>3.7889358983633797E-5</v>
      </c>
    </row>
    <row r="71" spans="3:30" hidden="1">
      <c r="C71" s="177"/>
      <c r="D71" s="180"/>
      <c r="E71" s="49" t="s">
        <v>171</v>
      </c>
      <c r="J71" s="88">
        <v>0</v>
      </c>
      <c r="K71" s="88">
        <v>0</v>
      </c>
      <c r="L71" s="88">
        <v>0</v>
      </c>
    </row>
    <row r="72" spans="3:30" hidden="1">
      <c r="C72" s="177"/>
      <c r="D72" s="180"/>
      <c r="E72" s="49" t="s">
        <v>5</v>
      </c>
      <c r="F72" s="61">
        <v>78.989244999999997</v>
      </c>
      <c r="G72" s="50">
        <v>71.999448999999998</v>
      </c>
      <c r="H72" s="50">
        <v>63.999068999999999</v>
      </c>
      <c r="I72" s="50"/>
      <c r="J72" s="50">
        <v>55.316021999999997</v>
      </c>
      <c r="K72" s="50">
        <v>46.370216999999997</v>
      </c>
      <c r="L72" s="50">
        <v>37.612586999999998</v>
      </c>
      <c r="M72" s="50">
        <v>29.472714</v>
      </c>
      <c r="N72" s="50">
        <v>22.298898000000001</v>
      </c>
      <c r="O72" s="50"/>
      <c r="P72" s="50">
        <v>16.304095</v>
      </c>
      <c r="Q72" s="50">
        <v>11.548887000000001</v>
      </c>
      <c r="R72" s="50">
        <v>7.95566</v>
      </c>
      <c r="S72" s="50">
        <v>5.3544049999999999</v>
      </c>
      <c r="T72" s="50">
        <v>3.5376859999999999</v>
      </c>
      <c r="U72" s="50"/>
      <c r="V72" s="50">
        <v>2.3047360000000001</v>
      </c>
      <c r="W72" s="50">
        <v>1.4861249999999999</v>
      </c>
      <c r="X72" s="50">
        <v>0.95133100000000004</v>
      </c>
      <c r="Y72" s="50">
        <v>0.60595699999999997</v>
      </c>
      <c r="Z72" s="50">
        <v>0.38468200000000002</v>
      </c>
      <c r="AA72" s="50">
        <v>0.243674</v>
      </c>
      <c r="AB72" s="50">
        <v>0.15413399999999999</v>
      </c>
      <c r="AC72" s="51">
        <v>9.7406999999999994E-2</v>
      </c>
    </row>
    <row r="73" spans="3:30" hidden="1">
      <c r="C73" s="177"/>
      <c r="D73" s="180"/>
      <c r="E73" s="49" t="s">
        <v>178</v>
      </c>
      <c r="F73" s="88">
        <v>14.4</v>
      </c>
      <c r="I73">
        <v>6.5</v>
      </c>
      <c r="L73" s="88">
        <v>2.5</v>
      </c>
      <c r="O73">
        <v>0.8</v>
      </c>
      <c r="AC73" s="55"/>
    </row>
    <row r="74" spans="3:30" ht="15.75" hidden="1" thickBot="1">
      <c r="C74" s="177"/>
      <c r="D74" s="180" t="s">
        <v>6</v>
      </c>
      <c r="E74" s="6" t="s">
        <v>34</v>
      </c>
      <c r="F74" s="7" t="s">
        <v>64</v>
      </c>
      <c r="G74" s="8"/>
      <c r="H74" s="8"/>
      <c r="I74" s="8"/>
      <c r="J74" s="8"/>
      <c r="K74" s="8"/>
      <c r="L74" s="8" t="s">
        <v>65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"/>
    </row>
    <row r="75" spans="3:30" ht="15.75" hidden="1" thickBot="1">
      <c r="C75" s="177"/>
      <c r="D75" s="180"/>
      <c r="E75" s="21" t="s">
        <v>131</v>
      </c>
      <c r="F75" s="22">
        <v>0.43733631545638302</v>
      </c>
      <c r="G75" s="23">
        <v>0.27676492359364202</v>
      </c>
      <c r="H75" s="23">
        <v>0.17495712128258201</v>
      </c>
      <c r="I75" s="23"/>
      <c r="J75" s="23">
        <v>0.110522485391484</v>
      </c>
      <c r="K75" s="23">
        <v>6.9787658754005805E-2</v>
      </c>
      <c r="L75" s="23">
        <v>4.4054043550989498E-2</v>
      </c>
      <c r="M75" s="23">
        <v>2.7804594080338401E-2</v>
      </c>
      <c r="N75" s="23">
        <v>1.7546847818450399E-2</v>
      </c>
      <c r="O75" s="23"/>
      <c r="P75" s="23">
        <v>1.1072640713338799E-2</v>
      </c>
      <c r="Q75" s="23">
        <v>6.9868928846861201E-3</v>
      </c>
      <c r="R75" s="23">
        <v>4.4086419747846302E-3</v>
      </c>
      <c r="S75" s="23">
        <v>2.7817488806203298E-3</v>
      </c>
      <c r="T75" s="23">
        <v>1.7551982691155199E-3</v>
      </c>
      <c r="U75" s="23"/>
      <c r="V75" s="23">
        <v>1.10746852926003E-3</v>
      </c>
      <c r="W75" s="23">
        <v>6.9877069339696596E-4</v>
      </c>
      <c r="X75" s="23">
        <v>4.4089660758972498E-4</v>
      </c>
      <c r="Y75" s="23"/>
      <c r="Z75" s="23"/>
      <c r="AA75" s="23"/>
      <c r="AB75" s="23"/>
      <c r="AC75" s="24"/>
    </row>
    <row r="76" spans="3:30" ht="13.5" hidden="1" customHeight="1">
      <c r="C76" s="178"/>
      <c r="D76" s="181"/>
      <c r="E76" s="6" t="s">
        <v>138</v>
      </c>
      <c r="F76" s="22">
        <v>0.36304032786159701</v>
      </c>
      <c r="G76" s="23">
        <v>0.20357250083556899</v>
      </c>
      <c r="H76" s="23">
        <v>9.4065469569504206E-2</v>
      </c>
      <c r="I76" s="23"/>
      <c r="J76" s="23">
        <v>2.7264222660661201E-2</v>
      </c>
      <c r="K76" s="23">
        <v>2.0105260187353001E-2</v>
      </c>
      <c r="L76" s="23">
        <v>1.4646323824929501E-2</v>
      </c>
      <c r="M76" s="23">
        <v>1.15656085158733E-2</v>
      </c>
      <c r="N76" s="23">
        <v>9.6216550977357203E-3</v>
      </c>
      <c r="O76" s="23"/>
      <c r="P76" s="23">
        <v>4.9244136220205599E-3</v>
      </c>
      <c r="Q76" s="23">
        <v>1.0553192666518101E-3</v>
      </c>
      <c r="R76" s="23">
        <v>6.6586576766836103E-4</v>
      </c>
      <c r="S76" s="23">
        <v>4.2013461861722902E-4</v>
      </c>
      <c r="T76" s="23">
        <v>2.6508770886168902E-4</v>
      </c>
      <c r="U76" s="23"/>
      <c r="V76" s="23">
        <v>1.6725930976901901E-4</v>
      </c>
      <c r="W76" s="23">
        <v>1.05533598604435E-4</v>
      </c>
      <c r="X76" s="23">
        <v>6.6587242386617604E-5</v>
      </c>
      <c r="Y76" s="23">
        <v>4.2013726853085098E-5</v>
      </c>
      <c r="Z76" s="23">
        <v>2.65088763828913E-5</v>
      </c>
      <c r="AA76" s="23">
        <v>1.6725972995512699E-5</v>
      </c>
      <c r="AB76" s="23">
        <v>1.05533765948351E-5</v>
      </c>
      <c r="AC76" s="24">
        <v>6.6587309111021398E-6</v>
      </c>
    </row>
    <row r="77" spans="3:30" hidden="1">
      <c r="C77" s="178"/>
      <c r="D77" s="181"/>
      <c r="E77" s="49" t="s">
        <v>171</v>
      </c>
      <c r="J77" s="88">
        <v>0</v>
      </c>
      <c r="K77" s="88">
        <v>0</v>
      </c>
      <c r="L77" s="88">
        <v>0</v>
      </c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62"/>
    </row>
    <row r="78" spans="3:30" hidden="1">
      <c r="C78" s="178"/>
      <c r="D78" s="181"/>
      <c r="E78" s="49" t="s">
        <v>5</v>
      </c>
      <c r="F78" s="53">
        <v>89.754780999999994</v>
      </c>
      <c r="G78" s="54">
        <v>85.203764000000007</v>
      </c>
      <c r="H78" s="54">
        <v>79.315567000000001</v>
      </c>
      <c r="I78" s="54"/>
      <c r="J78" s="54">
        <v>72.123804000000007</v>
      </c>
      <c r="K78" s="54">
        <v>63.844521</v>
      </c>
      <c r="L78" s="54">
        <v>54.846392999999999</v>
      </c>
      <c r="M78" s="54">
        <v>45.590775999999998</v>
      </c>
      <c r="N78" s="54">
        <v>36.569535000000002</v>
      </c>
      <c r="O78" s="54"/>
      <c r="P78" s="54">
        <v>28.246834</v>
      </c>
      <c r="Q78" s="54">
        <v>20.997198999999998</v>
      </c>
      <c r="R78" s="54">
        <v>15.044957</v>
      </c>
      <c r="S78" s="54">
        <v>10.432288</v>
      </c>
      <c r="T78" s="54">
        <v>7.0400989999999997</v>
      </c>
      <c r="U78" s="54"/>
      <c r="V78" s="54">
        <v>4.6523570000000003</v>
      </c>
      <c r="W78" s="54">
        <v>3.0278459999999998</v>
      </c>
      <c r="X78" s="54">
        <v>1.949732</v>
      </c>
      <c r="Y78" s="54">
        <v>1.246529</v>
      </c>
      <c r="Z78" s="54">
        <v>0.79319200000000001</v>
      </c>
      <c r="AA78" s="54">
        <v>0.50317999999999996</v>
      </c>
      <c r="AB78" s="54">
        <v>0.31857600000000003</v>
      </c>
      <c r="AC78" s="55">
        <v>0.20144599999999999</v>
      </c>
    </row>
    <row r="79" spans="3:30" ht="15.75" hidden="1" thickBot="1">
      <c r="C79" s="179"/>
      <c r="D79" s="182"/>
      <c r="E79" s="49" t="s">
        <v>178</v>
      </c>
      <c r="F79" s="61">
        <v>42.1</v>
      </c>
      <c r="G79" s="50"/>
      <c r="H79" s="50"/>
      <c r="I79" s="50">
        <v>22.9</v>
      </c>
      <c r="J79" s="50"/>
      <c r="K79" s="50"/>
      <c r="L79" s="50">
        <v>9.9</v>
      </c>
      <c r="M79" s="50"/>
      <c r="N79" s="50"/>
      <c r="O79" s="50">
        <v>3.6</v>
      </c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62"/>
      <c r="AC79" s="65"/>
      <c r="AD79" s="9">
        <v>15</v>
      </c>
    </row>
    <row r="80" spans="3:30" hidden="1"/>
    <row r="81" spans="3:29" hidden="1"/>
    <row r="82" spans="3:29" hidden="1"/>
    <row r="83" spans="3:29" hidden="1">
      <c r="C83" s="172" t="s">
        <v>0</v>
      </c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36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</row>
    <row r="84" spans="3:29" hidden="1">
      <c r="C84" s="173" t="s">
        <v>22</v>
      </c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</row>
    <row r="85" spans="3:29" hidden="1">
      <c r="C85" s="174" t="s">
        <v>12</v>
      </c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38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</row>
    <row r="86" spans="3:29" ht="15.75" hidden="1" thickBot="1"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</row>
    <row r="87" spans="3:29" hidden="1">
      <c r="C87" s="175" t="s">
        <v>1</v>
      </c>
      <c r="D87" s="176"/>
      <c r="E87" s="38" t="s">
        <v>2</v>
      </c>
      <c r="F87" s="39">
        <v>0</v>
      </c>
      <c r="G87" s="40">
        <v>2</v>
      </c>
      <c r="H87" s="40">
        <v>4</v>
      </c>
      <c r="I87" s="40"/>
      <c r="J87" s="40">
        <v>6</v>
      </c>
      <c r="K87" s="40">
        <v>8</v>
      </c>
      <c r="L87" s="40">
        <v>10</v>
      </c>
      <c r="M87" s="40">
        <v>12</v>
      </c>
      <c r="N87" s="40">
        <v>14</v>
      </c>
      <c r="O87" s="40"/>
      <c r="P87" s="40">
        <v>16</v>
      </c>
      <c r="Q87" s="40">
        <v>18</v>
      </c>
      <c r="R87" s="40">
        <v>20</v>
      </c>
      <c r="S87" s="40">
        <v>22</v>
      </c>
      <c r="T87" s="40">
        <v>24</v>
      </c>
      <c r="U87" s="40"/>
      <c r="V87" s="40">
        <v>26</v>
      </c>
      <c r="W87" s="40">
        <v>28</v>
      </c>
      <c r="X87" s="40">
        <v>30</v>
      </c>
      <c r="Y87" s="40">
        <v>32</v>
      </c>
      <c r="Z87" s="40">
        <v>34</v>
      </c>
      <c r="AA87" s="40">
        <v>36</v>
      </c>
      <c r="AB87" s="40">
        <v>38</v>
      </c>
      <c r="AC87" s="41">
        <v>40</v>
      </c>
    </row>
    <row r="88" spans="3:29" hidden="1">
      <c r="C88" s="177" t="s">
        <v>3</v>
      </c>
      <c r="D88" s="180" t="s">
        <v>4</v>
      </c>
      <c r="E88" s="42"/>
      <c r="F88" s="43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5"/>
    </row>
    <row r="89" spans="3:29" hidden="1">
      <c r="C89" s="177"/>
      <c r="D89" s="180"/>
      <c r="E89" s="42"/>
      <c r="F89" s="46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8"/>
    </row>
    <row r="90" spans="3:29" hidden="1">
      <c r="C90" s="177"/>
      <c r="D90" s="180"/>
      <c r="E90" s="49" t="s">
        <v>171</v>
      </c>
      <c r="J90" s="88">
        <v>0</v>
      </c>
      <c r="K90" s="88">
        <v>0</v>
      </c>
      <c r="L90" s="88">
        <v>0</v>
      </c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5"/>
    </row>
    <row r="91" spans="3:29" hidden="1">
      <c r="C91" s="177"/>
      <c r="D91" s="180"/>
      <c r="E91" s="49"/>
    </row>
    <row r="92" spans="3:29" hidden="1">
      <c r="C92" s="177"/>
      <c r="D92" s="180"/>
      <c r="E92" s="49" t="s">
        <v>5</v>
      </c>
      <c r="F92" s="61">
        <v>78.989244999999997</v>
      </c>
      <c r="G92" s="50">
        <v>71.999448999999998</v>
      </c>
      <c r="H92" s="50">
        <v>63.999068999999999</v>
      </c>
      <c r="I92" s="50"/>
      <c r="J92" s="50">
        <v>55.316021999999997</v>
      </c>
      <c r="K92" s="50">
        <v>46.370216999999997</v>
      </c>
      <c r="L92" s="50">
        <v>37.612586999999998</v>
      </c>
      <c r="M92" s="50">
        <v>29.472714</v>
      </c>
      <c r="N92" s="50">
        <v>22.298898000000001</v>
      </c>
      <c r="O92" s="50"/>
      <c r="P92" s="50">
        <v>16.304095</v>
      </c>
      <c r="Q92" s="50">
        <v>11.548887000000001</v>
      </c>
      <c r="R92" s="50">
        <v>7.95566</v>
      </c>
      <c r="S92" s="50">
        <v>5.3544049999999999</v>
      </c>
      <c r="T92" s="50">
        <v>3.5376859999999999</v>
      </c>
      <c r="U92" s="50"/>
      <c r="V92" s="50">
        <v>2.3047360000000001</v>
      </c>
      <c r="W92" s="50">
        <v>1.4861249999999999</v>
      </c>
      <c r="X92" s="50">
        <v>0.95133100000000004</v>
      </c>
      <c r="Y92" s="50">
        <v>0.60595699999999997</v>
      </c>
      <c r="Z92" s="50">
        <v>0.38468200000000002</v>
      </c>
      <c r="AA92" s="50">
        <v>0.243674</v>
      </c>
      <c r="AB92" s="50">
        <v>0.15413399999999999</v>
      </c>
      <c r="AC92" s="51">
        <v>9.7406999999999994E-2</v>
      </c>
    </row>
    <row r="93" spans="3:29" ht="15.75" hidden="1" thickBot="1">
      <c r="C93" s="177"/>
      <c r="D93" s="180"/>
      <c r="E93" s="52"/>
      <c r="F93" s="53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5"/>
    </row>
    <row r="94" spans="3:29" hidden="1">
      <c r="C94" s="177"/>
      <c r="D94" s="180" t="s">
        <v>6</v>
      </c>
      <c r="E94" s="56"/>
      <c r="F94" s="57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9"/>
    </row>
    <row r="95" spans="3:29" hidden="1">
      <c r="C95" s="177"/>
      <c r="D95" s="180"/>
      <c r="E95" s="42"/>
      <c r="F95" s="43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5"/>
    </row>
    <row r="96" spans="3:29" hidden="1">
      <c r="C96" s="178"/>
      <c r="D96" s="181"/>
      <c r="E96" s="49" t="s">
        <v>171</v>
      </c>
      <c r="J96" s="88">
        <v>0</v>
      </c>
      <c r="K96" s="88">
        <v>0</v>
      </c>
      <c r="L96" s="88">
        <v>0</v>
      </c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5"/>
    </row>
    <row r="97" spans="3:30" hidden="1">
      <c r="C97" s="178"/>
      <c r="D97" s="181"/>
      <c r="E97" s="49"/>
      <c r="F97" s="61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62"/>
    </row>
    <row r="98" spans="3:30" hidden="1">
      <c r="C98" s="178"/>
      <c r="D98" s="181"/>
      <c r="E98" s="49" t="s">
        <v>5</v>
      </c>
      <c r="F98" s="53">
        <v>89.754780999999994</v>
      </c>
      <c r="G98" s="54">
        <v>85.203764000000007</v>
      </c>
      <c r="H98" s="54">
        <v>79.315567000000001</v>
      </c>
      <c r="I98" s="54"/>
      <c r="J98" s="54">
        <v>72.123804000000007</v>
      </c>
      <c r="K98" s="54">
        <v>63.844521</v>
      </c>
      <c r="L98" s="54">
        <v>54.846392999999999</v>
      </c>
      <c r="M98" s="54">
        <v>45.590775999999998</v>
      </c>
      <c r="N98" s="54">
        <v>36.569535000000002</v>
      </c>
      <c r="O98" s="54"/>
      <c r="P98" s="54">
        <v>28.246834</v>
      </c>
      <c r="Q98" s="54">
        <v>20.997198999999998</v>
      </c>
      <c r="R98" s="54">
        <v>15.044957</v>
      </c>
      <c r="S98" s="54">
        <v>10.432288</v>
      </c>
      <c r="T98" s="54">
        <v>7.0400989999999997</v>
      </c>
      <c r="U98" s="54"/>
      <c r="V98" s="54">
        <v>4.6523570000000003</v>
      </c>
      <c r="W98" s="54">
        <v>3.0278459999999998</v>
      </c>
      <c r="X98" s="54">
        <v>1.949732</v>
      </c>
      <c r="Y98" s="54">
        <v>1.246529</v>
      </c>
      <c r="Z98" s="54">
        <v>0.79319200000000001</v>
      </c>
      <c r="AA98" s="54">
        <v>0.50317999999999996</v>
      </c>
      <c r="AB98" s="54">
        <v>0.31857600000000003</v>
      </c>
      <c r="AC98" s="55">
        <v>0.20144599999999999</v>
      </c>
    </row>
    <row r="99" spans="3:30" ht="15.75" hidden="1" thickBot="1">
      <c r="C99" s="179"/>
      <c r="D99" s="182"/>
      <c r="E99" s="52"/>
      <c r="F99" s="63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5"/>
    </row>
    <row r="100" spans="3:30" hidden="1"/>
    <row r="104" spans="3:30">
      <c r="C104" s="172" t="s">
        <v>0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36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</row>
    <row r="105" spans="3:30" ht="13.9" customHeight="1">
      <c r="C105" s="173" t="s">
        <v>22</v>
      </c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</row>
    <row r="106" spans="3:30">
      <c r="C106" s="174" t="s">
        <v>13</v>
      </c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38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</row>
    <row r="107" spans="3:30" ht="15.75" thickBot="1"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</row>
    <row r="108" spans="3:30">
      <c r="C108" s="175" t="s">
        <v>1</v>
      </c>
      <c r="D108" s="176"/>
      <c r="E108" s="38" t="s">
        <v>2</v>
      </c>
      <c r="F108" s="39">
        <v>0</v>
      </c>
      <c r="G108" s="40">
        <v>2</v>
      </c>
      <c r="H108" s="40">
        <v>4</v>
      </c>
      <c r="I108" s="40">
        <v>5</v>
      </c>
      <c r="J108" s="40">
        <v>6</v>
      </c>
      <c r="K108" s="40">
        <v>8</v>
      </c>
      <c r="L108" s="40">
        <v>10</v>
      </c>
      <c r="M108" s="40">
        <v>12</v>
      </c>
      <c r="N108" s="40">
        <v>14</v>
      </c>
      <c r="O108" s="40">
        <v>15</v>
      </c>
      <c r="P108" s="40">
        <v>16</v>
      </c>
      <c r="Q108" s="40">
        <v>18</v>
      </c>
      <c r="R108" s="40">
        <v>20</v>
      </c>
      <c r="S108" s="40">
        <v>22</v>
      </c>
      <c r="T108" s="40">
        <v>24</v>
      </c>
      <c r="U108" s="40">
        <v>25</v>
      </c>
      <c r="V108" s="40">
        <v>26</v>
      </c>
      <c r="W108" s="40">
        <v>28</v>
      </c>
      <c r="X108" s="40">
        <v>30</v>
      </c>
      <c r="Y108" s="40">
        <v>32</v>
      </c>
      <c r="Z108" s="40">
        <v>34</v>
      </c>
      <c r="AA108" s="40">
        <v>36</v>
      </c>
      <c r="AB108" s="40">
        <v>38</v>
      </c>
      <c r="AC108" s="41">
        <v>40</v>
      </c>
      <c r="AD108" s="9" t="s">
        <v>191</v>
      </c>
    </row>
    <row r="109" spans="3:30">
      <c r="C109" s="177" t="s">
        <v>3</v>
      </c>
      <c r="D109" s="180" t="s">
        <v>4</v>
      </c>
      <c r="E109" s="6" t="s">
        <v>34</v>
      </c>
      <c r="F109" s="10" t="s">
        <v>51</v>
      </c>
      <c r="G109" s="11"/>
      <c r="H109" s="11"/>
      <c r="I109" s="11"/>
      <c r="J109" s="11"/>
      <c r="K109" s="11"/>
      <c r="L109" s="11" t="s">
        <v>60</v>
      </c>
      <c r="M109" s="11"/>
      <c r="N109" s="11"/>
      <c r="O109" s="11"/>
      <c r="P109" s="11"/>
      <c r="Q109" s="11"/>
      <c r="R109" s="11" t="s">
        <v>37</v>
      </c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2"/>
      <c r="AD109" s="125">
        <v>0</v>
      </c>
    </row>
    <row r="110" spans="3:30">
      <c r="C110" s="177"/>
      <c r="D110" s="180"/>
      <c r="E110" s="6" t="s">
        <v>131</v>
      </c>
      <c r="F110" s="7">
        <v>1.78989827765151</v>
      </c>
      <c r="G110" s="8">
        <v>1.14300363215234</v>
      </c>
      <c r="H110" s="8">
        <v>0.72676215161616697</v>
      </c>
      <c r="I110" s="8"/>
      <c r="J110" s="8">
        <v>0.46081199724121702</v>
      </c>
      <c r="K110" s="8">
        <v>0.29166022648009499</v>
      </c>
      <c r="L110" s="8">
        <v>0.18438883229939801</v>
      </c>
      <c r="M110" s="8">
        <v>0.11648687187647599</v>
      </c>
      <c r="N110" s="8">
        <v>7.3556278358399799E-2</v>
      </c>
      <c r="O110" s="8"/>
      <c r="P110" s="8">
        <v>4.6434015107898997E-2</v>
      </c>
      <c r="Q110" s="8">
        <v>2.9307105171438901E-2</v>
      </c>
      <c r="R110" s="8">
        <v>1.84952071532241E-2</v>
      </c>
      <c r="S110" s="8">
        <v>1.1671150012249099E-2</v>
      </c>
      <c r="T110" s="8">
        <v>7.3645804889999099E-3</v>
      </c>
      <c r="U110" s="8"/>
      <c r="V110" s="8">
        <v>4.6469681546423801E-3</v>
      </c>
      <c r="W110" s="8">
        <v>2.9321310582197699E-3</v>
      </c>
      <c r="X110" s="8">
        <v>1.85008640254392E-3</v>
      </c>
      <c r="Y110" s="8"/>
      <c r="Z110" s="8"/>
      <c r="AA110" s="8"/>
      <c r="AB110" s="8"/>
      <c r="AC110" s="9"/>
      <c r="AD110" s="125">
        <v>0</v>
      </c>
    </row>
    <row r="111" spans="3:30">
      <c r="C111" s="177"/>
      <c r="D111" s="180"/>
      <c r="E111" s="6" t="s">
        <v>138</v>
      </c>
      <c r="F111" s="7">
        <v>2.4814495967384598E-2</v>
      </c>
      <c r="G111" s="8">
        <v>1.5658994427192301E-2</v>
      </c>
      <c r="H111" s="8">
        <v>9.8809961633694599E-3</v>
      </c>
      <c r="I111" s="8"/>
      <c r="J111" s="8">
        <v>6.2348210195462004E-3</v>
      </c>
      <c r="K111" s="8">
        <v>3.9340390640574298E-3</v>
      </c>
      <c r="L111" s="8">
        <v>2.48226377301819E-3</v>
      </c>
      <c r="M111" s="8">
        <v>1.5662236320212999E-3</v>
      </c>
      <c r="N111" s="8">
        <v>9.8822869353254504E-4</v>
      </c>
      <c r="O111" s="8"/>
      <c r="P111" s="8">
        <v>6.2353349223887001E-4</v>
      </c>
      <c r="Q111" s="8">
        <v>3.9342436626288397E-4</v>
      </c>
      <c r="R111" s="8">
        <v>2.4823452281497199E-4</v>
      </c>
      <c r="S111" s="8">
        <v>1.56625606051453E-4</v>
      </c>
      <c r="T111" s="8">
        <v>9.8824160454924495E-5</v>
      </c>
      <c r="U111" s="8"/>
      <c r="V111" s="8">
        <v>6.2353863328201697E-5</v>
      </c>
      <c r="W111" s="8">
        <v>3.9342641278139501E-5</v>
      </c>
      <c r="X111" s="8">
        <v>2.4823534017226499E-5</v>
      </c>
      <c r="Y111" s="8">
        <v>1.56625930780585E-5</v>
      </c>
      <c r="Z111" s="8">
        <v>9.8824289862520198E-6</v>
      </c>
      <c r="AA111" s="8">
        <v>6.2353915697421803E-6</v>
      </c>
      <c r="AB111" s="8">
        <v>3.9342664015507003E-6</v>
      </c>
      <c r="AC111" s="9">
        <v>2.4823542110752298E-6</v>
      </c>
      <c r="AD111" s="125">
        <v>0</v>
      </c>
    </row>
    <row r="112" spans="3:30">
      <c r="C112" s="177"/>
      <c r="D112" s="180"/>
      <c r="E112" s="49" t="s">
        <v>171</v>
      </c>
      <c r="J112" s="88">
        <v>0</v>
      </c>
      <c r="K112" s="88">
        <v>0</v>
      </c>
      <c r="L112" s="88">
        <v>0</v>
      </c>
      <c r="AD112" s="125">
        <v>0</v>
      </c>
    </row>
    <row r="113" spans="3:30">
      <c r="C113" s="177"/>
      <c r="D113" s="180"/>
      <c r="E113" s="49" t="s">
        <v>5</v>
      </c>
      <c r="F113" s="61">
        <v>99.702347000000003</v>
      </c>
      <c r="G113" s="50">
        <v>98.771249999999995</v>
      </c>
      <c r="H113" s="50">
        <v>96.806073999999995</v>
      </c>
      <c r="I113" s="50"/>
      <c r="J113" s="50">
        <v>94.454977</v>
      </c>
      <c r="K113" s="50">
        <v>91.560068999999999</v>
      </c>
      <c r="L113" s="50">
        <v>87.743967999999995</v>
      </c>
      <c r="M113" s="50">
        <v>82.747967000000003</v>
      </c>
      <c r="N113" s="50">
        <v>76.523568999999995</v>
      </c>
      <c r="O113" s="50"/>
      <c r="P113" s="50">
        <v>69.178687999999994</v>
      </c>
      <c r="Q113" s="50">
        <v>60.935014000000002</v>
      </c>
      <c r="R113" s="50">
        <v>52.163235999999998</v>
      </c>
      <c r="S113" s="50">
        <v>43.284775000000003</v>
      </c>
      <c r="T113" s="50">
        <v>34.720554999999997</v>
      </c>
      <c r="U113" s="50"/>
      <c r="V113" s="50">
        <v>26.908891000000001</v>
      </c>
      <c r="W113" s="50">
        <v>20.117386</v>
      </c>
      <c r="X113" s="50">
        <v>14.499981</v>
      </c>
      <c r="Y113" s="50">
        <v>10.141809</v>
      </c>
      <c r="Z113" s="89">
        <v>6.8795789999999997</v>
      </c>
      <c r="AA113" s="89">
        <v>4.5780640000000004</v>
      </c>
      <c r="AB113" s="50">
        <v>2.9919509999999998</v>
      </c>
      <c r="AC113" s="51">
        <v>1.933651</v>
      </c>
      <c r="AD113" s="125">
        <v>35.700000000000003</v>
      </c>
    </row>
    <row r="114" spans="3:30">
      <c r="C114" s="177"/>
      <c r="D114" s="180"/>
      <c r="E114" s="49" t="s">
        <v>178</v>
      </c>
      <c r="F114" s="53">
        <v>18.3</v>
      </c>
      <c r="G114" s="54"/>
      <c r="H114" s="54"/>
      <c r="I114" s="54">
        <v>7.7</v>
      </c>
      <c r="J114" s="54"/>
      <c r="K114" s="54"/>
      <c r="L114" s="54">
        <v>2.7</v>
      </c>
      <c r="M114" s="54"/>
      <c r="N114" s="54"/>
      <c r="O114" s="54">
        <v>0.9</v>
      </c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5"/>
      <c r="AD114" s="125">
        <v>10</v>
      </c>
    </row>
    <row r="115" spans="3:30" ht="15.75" thickBot="1">
      <c r="C115" s="177"/>
      <c r="D115" s="180" t="s">
        <v>6</v>
      </c>
      <c r="E115" s="6" t="s">
        <v>34</v>
      </c>
      <c r="F115" s="7" t="s">
        <v>66</v>
      </c>
      <c r="G115" s="8"/>
      <c r="H115" s="8"/>
      <c r="I115" s="8"/>
      <c r="J115" s="8"/>
      <c r="K115" s="8"/>
      <c r="L115" s="8" t="s">
        <v>66</v>
      </c>
      <c r="M115" s="8"/>
      <c r="N115" s="8"/>
      <c r="O115" s="8"/>
      <c r="P115" s="8"/>
      <c r="Q115" s="8"/>
      <c r="R115" s="8" t="s">
        <v>66</v>
      </c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9"/>
      <c r="AD115" s="9" t="s">
        <v>172</v>
      </c>
    </row>
    <row r="116" spans="3:30" ht="15.75" thickBot="1">
      <c r="C116" s="177"/>
      <c r="D116" s="180"/>
      <c r="E116" s="21" t="s">
        <v>131</v>
      </c>
      <c r="F116" s="22">
        <v>1.9348348922505001</v>
      </c>
      <c r="G116" s="23">
        <v>1.2357109638160799</v>
      </c>
      <c r="H116" s="23">
        <v>0.78577054052509898</v>
      </c>
      <c r="I116" s="23"/>
      <c r="J116" s="23">
        <v>0.49825179016093102</v>
      </c>
      <c r="K116" s="23">
        <v>0.31536682094920299</v>
      </c>
      <c r="L116" s="23">
        <v>0.19938021819544399</v>
      </c>
      <c r="M116" s="23">
        <v>0.12595920400259</v>
      </c>
      <c r="N116" s="23">
        <v>7.9538267531931203E-2</v>
      </c>
      <c r="O116" s="23"/>
      <c r="P116" s="23">
        <v>5.0210529219230103E-2</v>
      </c>
      <c r="Q116" s="23">
        <v>3.1690774990400503E-2</v>
      </c>
      <c r="R116" s="23">
        <v>1.99995399539965E-2</v>
      </c>
      <c r="S116" s="23">
        <v>1.26204547832187E-2</v>
      </c>
      <c r="T116" s="23">
        <v>7.9636050446474406E-3</v>
      </c>
      <c r="U116" s="23"/>
      <c r="V116" s="23">
        <v>5.02494849252688E-3</v>
      </c>
      <c r="W116" s="23">
        <v>3.1706290483990399E-3</v>
      </c>
      <c r="X116" s="23">
        <v>2.0005718529891902E-3</v>
      </c>
      <c r="Y116" s="23"/>
      <c r="Z116" s="23"/>
      <c r="AA116" s="23"/>
      <c r="AB116" s="23"/>
      <c r="AC116" s="24"/>
      <c r="AD116" s="9">
        <v>0</v>
      </c>
    </row>
    <row r="117" spans="3:30">
      <c r="C117" s="178"/>
      <c r="D117" s="181"/>
      <c r="E117" s="6" t="s">
        <v>138</v>
      </c>
      <c r="F117" s="22" t="s">
        <v>139</v>
      </c>
      <c r="G117" s="23" t="s">
        <v>139</v>
      </c>
      <c r="H117" s="23" t="s">
        <v>139</v>
      </c>
      <c r="I117" s="23"/>
      <c r="J117" s="23" t="s">
        <v>139</v>
      </c>
      <c r="K117" s="23" t="s">
        <v>139</v>
      </c>
      <c r="L117" s="23" t="s">
        <v>139</v>
      </c>
      <c r="M117" s="23" t="s">
        <v>139</v>
      </c>
      <c r="N117" s="23" t="s">
        <v>139</v>
      </c>
      <c r="O117" s="23"/>
      <c r="P117" s="23" t="s">
        <v>139</v>
      </c>
      <c r="Q117" s="23" t="s">
        <v>139</v>
      </c>
      <c r="R117" s="23" t="s">
        <v>139</v>
      </c>
      <c r="S117" s="23" t="s">
        <v>139</v>
      </c>
      <c r="T117" s="23" t="s">
        <v>139</v>
      </c>
      <c r="U117" s="23"/>
      <c r="V117" s="23" t="s">
        <v>139</v>
      </c>
      <c r="W117" s="23" t="s">
        <v>139</v>
      </c>
      <c r="X117" s="23" t="s">
        <v>139</v>
      </c>
      <c r="Y117" s="23" t="s">
        <v>139</v>
      </c>
      <c r="Z117" s="23" t="s">
        <v>139</v>
      </c>
      <c r="AA117" s="23" t="s">
        <v>139</v>
      </c>
      <c r="AB117" s="23" t="s">
        <v>139</v>
      </c>
      <c r="AC117" s="24" t="s">
        <v>139</v>
      </c>
      <c r="AD117" s="9" t="s">
        <v>172</v>
      </c>
    </row>
    <row r="118" spans="3:30">
      <c r="C118" s="178"/>
      <c r="D118" s="181"/>
      <c r="E118" s="49" t="s">
        <v>171</v>
      </c>
      <c r="J118" s="88">
        <v>0</v>
      </c>
      <c r="K118" s="88">
        <v>0</v>
      </c>
      <c r="L118" s="88">
        <v>0</v>
      </c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62"/>
      <c r="AD118" s="9">
        <v>0</v>
      </c>
    </row>
    <row r="119" spans="3:30">
      <c r="C119" s="178"/>
      <c r="D119" s="181"/>
      <c r="E119" s="49" t="s">
        <v>5</v>
      </c>
      <c r="F119" s="53">
        <v>100</v>
      </c>
      <c r="G119" s="54">
        <v>100</v>
      </c>
      <c r="H119" s="54">
        <v>100</v>
      </c>
      <c r="I119" s="54"/>
      <c r="J119" s="54">
        <v>96.886713999999998</v>
      </c>
      <c r="K119" s="54">
        <v>95.220309</v>
      </c>
      <c r="L119" s="54">
        <v>92.775608000000005</v>
      </c>
      <c r="M119" s="54">
        <v>89.311204000000004</v>
      </c>
      <c r="N119" s="54">
        <v>84.614998999999997</v>
      </c>
      <c r="O119" s="54"/>
      <c r="P119" s="54">
        <v>78.576584999999994</v>
      </c>
      <c r="Q119" s="54">
        <v>71.249763999999999</v>
      </c>
      <c r="R119" s="54">
        <v>62.869900000000001</v>
      </c>
      <c r="S119" s="54">
        <v>53.819183000000002</v>
      </c>
      <c r="T119" s="54">
        <v>44.565334</v>
      </c>
      <c r="U119" s="54"/>
      <c r="V119" s="54">
        <v>35.600015999999997</v>
      </c>
      <c r="W119" s="54">
        <v>27.380580999999999</v>
      </c>
      <c r="X119" s="54">
        <v>20.267593000000002</v>
      </c>
      <c r="Y119" s="54">
        <v>14.465823</v>
      </c>
      <c r="Z119" s="54">
        <v>9.9974310000000006</v>
      </c>
      <c r="AA119" s="93">
        <v>6.7288550000000003</v>
      </c>
      <c r="AB119" s="93">
        <v>4.4379390000000001</v>
      </c>
      <c r="AC119" s="55">
        <v>2.8842789999999998</v>
      </c>
      <c r="AD119" s="9">
        <v>37.5</v>
      </c>
    </row>
    <row r="120" spans="3:30" ht="15.75" thickBot="1">
      <c r="C120" s="179"/>
      <c r="D120" s="182"/>
      <c r="E120" s="13" t="s">
        <v>178</v>
      </c>
      <c r="F120" s="27" t="s">
        <v>139</v>
      </c>
      <c r="G120" s="28"/>
      <c r="H120" s="28"/>
      <c r="I120" s="28" t="s">
        <v>139</v>
      </c>
      <c r="J120" s="28"/>
      <c r="K120" s="28"/>
      <c r="L120" s="28" t="s">
        <v>139</v>
      </c>
      <c r="M120" s="28"/>
      <c r="N120" s="28"/>
      <c r="O120" s="28" t="s">
        <v>139</v>
      </c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65"/>
      <c r="AD120" s="9" t="s">
        <v>172</v>
      </c>
    </row>
    <row r="124" spans="3:30">
      <c r="C124" s="172" t="s">
        <v>0</v>
      </c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36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</row>
    <row r="125" spans="3:30" ht="13.9" customHeight="1">
      <c r="C125" s="173" t="s">
        <v>22</v>
      </c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</row>
    <row r="126" spans="3:30">
      <c r="C126" s="174" t="s">
        <v>14</v>
      </c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38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</row>
    <row r="127" spans="3:30" ht="15.75" thickBot="1"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</row>
    <row r="128" spans="3:30">
      <c r="C128" s="175" t="s">
        <v>1</v>
      </c>
      <c r="D128" s="176"/>
      <c r="E128" s="38" t="s">
        <v>2</v>
      </c>
      <c r="F128" s="39">
        <v>0</v>
      </c>
      <c r="G128" s="40">
        <v>2</v>
      </c>
      <c r="H128" s="40">
        <v>4</v>
      </c>
      <c r="I128" s="40">
        <v>5</v>
      </c>
      <c r="J128" s="40">
        <v>6</v>
      </c>
      <c r="K128" s="40">
        <v>8</v>
      </c>
      <c r="L128" s="40">
        <v>10</v>
      </c>
      <c r="M128" s="40">
        <v>12</v>
      </c>
      <c r="N128" s="40">
        <v>14</v>
      </c>
      <c r="O128" s="40">
        <v>15</v>
      </c>
      <c r="P128" s="40">
        <v>16</v>
      </c>
      <c r="Q128" s="40">
        <v>18</v>
      </c>
      <c r="R128" s="40">
        <v>20</v>
      </c>
      <c r="S128" s="40">
        <v>22</v>
      </c>
      <c r="T128" s="40">
        <v>24</v>
      </c>
      <c r="U128" s="40">
        <v>25</v>
      </c>
      <c r="V128" s="40">
        <v>26</v>
      </c>
      <c r="W128" s="40">
        <v>28</v>
      </c>
      <c r="X128" s="40">
        <v>30</v>
      </c>
      <c r="Y128" s="40">
        <v>32</v>
      </c>
      <c r="Z128" s="40">
        <v>34</v>
      </c>
      <c r="AA128" s="40">
        <v>36</v>
      </c>
      <c r="AB128" s="40">
        <v>38</v>
      </c>
      <c r="AC128" s="41">
        <v>40</v>
      </c>
    </row>
    <row r="129" spans="3:31">
      <c r="C129" s="177" t="s">
        <v>3</v>
      </c>
      <c r="D129" s="180" t="s">
        <v>4</v>
      </c>
      <c r="E129" s="6" t="s">
        <v>34</v>
      </c>
      <c r="F129" s="10" t="s">
        <v>49</v>
      </c>
      <c r="G129" s="11"/>
      <c r="H129" s="11"/>
      <c r="I129" s="11"/>
      <c r="J129" s="11"/>
      <c r="K129" s="11"/>
      <c r="L129" s="11" t="s">
        <v>43</v>
      </c>
      <c r="M129" s="11"/>
      <c r="N129" s="11"/>
      <c r="O129" s="11"/>
      <c r="P129" s="11"/>
      <c r="Q129" s="11"/>
      <c r="R129" s="11" t="s">
        <v>37</v>
      </c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2"/>
      <c r="AD129" s="125">
        <v>0</v>
      </c>
    </row>
    <row r="130" spans="3:31">
      <c r="C130" s="177"/>
      <c r="D130" s="180"/>
      <c r="E130" s="6" t="s">
        <v>131</v>
      </c>
      <c r="F130" s="7">
        <v>3.9832854261229</v>
      </c>
      <c r="G130" s="8">
        <v>2.5810886315977601</v>
      </c>
      <c r="H130" s="8">
        <v>1.6571187780837</v>
      </c>
      <c r="I130" s="8"/>
      <c r="J130" s="8">
        <v>1.0573684847087701</v>
      </c>
      <c r="K130" s="8">
        <v>0.67196379106359005</v>
      </c>
      <c r="L130" s="8">
        <v>0.42592443674948099</v>
      </c>
      <c r="M130" s="8">
        <v>0.269521568854236</v>
      </c>
      <c r="N130" s="8">
        <v>0.17036961532099801</v>
      </c>
      <c r="O130" s="8"/>
      <c r="P130" s="8">
        <v>0.107621053338847</v>
      </c>
      <c r="Q130" s="8">
        <v>6.7954217034305001E-2</v>
      </c>
      <c r="R130" s="8">
        <v>4.2896117902269097E-2</v>
      </c>
      <c r="S130" s="8">
        <v>2.7073552967393801E-2</v>
      </c>
      <c r="T130" s="8">
        <v>1.7085416955941998E-2</v>
      </c>
      <c r="U130" s="8"/>
      <c r="V130" s="8">
        <v>1.0781427770068E-2</v>
      </c>
      <c r="W130" s="8">
        <v>6.80312215622925E-3</v>
      </c>
      <c r="X130" s="8">
        <v>4.2926794213360396E-3</v>
      </c>
      <c r="Y130" s="8"/>
      <c r="Z130" s="8"/>
      <c r="AA130" s="8"/>
      <c r="AB130" s="8"/>
      <c r="AC130" s="9"/>
      <c r="AD130" s="125">
        <v>0</v>
      </c>
    </row>
    <row r="131" spans="3:31">
      <c r="C131" s="177"/>
      <c r="D131" s="180"/>
      <c r="E131" s="6" t="s">
        <v>138</v>
      </c>
      <c r="F131" s="7">
        <v>0.376697915983149</v>
      </c>
      <c r="G131" s="8">
        <v>0.23896547610955399</v>
      </c>
      <c r="H131" s="8">
        <v>0.15060349826288</v>
      </c>
      <c r="I131" s="8"/>
      <c r="J131" s="8">
        <v>9.5266162551454994E-2</v>
      </c>
      <c r="K131" s="8">
        <v>6.0278259628454602E-2</v>
      </c>
      <c r="L131" s="8">
        <v>3.7851099659480497E-2</v>
      </c>
      <c r="M131" s="8">
        <v>2.38911272957609E-2</v>
      </c>
      <c r="N131" s="8">
        <v>1.5077881321901E-2</v>
      </c>
      <c r="O131" s="8"/>
      <c r="P131" s="8">
        <v>9.5149336531985505E-3</v>
      </c>
      <c r="Q131" s="8">
        <v>6.0040882538525703E-3</v>
      </c>
      <c r="R131" s="8">
        <v>3.7885509482693501E-3</v>
      </c>
      <c r="S131" s="8">
        <v>2.3905045762440099E-3</v>
      </c>
      <c r="T131" s="8">
        <v>1.5083424636852501E-3</v>
      </c>
      <c r="U131" s="8"/>
      <c r="V131" s="8">
        <v>9.5171410570138503E-4</v>
      </c>
      <c r="W131" s="8">
        <v>6.0049671813944305E-4</v>
      </c>
      <c r="X131" s="8">
        <v>3.78890089236528E-4</v>
      </c>
      <c r="Y131" s="8">
        <v>2.39064390050725E-4</v>
      </c>
      <c r="Z131" s="8">
        <v>1.5083979322261199E-4</v>
      </c>
      <c r="AA131" s="8">
        <v>9.5173618996913193E-5</v>
      </c>
      <c r="AB131" s="8">
        <v>6.00505510317539E-5</v>
      </c>
      <c r="AC131" s="9">
        <v>3.7889358983633797E-5</v>
      </c>
      <c r="AD131" s="125">
        <v>0</v>
      </c>
    </row>
    <row r="132" spans="3:31">
      <c r="C132" s="177"/>
      <c r="D132" s="180"/>
      <c r="E132" s="49" t="s">
        <v>171</v>
      </c>
      <c r="J132" s="88">
        <v>0</v>
      </c>
      <c r="K132" s="88">
        <v>0</v>
      </c>
      <c r="L132" s="88">
        <v>0</v>
      </c>
      <c r="AD132" s="125">
        <v>0</v>
      </c>
    </row>
    <row r="133" spans="3:31">
      <c r="C133" s="177"/>
      <c r="D133" s="180"/>
      <c r="E133" s="49" t="s">
        <v>5</v>
      </c>
      <c r="F133" s="61">
        <v>97.158422999999999</v>
      </c>
      <c r="G133" s="50">
        <v>94.91816</v>
      </c>
      <c r="H133" s="50">
        <v>92.22296</v>
      </c>
      <c r="I133" s="50"/>
      <c r="J133" s="50">
        <v>88.652012999999997</v>
      </c>
      <c r="K133" s="50">
        <v>83.979048000000006</v>
      </c>
      <c r="L133" s="50">
        <v>78.106294000000005</v>
      </c>
      <c r="M133" s="50">
        <v>71.069363999999993</v>
      </c>
      <c r="N133" s="50">
        <v>63.098312999999997</v>
      </c>
      <c r="O133" s="50"/>
      <c r="P133" s="50">
        <v>54.485360999999997</v>
      </c>
      <c r="Q133" s="50">
        <v>45.605480999999997</v>
      </c>
      <c r="R133" s="50">
        <v>36.914513999999997</v>
      </c>
      <c r="S133" s="50">
        <v>28.796510000000001</v>
      </c>
      <c r="T133" s="50">
        <v>21.684906999999999</v>
      </c>
      <c r="U133" s="50"/>
      <c r="V133" s="50">
        <v>15.79482</v>
      </c>
      <c r="W133" s="50">
        <v>11.114623999999999</v>
      </c>
      <c r="X133" s="50">
        <v>7.5909230000000001</v>
      </c>
      <c r="Y133" s="89">
        <v>5.0832579999999998</v>
      </c>
      <c r="Z133" s="89">
        <v>3.3221039999999999</v>
      </c>
      <c r="AA133" s="50">
        <v>2.1599490000000001</v>
      </c>
      <c r="AB133" s="50">
        <v>1.3869640000000001</v>
      </c>
      <c r="AC133" s="51">
        <v>0.88556500000000005</v>
      </c>
      <c r="AD133" s="125">
        <v>32.1</v>
      </c>
    </row>
    <row r="134" spans="3:31">
      <c r="C134" s="177"/>
      <c r="D134" s="180"/>
      <c r="E134" s="49" t="s">
        <v>178</v>
      </c>
      <c r="F134" s="18">
        <v>10.3</v>
      </c>
      <c r="G134" s="19"/>
      <c r="H134" s="19"/>
      <c r="I134" s="19">
        <v>3.9</v>
      </c>
      <c r="J134" s="19"/>
      <c r="K134" s="19"/>
      <c r="L134" s="19">
        <v>1.3</v>
      </c>
      <c r="M134" s="19"/>
      <c r="N134" s="19"/>
      <c r="O134" s="19">
        <v>0.4</v>
      </c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55"/>
      <c r="AD134" s="125">
        <v>5</v>
      </c>
    </row>
    <row r="135" spans="3:31" ht="15.75" thickBot="1">
      <c r="C135" s="177"/>
      <c r="D135" s="180" t="s">
        <v>6</v>
      </c>
      <c r="E135" s="6" t="s">
        <v>34</v>
      </c>
      <c r="F135" s="7" t="s">
        <v>66</v>
      </c>
      <c r="G135" s="8"/>
      <c r="H135" s="8"/>
      <c r="I135" s="8"/>
      <c r="J135" s="8"/>
      <c r="K135" s="8"/>
      <c r="L135" s="8" t="s">
        <v>66</v>
      </c>
      <c r="M135" s="8"/>
      <c r="N135" s="8"/>
      <c r="O135" s="8"/>
      <c r="P135" s="8"/>
      <c r="Q135" s="8"/>
      <c r="R135" s="8" t="s">
        <v>66</v>
      </c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9"/>
    </row>
    <row r="136" spans="3:31" ht="15.75" thickBot="1">
      <c r="C136" s="177"/>
      <c r="D136" s="180"/>
      <c r="E136" s="21" t="s">
        <v>131</v>
      </c>
      <c r="F136" s="22">
        <v>3.9802338748634898</v>
      </c>
      <c r="G136" s="23">
        <v>2.57910202279436</v>
      </c>
      <c r="H136" s="23">
        <v>1.6558395082756301</v>
      </c>
      <c r="I136" s="23"/>
      <c r="J136" s="23">
        <v>1.0565506564537099</v>
      </c>
      <c r="K136" s="23">
        <v>0.67144342773457499</v>
      </c>
      <c r="L136" s="23">
        <v>0.42559435164048998</v>
      </c>
      <c r="M136" s="23">
        <v>0.26931259245796002</v>
      </c>
      <c r="N136" s="23">
        <v>0.17023747700438699</v>
      </c>
      <c r="O136" s="23"/>
      <c r="P136" s="23">
        <v>0.10753756653954</v>
      </c>
      <c r="Q136" s="23">
        <v>6.7901495262923106E-2</v>
      </c>
      <c r="R136" s="23">
        <v>4.2862834708756702E-2</v>
      </c>
      <c r="S136" s="23">
        <v>2.7052545513717201E-2</v>
      </c>
      <c r="T136" s="23">
        <v>1.7072159290365499E-2</v>
      </c>
      <c r="U136" s="23"/>
      <c r="V136" s="23">
        <v>1.0773061610325201E-2</v>
      </c>
      <c r="W136" s="23">
        <v>6.7978430170478896E-3</v>
      </c>
      <c r="X136" s="23">
        <v>4.2893483301331701E-3</v>
      </c>
      <c r="Y136" s="23"/>
      <c r="Z136" s="23"/>
      <c r="AA136" s="23"/>
      <c r="AB136" s="23"/>
      <c r="AC136" s="24"/>
    </row>
    <row r="137" spans="3:31">
      <c r="C137" s="178"/>
      <c r="D137" s="181"/>
      <c r="E137" s="6" t="s">
        <v>138</v>
      </c>
      <c r="F137" s="22" t="s">
        <v>139</v>
      </c>
      <c r="G137" s="23" t="s">
        <v>139</v>
      </c>
      <c r="H137" s="23" t="s">
        <v>139</v>
      </c>
      <c r="I137" s="23"/>
      <c r="J137" s="23" t="s">
        <v>139</v>
      </c>
      <c r="K137" s="23" t="s">
        <v>139</v>
      </c>
      <c r="L137" s="23" t="s">
        <v>139</v>
      </c>
      <c r="M137" s="23" t="s">
        <v>139</v>
      </c>
      <c r="N137" s="23" t="s">
        <v>139</v>
      </c>
      <c r="O137" s="23"/>
      <c r="P137" s="23" t="s">
        <v>139</v>
      </c>
      <c r="Q137" s="23" t="s">
        <v>139</v>
      </c>
      <c r="R137" s="23" t="s">
        <v>139</v>
      </c>
      <c r="S137" s="23" t="s">
        <v>139</v>
      </c>
      <c r="T137" s="23" t="s">
        <v>139</v>
      </c>
      <c r="U137" s="23"/>
      <c r="V137" s="23" t="s">
        <v>139</v>
      </c>
      <c r="W137" s="23" t="s">
        <v>139</v>
      </c>
      <c r="X137" s="23" t="s">
        <v>139</v>
      </c>
      <c r="Y137" s="23" t="s">
        <v>139</v>
      </c>
      <c r="Z137" s="23" t="s">
        <v>139</v>
      </c>
      <c r="AA137" s="23" t="s">
        <v>139</v>
      </c>
      <c r="AB137" s="23" t="s">
        <v>139</v>
      </c>
      <c r="AC137" s="24" t="s">
        <v>139</v>
      </c>
    </row>
    <row r="138" spans="3:31">
      <c r="C138" s="178"/>
      <c r="D138" s="181"/>
      <c r="E138" s="49" t="s">
        <v>171</v>
      </c>
      <c r="J138" s="88">
        <v>0</v>
      </c>
      <c r="K138" s="88">
        <v>0</v>
      </c>
      <c r="L138" s="88">
        <v>0</v>
      </c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62"/>
    </row>
    <row r="139" spans="3:31" ht="15.75" thickBot="1">
      <c r="C139" s="178"/>
      <c r="D139" s="181"/>
      <c r="E139" s="49" t="s">
        <v>5</v>
      </c>
      <c r="F139" s="53">
        <v>100</v>
      </c>
      <c r="G139" s="54">
        <v>96.990493000000001</v>
      </c>
      <c r="H139" s="54">
        <v>95.375</v>
      </c>
      <c r="I139" s="54"/>
      <c r="J139" s="54">
        <v>92.999548000000004</v>
      </c>
      <c r="K139" s="54">
        <v>89.622988000000007</v>
      </c>
      <c r="L139" s="54">
        <v>85.028473000000005</v>
      </c>
      <c r="M139" s="54">
        <v>79.095049000000003</v>
      </c>
      <c r="N139" s="54">
        <v>71.862373000000005</v>
      </c>
      <c r="O139" s="54"/>
      <c r="P139" s="54">
        <v>63.552346999999997</v>
      </c>
      <c r="Q139" s="54">
        <v>54.537792000000003</v>
      </c>
      <c r="R139" s="54">
        <v>45.282057999999999</v>
      </c>
      <c r="S139" s="54">
        <v>36.277026999999997</v>
      </c>
      <c r="T139" s="54">
        <v>27.984893</v>
      </c>
      <c r="U139" s="54"/>
      <c r="V139" s="54">
        <v>20.776066</v>
      </c>
      <c r="W139" s="54">
        <v>14.869033999999999</v>
      </c>
      <c r="X139" s="54">
        <v>10.299924000000001</v>
      </c>
      <c r="Y139" s="54">
        <v>6.9452020000000001</v>
      </c>
      <c r="Z139" s="54">
        <v>4.5868979999999997</v>
      </c>
      <c r="AA139" s="54">
        <v>2.9839760000000002</v>
      </c>
      <c r="AB139" s="54">
        <v>1.920925</v>
      </c>
      <c r="AC139" s="55">
        <v>1.227875</v>
      </c>
    </row>
    <row r="140" spans="3:31" ht="15.75" thickBot="1">
      <c r="C140" s="179"/>
      <c r="D140" s="182"/>
      <c r="E140" s="49" t="s">
        <v>178</v>
      </c>
      <c r="F140" s="63" t="s">
        <v>192</v>
      </c>
      <c r="G140" s="64"/>
      <c r="H140" s="64"/>
      <c r="I140" s="64" t="s">
        <v>192</v>
      </c>
      <c r="J140" s="64"/>
      <c r="K140" s="64"/>
      <c r="L140" s="64" t="s">
        <v>192</v>
      </c>
      <c r="M140" s="64"/>
      <c r="N140" s="64"/>
      <c r="O140" s="64" t="s">
        <v>139</v>
      </c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5"/>
      <c r="AD140" s="24" t="s">
        <v>139</v>
      </c>
      <c r="AE140" s="156" t="s">
        <v>196</v>
      </c>
    </row>
    <row r="144" spans="3:31" hidden="1">
      <c r="C144" s="172" t="s">
        <v>0</v>
      </c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36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</row>
    <row r="145" spans="3:29" ht="13.9" hidden="1" customHeight="1">
      <c r="C145" s="173" t="s">
        <v>22</v>
      </c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</row>
    <row r="146" spans="3:29" hidden="1">
      <c r="C146" s="174" t="s">
        <v>15</v>
      </c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O146" s="138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</row>
    <row r="147" spans="3:29" hidden="1"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</row>
    <row r="148" spans="3:29" hidden="1">
      <c r="C148" s="175" t="s">
        <v>1</v>
      </c>
      <c r="D148" s="176"/>
      <c r="E148" s="38" t="s">
        <v>2</v>
      </c>
      <c r="F148" s="39">
        <v>0</v>
      </c>
      <c r="G148" s="40">
        <v>2</v>
      </c>
      <c r="H148" s="40">
        <v>4</v>
      </c>
      <c r="I148" s="40"/>
      <c r="J148" s="40">
        <v>6</v>
      </c>
      <c r="K148" s="40">
        <v>8</v>
      </c>
      <c r="L148" s="40">
        <v>10</v>
      </c>
      <c r="M148" s="40">
        <v>12</v>
      </c>
      <c r="N148" s="40">
        <v>14</v>
      </c>
      <c r="O148" s="40"/>
      <c r="P148" s="40">
        <v>16</v>
      </c>
      <c r="Q148" s="40">
        <v>18</v>
      </c>
      <c r="R148" s="40">
        <v>20</v>
      </c>
      <c r="S148" s="40">
        <v>22</v>
      </c>
      <c r="T148" s="40">
        <v>24</v>
      </c>
      <c r="U148" s="40"/>
      <c r="V148" s="40">
        <v>26</v>
      </c>
      <c r="W148" s="40">
        <v>28</v>
      </c>
      <c r="X148" s="40">
        <v>30</v>
      </c>
      <c r="Y148" s="40">
        <v>32</v>
      </c>
      <c r="Z148" s="40">
        <v>34</v>
      </c>
      <c r="AA148" s="40">
        <v>36</v>
      </c>
      <c r="AB148" s="40">
        <v>38</v>
      </c>
      <c r="AC148" s="41">
        <v>40</v>
      </c>
    </row>
    <row r="149" spans="3:29" hidden="1">
      <c r="C149" s="177" t="s">
        <v>3</v>
      </c>
      <c r="D149" s="180" t="s">
        <v>4</v>
      </c>
      <c r="E149" s="42"/>
      <c r="F149" s="43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5"/>
    </row>
    <row r="150" spans="3:29" hidden="1">
      <c r="C150" s="177"/>
      <c r="D150" s="180"/>
      <c r="E150" s="42"/>
      <c r="F150" s="46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8"/>
    </row>
    <row r="151" spans="3:29" hidden="1">
      <c r="C151" s="177"/>
      <c r="D151" s="180"/>
      <c r="E151" s="49" t="s">
        <v>171</v>
      </c>
      <c r="J151" s="88">
        <v>0</v>
      </c>
      <c r="K151" s="88">
        <v>0</v>
      </c>
      <c r="L151" s="88">
        <v>0</v>
      </c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5"/>
    </row>
    <row r="152" spans="3:29" hidden="1">
      <c r="C152" s="177"/>
      <c r="D152" s="180"/>
      <c r="E152" s="49"/>
    </row>
    <row r="153" spans="3:29" hidden="1">
      <c r="C153" s="177"/>
      <c r="D153" s="180"/>
      <c r="E153" s="49" t="s">
        <v>5</v>
      </c>
      <c r="F153" s="61">
        <v>97.158422999999999</v>
      </c>
      <c r="G153" s="50">
        <v>94.91816</v>
      </c>
      <c r="H153" s="50">
        <v>92.22296</v>
      </c>
      <c r="I153" s="50"/>
      <c r="J153" s="50">
        <v>88.652012999999997</v>
      </c>
      <c r="K153" s="50">
        <v>83.979048000000006</v>
      </c>
      <c r="L153" s="50">
        <v>78.106294000000005</v>
      </c>
      <c r="M153" s="50">
        <v>71.069363999999993</v>
      </c>
      <c r="N153" s="50">
        <v>63.098312999999997</v>
      </c>
      <c r="O153" s="50"/>
      <c r="P153" s="50">
        <v>54.485360999999997</v>
      </c>
      <c r="Q153" s="50">
        <v>45.605480999999997</v>
      </c>
      <c r="R153" s="50">
        <v>36.914513999999997</v>
      </c>
      <c r="S153" s="50">
        <v>28.796510000000001</v>
      </c>
      <c r="T153" s="50">
        <v>21.684906999999999</v>
      </c>
      <c r="U153" s="50"/>
      <c r="V153" s="50">
        <v>15.79482</v>
      </c>
      <c r="W153" s="50">
        <v>11.114623999999999</v>
      </c>
      <c r="X153" s="50">
        <v>7.5909230000000001</v>
      </c>
      <c r="Y153" s="50">
        <v>5.0832579999999998</v>
      </c>
      <c r="Z153" s="50">
        <v>3.3221039999999999</v>
      </c>
      <c r="AA153" s="50">
        <v>2.1599490000000001</v>
      </c>
      <c r="AB153" s="50">
        <v>1.3869640000000001</v>
      </c>
      <c r="AC153" s="51">
        <v>0.88556500000000005</v>
      </c>
    </row>
    <row r="154" spans="3:29" ht="15.75" hidden="1" thickBot="1">
      <c r="C154" s="177"/>
      <c r="D154" s="180"/>
      <c r="E154" s="52"/>
      <c r="F154" s="53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5"/>
    </row>
    <row r="155" spans="3:29" hidden="1">
      <c r="C155" s="177"/>
      <c r="D155" s="180" t="s">
        <v>6</v>
      </c>
      <c r="E155" s="56"/>
      <c r="F155" s="57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9"/>
    </row>
    <row r="156" spans="3:29" hidden="1">
      <c r="C156" s="177"/>
      <c r="D156" s="180"/>
      <c r="E156" s="42"/>
      <c r="F156" s="43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5"/>
    </row>
    <row r="157" spans="3:29" hidden="1">
      <c r="C157" s="178"/>
      <c r="D157" s="181"/>
      <c r="E157" s="49" t="s">
        <v>171</v>
      </c>
      <c r="J157" s="88">
        <v>0</v>
      </c>
      <c r="K157" s="88">
        <v>0</v>
      </c>
      <c r="L157" s="88">
        <v>0</v>
      </c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5"/>
    </row>
    <row r="158" spans="3:29" hidden="1">
      <c r="C158" s="178"/>
      <c r="D158" s="181"/>
      <c r="E158" s="49"/>
      <c r="F158" s="61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62"/>
    </row>
    <row r="159" spans="3:29" hidden="1">
      <c r="C159" s="178"/>
      <c r="D159" s="181"/>
      <c r="E159" s="49" t="s">
        <v>5</v>
      </c>
      <c r="F159" s="53">
        <v>100</v>
      </c>
      <c r="G159" s="54">
        <v>96.990493000000001</v>
      </c>
      <c r="H159" s="54">
        <v>95.375</v>
      </c>
      <c r="I159" s="54"/>
      <c r="J159" s="54">
        <v>92.999548000000004</v>
      </c>
      <c r="K159" s="54">
        <v>89.622988000000007</v>
      </c>
      <c r="L159" s="54">
        <v>85.028473000000005</v>
      </c>
      <c r="M159" s="54">
        <v>79.095049000000003</v>
      </c>
      <c r="N159" s="54">
        <v>71.862373000000005</v>
      </c>
      <c r="O159" s="54"/>
      <c r="P159" s="54">
        <v>63.552346999999997</v>
      </c>
      <c r="Q159" s="54">
        <v>54.537792000000003</v>
      </c>
      <c r="R159" s="54">
        <v>45.282057999999999</v>
      </c>
      <c r="S159" s="54">
        <v>36.277026999999997</v>
      </c>
      <c r="T159" s="54">
        <v>27.984893</v>
      </c>
      <c r="U159" s="54"/>
      <c r="V159" s="54">
        <v>20.776066</v>
      </c>
      <c r="W159" s="54">
        <v>14.869033999999999</v>
      </c>
      <c r="X159" s="54">
        <v>10.299924000000001</v>
      </c>
      <c r="Y159" s="54">
        <v>6.9452020000000001</v>
      </c>
      <c r="Z159" s="54">
        <v>4.5868979999999997</v>
      </c>
      <c r="AA159" s="54">
        <v>2.9839760000000002</v>
      </c>
      <c r="AB159" s="54">
        <v>1.920925</v>
      </c>
      <c r="AC159" s="55">
        <v>1.227875</v>
      </c>
    </row>
    <row r="160" spans="3:29" ht="15.75" hidden="1" thickBot="1">
      <c r="C160" s="179"/>
      <c r="D160" s="182"/>
      <c r="E160" s="52"/>
      <c r="F160" s="63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5"/>
    </row>
    <row r="161" spans="3:30" hidden="1"/>
    <row r="164" spans="3:30">
      <c r="C164" s="172" t="s">
        <v>0</v>
      </c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36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</row>
    <row r="165" spans="3:30" ht="13.9" customHeight="1">
      <c r="C165" s="173" t="s">
        <v>22</v>
      </c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</row>
    <row r="166" spans="3:30">
      <c r="C166" s="174" t="s">
        <v>16</v>
      </c>
      <c r="D166" s="174"/>
      <c r="E166" s="174"/>
      <c r="F166" s="174"/>
      <c r="G166" s="174"/>
      <c r="H166" s="174"/>
      <c r="I166" s="174"/>
      <c r="J166" s="174"/>
      <c r="K166" s="174"/>
      <c r="L166" s="174"/>
      <c r="M166" s="174"/>
      <c r="N166" s="174"/>
      <c r="O166" s="138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</row>
    <row r="167" spans="3:30" ht="15.75" thickBot="1"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</row>
    <row r="168" spans="3:30">
      <c r="C168" s="175" t="s">
        <v>1</v>
      </c>
      <c r="D168" s="176"/>
      <c r="E168" s="38" t="s">
        <v>2</v>
      </c>
      <c r="F168" s="39">
        <v>0</v>
      </c>
      <c r="G168" s="40">
        <v>2</v>
      </c>
      <c r="H168" s="40">
        <v>4</v>
      </c>
      <c r="I168" s="40"/>
      <c r="J168" s="40">
        <v>6</v>
      </c>
      <c r="K168" s="40">
        <v>8</v>
      </c>
      <c r="L168" s="40">
        <v>10</v>
      </c>
      <c r="M168" s="40">
        <v>12</v>
      </c>
      <c r="N168" s="40">
        <v>14</v>
      </c>
      <c r="O168" s="40"/>
      <c r="P168" s="40">
        <v>16</v>
      </c>
      <c r="Q168" s="40">
        <v>18</v>
      </c>
      <c r="R168" s="40">
        <v>20</v>
      </c>
      <c r="S168" s="40">
        <v>22</v>
      </c>
      <c r="T168" s="40">
        <v>24</v>
      </c>
      <c r="U168" s="40"/>
      <c r="V168" s="40">
        <v>26</v>
      </c>
      <c r="W168" s="40">
        <v>28</v>
      </c>
      <c r="X168" s="40">
        <v>30</v>
      </c>
      <c r="Y168" s="40">
        <v>32</v>
      </c>
      <c r="Z168" s="40">
        <v>34</v>
      </c>
      <c r="AA168" s="40">
        <v>36</v>
      </c>
      <c r="AB168" s="40">
        <v>38</v>
      </c>
      <c r="AC168" s="41">
        <v>40</v>
      </c>
    </row>
    <row r="169" spans="3:30">
      <c r="C169" s="177" t="s">
        <v>3</v>
      </c>
      <c r="D169" s="180" t="s">
        <v>4</v>
      </c>
      <c r="E169" s="6" t="s">
        <v>34</v>
      </c>
      <c r="F169" s="69">
        <v>0</v>
      </c>
      <c r="G169" s="11"/>
      <c r="H169" s="11"/>
      <c r="I169" s="11"/>
      <c r="J169" s="11"/>
      <c r="K169" s="11"/>
      <c r="L169" s="11">
        <v>0</v>
      </c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2"/>
      <c r="AD169" s="125">
        <v>0</v>
      </c>
    </row>
    <row r="170" spans="3:30">
      <c r="C170" s="177"/>
      <c r="D170" s="180"/>
      <c r="E170" s="6" t="s">
        <v>131</v>
      </c>
      <c r="F170" s="80">
        <v>3.9687401600548</v>
      </c>
      <c r="G170" s="8">
        <v>2.5714447451254099</v>
      </c>
      <c r="H170" s="8">
        <v>1.6508324092473501</v>
      </c>
      <c r="I170" s="8"/>
      <c r="J170" s="8">
        <v>1.05331743945303</v>
      </c>
      <c r="K170" s="8">
        <v>0.66937288576169895</v>
      </c>
      <c r="L170" s="8">
        <v>0.42427549424091099</v>
      </c>
      <c r="M170" s="8">
        <v>0.26847542645577199</v>
      </c>
      <c r="N170" s="8">
        <v>0.169707242435746</v>
      </c>
      <c r="O170" s="8"/>
      <c r="P170" s="8">
        <v>0.10720220278874799</v>
      </c>
      <c r="Q170" s="8">
        <v>6.7689572026563602E-2</v>
      </c>
      <c r="R170" s="8">
        <v>4.2728991286678002E-2</v>
      </c>
      <c r="S170" s="8">
        <v>2.6968044627284599E-2</v>
      </c>
      <c r="T170" s="8">
        <v>1.70188223566736E-2</v>
      </c>
      <c r="U170" s="8"/>
      <c r="V170" s="8">
        <v>1.07394001211292E-2</v>
      </c>
      <c r="W170" s="8">
        <v>6.7766008021386001E-3</v>
      </c>
      <c r="X170" s="8">
        <v>4.2759441031048296E-3</v>
      </c>
      <c r="Y170" s="8"/>
      <c r="Z170" s="8"/>
      <c r="AA170" s="8"/>
      <c r="AB170" s="8"/>
      <c r="AC170" s="9"/>
      <c r="AD170" s="125">
        <v>0</v>
      </c>
    </row>
    <row r="171" spans="3:30">
      <c r="C171" s="177"/>
      <c r="D171" s="180"/>
      <c r="E171" s="6" t="s">
        <v>138</v>
      </c>
      <c r="F171" s="80">
        <v>0.376697915983149</v>
      </c>
      <c r="G171" s="8">
        <v>0.23896547610955399</v>
      </c>
      <c r="H171" s="8">
        <v>0.15060349826288</v>
      </c>
      <c r="I171" s="8"/>
      <c r="J171" s="8">
        <v>9.5266162551454994E-2</v>
      </c>
      <c r="K171" s="8">
        <v>6.0278259628454602E-2</v>
      </c>
      <c r="L171" s="8">
        <v>3.7851099659480497E-2</v>
      </c>
      <c r="M171" s="8">
        <v>2.38911272957609E-2</v>
      </c>
      <c r="N171" s="8">
        <v>1.5077881321901E-2</v>
      </c>
      <c r="O171" s="8"/>
      <c r="P171" s="8">
        <v>9.5149336531985505E-3</v>
      </c>
      <c r="Q171" s="8">
        <v>6.0040882538525703E-3</v>
      </c>
      <c r="R171" s="8">
        <v>3.7885509482693501E-3</v>
      </c>
      <c r="S171" s="8">
        <v>2.3905045762440099E-3</v>
      </c>
      <c r="T171" s="8">
        <v>1.5083424636852501E-3</v>
      </c>
      <c r="U171" s="8"/>
      <c r="V171" s="8">
        <v>9.5171410570138503E-4</v>
      </c>
      <c r="W171" s="8">
        <v>6.0049671813944305E-4</v>
      </c>
      <c r="X171" s="8">
        <v>3.78890089236528E-4</v>
      </c>
      <c r="Y171" s="8">
        <v>2.39064390050725E-4</v>
      </c>
      <c r="Z171" s="8">
        <v>1.5083979322261199E-4</v>
      </c>
      <c r="AA171" s="8">
        <v>9.5173618996913193E-5</v>
      </c>
      <c r="AB171" s="8">
        <v>6.00505510317539E-5</v>
      </c>
      <c r="AC171" s="9">
        <v>3.7889358983633797E-5</v>
      </c>
      <c r="AD171" s="125">
        <v>0</v>
      </c>
    </row>
    <row r="172" spans="3:30">
      <c r="C172" s="177"/>
      <c r="D172" s="180"/>
      <c r="E172" s="49" t="s">
        <v>171</v>
      </c>
      <c r="F172" s="84"/>
      <c r="J172" s="88">
        <v>0</v>
      </c>
      <c r="K172" s="88">
        <v>0</v>
      </c>
      <c r="L172" s="88">
        <v>0</v>
      </c>
      <c r="AD172" s="125">
        <v>0</v>
      </c>
    </row>
    <row r="173" spans="3:30">
      <c r="C173" s="177"/>
      <c r="D173" s="180"/>
      <c r="E173" s="49" t="s">
        <v>5</v>
      </c>
      <c r="F173" s="61">
        <v>96.499239000000003</v>
      </c>
      <c r="G173" s="50">
        <v>94.426068000000001</v>
      </c>
      <c r="H173" s="50">
        <v>91.627497000000005</v>
      </c>
      <c r="I173" s="50"/>
      <c r="J173" s="50">
        <v>87.852616999999995</v>
      </c>
      <c r="K173" s="50">
        <v>82.952202999999997</v>
      </c>
      <c r="L173" s="50">
        <v>76.818700000000007</v>
      </c>
      <c r="M173" s="50">
        <v>69.543113000000005</v>
      </c>
      <c r="N173" s="50">
        <v>61.326442999999998</v>
      </c>
      <c r="O173" s="50"/>
      <c r="P173" s="50">
        <v>52.538840999999998</v>
      </c>
      <c r="Q173" s="50">
        <v>43.574258999999998</v>
      </c>
      <c r="R173" s="50">
        <v>34.878355999999997</v>
      </c>
      <c r="S173" s="50">
        <v>26.871839999999999</v>
      </c>
      <c r="T173" s="50">
        <v>19.996296999999998</v>
      </c>
      <c r="U173" s="50"/>
      <c r="V173" s="50">
        <v>14.365157</v>
      </c>
      <c r="W173" s="50">
        <v>10.000934000000001</v>
      </c>
      <c r="X173" s="89">
        <v>6.7581889999999998</v>
      </c>
      <c r="Y173" s="89">
        <v>4.4732469999999998</v>
      </c>
      <c r="Z173" s="50">
        <v>2.9162539999999999</v>
      </c>
      <c r="AA173" s="50">
        <v>1.877302</v>
      </c>
      <c r="AB173" s="50">
        <v>1.2001200000000001</v>
      </c>
      <c r="AC173" s="51">
        <v>0.76541700000000001</v>
      </c>
      <c r="AD173" s="125">
        <v>31.6</v>
      </c>
    </row>
    <row r="174" spans="3:30">
      <c r="C174" s="177"/>
      <c r="D174" s="180"/>
      <c r="E174" s="49" t="s">
        <v>178</v>
      </c>
      <c r="F174" s="18">
        <v>9.3000000000000007</v>
      </c>
      <c r="G174" s="19"/>
      <c r="H174" s="19"/>
      <c r="I174" s="19">
        <v>3.5</v>
      </c>
      <c r="J174" s="19"/>
      <c r="K174" s="19"/>
      <c r="L174" s="19">
        <v>1.1000000000000001</v>
      </c>
      <c r="M174" s="19"/>
      <c r="N174" s="19"/>
      <c r="O174" s="19">
        <v>0.3</v>
      </c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20"/>
      <c r="AD174" s="125">
        <v>5</v>
      </c>
    </row>
    <row r="175" spans="3:30" ht="15.75" thickBot="1">
      <c r="C175" s="177"/>
      <c r="D175" s="180" t="s">
        <v>6</v>
      </c>
      <c r="E175" s="6" t="s">
        <v>34</v>
      </c>
      <c r="F175" s="7" t="s">
        <v>66</v>
      </c>
      <c r="G175" s="8"/>
      <c r="H175" s="8"/>
      <c r="I175" s="8"/>
      <c r="J175" s="8"/>
      <c r="K175" s="8"/>
      <c r="L175" s="8" t="s">
        <v>66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9"/>
    </row>
    <row r="176" spans="3:30" ht="15.75" thickBot="1">
      <c r="C176" s="177"/>
      <c r="D176" s="180"/>
      <c r="E176" s="21" t="s">
        <v>131</v>
      </c>
      <c r="F176" s="22">
        <v>3.9676023767864601</v>
      </c>
      <c r="G176" s="23">
        <v>2.5707047892105099</v>
      </c>
      <c r="H176" s="23">
        <v>1.6503562317422</v>
      </c>
      <c r="I176" s="23"/>
      <c r="J176" s="23">
        <v>1.05301315100003</v>
      </c>
      <c r="K176" s="23">
        <v>0.66917932677411596</v>
      </c>
      <c r="L176" s="23">
        <v>0.42415273377082202</v>
      </c>
      <c r="M176" s="23">
        <v>0.268397715375224</v>
      </c>
      <c r="N176" s="23">
        <v>0.16965810812975499</v>
      </c>
      <c r="O176" s="23"/>
      <c r="P176" s="23">
        <v>0.107171160401243</v>
      </c>
      <c r="Q176" s="23">
        <v>6.7669969344241701E-2</v>
      </c>
      <c r="R176" s="23">
        <v>4.2716616348092998E-2</v>
      </c>
      <c r="S176" s="23">
        <v>2.6960233989503601E-2</v>
      </c>
      <c r="T176" s="23">
        <v>1.70138931481656E-2</v>
      </c>
      <c r="U176" s="23"/>
      <c r="V176" s="23">
        <v>1.0736289592494499E-2</v>
      </c>
      <c r="W176" s="23">
        <v>6.7746380302713396E-3</v>
      </c>
      <c r="X176" s="23">
        <v>4.2747056146264003E-3</v>
      </c>
      <c r="Y176" s="23"/>
      <c r="Z176" s="23"/>
      <c r="AA176" s="23"/>
      <c r="AB176" s="23"/>
      <c r="AC176" s="24"/>
    </row>
    <row r="177" spans="3:31">
      <c r="C177" s="178"/>
      <c r="D177" s="181"/>
      <c r="E177" s="6" t="s">
        <v>138</v>
      </c>
      <c r="F177" s="22" t="s">
        <v>139</v>
      </c>
      <c r="G177" s="23" t="s">
        <v>139</v>
      </c>
      <c r="H177" s="23" t="s">
        <v>139</v>
      </c>
      <c r="I177" s="23"/>
      <c r="J177" s="23" t="s">
        <v>139</v>
      </c>
      <c r="K177" s="23" t="s">
        <v>139</v>
      </c>
      <c r="L177" s="23" t="s">
        <v>139</v>
      </c>
      <c r="M177" s="23" t="s">
        <v>139</v>
      </c>
      <c r="N177" s="23" t="s">
        <v>139</v>
      </c>
      <c r="O177" s="23"/>
      <c r="P177" s="23" t="s">
        <v>139</v>
      </c>
      <c r="Q177" s="23" t="s">
        <v>139</v>
      </c>
      <c r="R177" s="23" t="s">
        <v>139</v>
      </c>
      <c r="S177" s="23" t="s">
        <v>139</v>
      </c>
      <c r="T177" s="23" t="s">
        <v>139</v>
      </c>
      <c r="U177" s="23"/>
      <c r="V177" s="23" t="s">
        <v>139</v>
      </c>
      <c r="W177" s="23" t="s">
        <v>139</v>
      </c>
      <c r="X177" s="23" t="s">
        <v>139</v>
      </c>
      <c r="Y177" s="23" t="s">
        <v>139</v>
      </c>
      <c r="Z177" s="23" t="s">
        <v>139</v>
      </c>
      <c r="AA177" s="23" t="s">
        <v>139</v>
      </c>
      <c r="AB177" s="23" t="s">
        <v>139</v>
      </c>
      <c r="AC177" s="24" t="s">
        <v>139</v>
      </c>
    </row>
    <row r="178" spans="3:31">
      <c r="C178" s="178"/>
      <c r="D178" s="181"/>
      <c r="E178" s="49" t="s">
        <v>171</v>
      </c>
      <c r="F178" s="140"/>
      <c r="G178" s="140"/>
      <c r="H178" s="140"/>
      <c r="I178" s="140"/>
      <c r="J178" s="88">
        <v>0</v>
      </c>
      <c r="K178" s="88">
        <v>0</v>
      </c>
      <c r="L178" s="88">
        <v>0</v>
      </c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26"/>
    </row>
    <row r="179" spans="3:31" ht="15.75" thickBot="1">
      <c r="C179" s="178"/>
      <c r="D179" s="181"/>
      <c r="E179" s="49" t="s">
        <v>5</v>
      </c>
      <c r="F179" s="18">
        <v>100</v>
      </c>
      <c r="G179" s="19">
        <v>96.413588000000004</v>
      </c>
      <c r="H179" s="19">
        <v>94.518799999999999</v>
      </c>
      <c r="I179" s="19"/>
      <c r="J179" s="19">
        <v>91.767381</v>
      </c>
      <c r="K179" s="19">
        <v>87.920439000000002</v>
      </c>
      <c r="L179" s="19">
        <v>82.790808999999996</v>
      </c>
      <c r="M179" s="19">
        <v>76.316485999999998</v>
      </c>
      <c r="N179" s="19">
        <v>68.611467000000005</v>
      </c>
      <c r="O179" s="19"/>
      <c r="P179" s="19">
        <v>59.964894000000001</v>
      </c>
      <c r="Q179" s="19">
        <v>50.794009000000003</v>
      </c>
      <c r="R179" s="19">
        <v>41.580821999999998</v>
      </c>
      <c r="S179" s="19">
        <v>32.812288000000002</v>
      </c>
      <c r="T179" s="19">
        <v>24.921247000000001</v>
      </c>
      <c r="U179" s="19"/>
      <c r="V179" s="19">
        <v>18.222967000000001</v>
      </c>
      <c r="W179" s="19">
        <v>12.863056</v>
      </c>
      <c r="X179" s="19">
        <v>8.8072440000000007</v>
      </c>
      <c r="Y179" s="19">
        <v>5.8846949999999998</v>
      </c>
      <c r="Z179" s="19">
        <v>3.8603939999999999</v>
      </c>
      <c r="AA179" s="19">
        <v>2.4994879999999999</v>
      </c>
      <c r="AB179" s="19">
        <v>1.603877</v>
      </c>
      <c r="AC179" s="20">
        <v>1.023037</v>
      </c>
    </row>
    <row r="180" spans="3:31" ht="15.75" thickBot="1">
      <c r="C180" s="179"/>
      <c r="D180" s="182"/>
      <c r="E180" s="49" t="s">
        <v>178</v>
      </c>
      <c r="F180" s="27" t="s">
        <v>192</v>
      </c>
      <c r="G180" s="28"/>
      <c r="H180" s="28"/>
      <c r="I180" s="28" t="s">
        <v>192</v>
      </c>
      <c r="J180" s="28"/>
      <c r="K180" s="28"/>
      <c r="L180" s="28" t="s">
        <v>192</v>
      </c>
      <c r="M180" s="28"/>
      <c r="N180" s="28"/>
      <c r="O180" s="28" t="s">
        <v>192</v>
      </c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9"/>
      <c r="AD180" s="22" t="s">
        <v>139</v>
      </c>
      <c r="AE180" s="156" t="s">
        <v>197</v>
      </c>
    </row>
    <row r="183" spans="3:31" ht="36" hidden="1" customHeight="1"/>
    <row r="184" spans="3:31" hidden="1">
      <c r="C184" s="172" t="s">
        <v>0</v>
      </c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36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</row>
    <row r="185" spans="3:31" hidden="1">
      <c r="C185" s="173" t="s">
        <v>22</v>
      </c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</row>
    <row r="186" spans="3:31" hidden="1">
      <c r="C186" s="174" t="s">
        <v>17</v>
      </c>
      <c r="D186" s="174"/>
      <c r="E186" s="174"/>
      <c r="F186" s="174"/>
      <c r="G186" s="174"/>
      <c r="H186" s="174"/>
      <c r="I186" s="174"/>
      <c r="J186" s="174"/>
      <c r="K186" s="174"/>
      <c r="L186" s="174"/>
      <c r="M186" s="174"/>
      <c r="N186" s="174"/>
      <c r="O186" s="138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</row>
    <row r="187" spans="3:31" hidden="1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</row>
    <row r="188" spans="3:31" hidden="1">
      <c r="C188" s="175" t="s">
        <v>1</v>
      </c>
      <c r="D188" s="176"/>
      <c r="E188" s="38" t="s">
        <v>2</v>
      </c>
      <c r="F188" s="39">
        <v>0</v>
      </c>
      <c r="G188" s="40">
        <v>2</v>
      </c>
      <c r="H188" s="40">
        <v>4</v>
      </c>
      <c r="I188" s="40"/>
      <c r="J188" s="40">
        <v>6</v>
      </c>
      <c r="K188" s="40">
        <v>8</v>
      </c>
      <c r="L188" s="40">
        <v>10</v>
      </c>
      <c r="M188" s="40">
        <v>12</v>
      </c>
      <c r="N188" s="40">
        <v>14</v>
      </c>
      <c r="O188" s="40"/>
      <c r="P188" s="40">
        <v>16</v>
      </c>
      <c r="Q188" s="40">
        <v>18</v>
      </c>
      <c r="R188" s="40">
        <v>20</v>
      </c>
      <c r="S188" s="40">
        <v>22</v>
      </c>
      <c r="T188" s="40">
        <v>24</v>
      </c>
      <c r="U188" s="40"/>
      <c r="V188" s="40">
        <v>26</v>
      </c>
      <c r="W188" s="40">
        <v>28</v>
      </c>
      <c r="X188" s="40">
        <v>30</v>
      </c>
      <c r="Y188" s="40">
        <v>32</v>
      </c>
      <c r="Z188" s="40">
        <v>34</v>
      </c>
      <c r="AA188" s="40">
        <v>36</v>
      </c>
      <c r="AB188" s="40">
        <v>38</v>
      </c>
      <c r="AC188" s="41">
        <v>40</v>
      </c>
    </row>
    <row r="189" spans="3:31" hidden="1">
      <c r="C189" s="177" t="s">
        <v>3</v>
      </c>
      <c r="D189" s="180" t="s">
        <v>4</v>
      </c>
      <c r="E189" s="42"/>
      <c r="F189" s="43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5"/>
    </row>
    <row r="190" spans="3:31" hidden="1">
      <c r="C190" s="177"/>
      <c r="D190" s="180"/>
      <c r="E190" s="42"/>
      <c r="F190" s="46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8"/>
    </row>
    <row r="191" spans="3:31" hidden="1">
      <c r="C191" s="177"/>
      <c r="D191" s="180"/>
      <c r="E191" s="49" t="s">
        <v>171</v>
      </c>
      <c r="J191" s="88">
        <v>0</v>
      </c>
      <c r="K191" s="88">
        <v>0</v>
      </c>
      <c r="L191" s="88">
        <v>0</v>
      </c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5"/>
    </row>
    <row r="192" spans="3:31" hidden="1">
      <c r="C192" s="177"/>
      <c r="D192" s="180"/>
      <c r="E192" s="49"/>
    </row>
    <row r="193" spans="3:29" hidden="1">
      <c r="C193" s="177"/>
      <c r="D193" s="180"/>
      <c r="E193" s="49" t="s">
        <v>5</v>
      </c>
      <c r="F193" s="61">
        <v>96.499239000000003</v>
      </c>
      <c r="G193" s="50">
        <v>94.426068000000001</v>
      </c>
      <c r="H193" s="50">
        <v>91.627497000000005</v>
      </c>
      <c r="I193" s="50"/>
      <c r="J193" s="50">
        <v>87.852616999999995</v>
      </c>
      <c r="K193" s="50">
        <v>82.952202999999997</v>
      </c>
      <c r="L193" s="50">
        <v>76.818700000000007</v>
      </c>
      <c r="M193" s="50">
        <v>69.543113000000005</v>
      </c>
      <c r="N193" s="50">
        <v>61.326442999999998</v>
      </c>
      <c r="O193" s="50"/>
      <c r="P193" s="50">
        <v>52.538840999999998</v>
      </c>
      <c r="Q193" s="50">
        <v>43.574258999999998</v>
      </c>
      <c r="R193" s="50">
        <v>34.878355999999997</v>
      </c>
      <c r="S193" s="50">
        <v>26.871839999999999</v>
      </c>
      <c r="T193" s="50">
        <v>19.996296999999998</v>
      </c>
      <c r="U193" s="50"/>
      <c r="V193" s="50">
        <v>14.365157</v>
      </c>
      <c r="W193" s="50">
        <v>10.000934000000001</v>
      </c>
      <c r="X193" s="50">
        <v>6.7581889999999998</v>
      </c>
      <c r="Y193" s="50">
        <v>4.4732469999999998</v>
      </c>
      <c r="Z193" s="50">
        <v>2.9162539999999999</v>
      </c>
      <c r="AA193" s="50">
        <v>1.877302</v>
      </c>
      <c r="AB193" s="50">
        <v>1.2001200000000001</v>
      </c>
      <c r="AC193" s="51">
        <v>0.76541700000000001</v>
      </c>
    </row>
    <row r="194" spans="3:29" ht="15.75" hidden="1" thickBot="1">
      <c r="C194" s="177"/>
      <c r="D194" s="180"/>
      <c r="E194" s="52"/>
      <c r="F194" s="53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5"/>
    </row>
    <row r="195" spans="3:29" hidden="1">
      <c r="C195" s="177"/>
      <c r="D195" s="180" t="s">
        <v>6</v>
      </c>
      <c r="E195" s="56"/>
      <c r="F195" s="57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9"/>
    </row>
    <row r="196" spans="3:29" hidden="1">
      <c r="C196" s="177"/>
      <c r="D196" s="180"/>
      <c r="E196" s="42"/>
      <c r="F196" s="43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5"/>
    </row>
    <row r="197" spans="3:29" hidden="1">
      <c r="C197" s="178"/>
      <c r="D197" s="181"/>
      <c r="E197" s="49" t="s">
        <v>171</v>
      </c>
      <c r="J197" s="88">
        <v>0</v>
      </c>
      <c r="K197" s="88">
        <v>0</v>
      </c>
      <c r="L197" s="88">
        <v>0</v>
      </c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5"/>
    </row>
    <row r="198" spans="3:29" hidden="1">
      <c r="C198" s="178"/>
      <c r="D198" s="181"/>
      <c r="E198" s="49"/>
      <c r="F198" s="61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62"/>
    </row>
    <row r="199" spans="3:29" hidden="1">
      <c r="C199" s="178"/>
      <c r="D199" s="181"/>
      <c r="E199" s="49" t="s">
        <v>5</v>
      </c>
      <c r="F199" s="53">
        <v>100</v>
      </c>
      <c r="G199" s="54">
        <v>96.413588000000004</v>
      </c>
      <c r="H199" s="54">
        <v>94.518799999999999</v>
      </c>
      <c r="I199" s="54"/>
      <c r="J199" s="54">
        <v>91.767381</v>
      </c>
      <c r="K199" s="54">
        <v>87.920439000000002</v>
      </c>
      <c r="L199" s="54">
        <v>82.790808999999996</v>
      </c>
      <c r="M199" s="54">
        <v>76.316485999999998</v>
      </c>
      <c r="N199" s="54">
        <v>68.611467000000005</v>
      </c>
      <c r="O199" s="54"/>
      <c r="P199" s="54">
        <v>59.964894000000001</v>
      </c>
      <c r="Q199" s="54">
        <v>50.794009000000003</v>
      </c>
      <c r="R199" s="54">
        <v>41.580821999999998</v>
      </c>
      <c r="S199" s="54">
        <v>32.812288000000002</v>
      </c>
      <c r="T199" s="54">
        <v>24.921247000000001</v>
      </c>
      <c r="U199" s="54"/>
      <c r="V199" s="54">
        <v>18.222967000000001</v>
      </c>
      <c r="W199" s="54">
        <v>12.863056</v>
      </c>
      <c r="X199" s="54">
        <v>8.8072440000000007</v>
      </c>
      <c r="Y199" s="54">
        <v>5.8846949999999998</v>
      </c>
      <c r="Z199" s="54">
        <v>3.8603939999999999</v>
      </c>
      <c r="AA199" s="54">
        <v>2.4994879999999999</v>
      </c>
      <c r="AB199" s="54">
        <v>1.603877</v>
      </c>
      <c r="AC199" s="55">
        <v>1.023037</v>
      </c>
    </row>
    <row r="200" spans="3:29" ht="15.75" hidden="1" thickBot="1">
      <c r="C200" s="179"/>
      <c r="D200" s="182"/>
      <c r="E200" s="52"/>
      <c r="F200" s="63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5"/>
    </row>
    <row r="203" spans="3:29" hidden="1">
      <c r="C203" s="157" t="s">
        <v>0</v>
      </c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57"/>
      <c r="O203" s="13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3:29" hidden="1">
      <c r="C204" s="158" t="s">
        <v>22</v>
      </c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58"/>
      <c r="O204" s="134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3:29" hidden="1">
      <c r="C205" s="159" t="s">
        <v>133</v>
      </c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35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3:29" hidden="1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3:29" hidden="1">
      <c r="C207" s="160" t="s">
        <v>1</v>
      </c>
      <c r="D207" s="161"/>
      <c r="E207" s="2" t="s">
        <v>2</v>
      </c>
      <c r="F207" s="3">
        <v>0</v>
      </c>
      <c r="G207" s="4">
        <v>2</v>
      </c>
      <c r="H207" s="4">
        <v>4</v>
      </c>
      <c r="I207" s="4"/>
      <c r="J207" s="4">
        <v>6</v>
      </c>
      <c r="K207" s="4">
        <v>8</v>
      </c>
      <c r="L207" s="4">
        <v>10</v>
      </c>
      <c r="M207" s="4">
        <v>12</v>
      </c>
      <c r="N207" s="4">
        <v>14</v>
      </c>
      <c r="O207" s="4"/>
      <c r="P207" s="4">
        <v>16</v>
      </c>
      <c r="Q207" s="4">
        <v>18</v>
      </c>
      <c r="R207" s="4">
        <v>20</v>
      </c>
      <c r="S207" s="4">
        <v>22</v>
      </c>
      <c r="T207" s="4">
        <v>24</v>
      </c>
      <c r="U207" s="4"/>
      <c r="V207" s="4">
        <v>26</v>
      </c>
      <c r="W207" s="4">
        <v>28</v>
      </c>
      <c r="X207" s="4">
        <v>30</v>
      </c>
      <c r="Y207" s="4">
        <v>32</v>
      </c>
      <c r="Z207" s="4">
        <v>34</v>
      </c>
      <c r="AA207" s="4">
        <v>36</v>
      </c>
      <c r="AB207" s="4">
        <v>38</v>
      </c>
      <c r="AC207" s="5">
        <v>40</v>
      </c>
    </row>
    <row r="208" spans="3:29" hidden="1">
      <c r="C208" s="162" t="s">
        <v>3</v>
      </c>
      <c r="D208" s="165" t="s">
        <v>4</v>
      </c>
      <c r="E208" s="6" t="s">
        <v>131</v>
      </c>
      <c r="F208" s="7">
        <v>0.37690822836259402</v>
      </c>
      <c r="G208" s="8">
        <v>0.23842026971041499</v>
      </c>
      <c r="H208" s="8">
        <v>0.15067607667327301</v>
      </c>
      <c r="I208" s="8"/>
      <c r="J208" s="8">
        <v>9.5167269722362696E-2</v>
      </c>
      <c r="K208" s="8">
        <v>6.0085224300765502E-2</v>
      </c>
      <c r="L208" s="8">
        <v>3.7926655831277398E-2</v>
      </c>
      <c r="M208" s="8">
        <v>2.39362550080724E-2</v>
      </c>
      <c r="N208" s="8">
        <v>1.51052067616009E-2</v>
      </c>
      <c r="O208" s="8"/>
      <c r="P208" s="8">
        <v>9.5317171861508693E-3</v>
      </c>
      <c r="Q208" s="8">
        <v>6.01449561670187E-3</v>
      </c>
      <c r="R208" s="8">
        <v>3.7950449256141101E-3</v>
      </c>
      <c r="S208" s="8">
        <v>2.3945730825647399E-3</v>
      </c>
      <c r="T208" s="8">
        <v>1.51089799859117E-3</v>
      </c>
      <c r="U208" s="8"/>
      <c r="V208" s="8">
        <v>9.5332195244601803E-4</v>
      </c>
      <c r="W208" s="8">
        <v>6.0150937397640601E-4</v>
      </c>
      <c r="X208" s="8">
        <v>3.7952830760357202E-4</v>
      </c>
      <c r="Y208" s="8"/>
      <c r="Z208" s="8"/>
      <c r="AA208" s="8"/>
      <c r="AB208" s="8"/>
      <c r="AC208" s="9"/>
    </row>
    <row r="209" spans="3:29" hidden="1">
      <c r="C209" s="162"/>
      <c r="D209" s="165"/>
      <c r="E209" s="13" t="s">
        <v>143</v>
      </c>
      <c r="F209" s="7">
        <v>0.06</v>
      </c>
      <c r="G209" s="8">
        <v>0.05</v>
      </c>
      <c r="H209" s="8">
        <v>0.04</v>
      </c>
      <c r="I209" s="8"/>
      <c r="J209" s="8">
        <v>0.03</v>
      </c>
      <c r="K209" s="8">
        <v>0.02</v>
      </c>
      <c r="L209" s="8">
        <v>0.01</v>
      </c>
      <c r="M209" s="8">
        <v>0</v>
      </c>
      <c r="N209" s="8">
        <v>0</v>
      </c>
      <c r="O209" s="8"/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/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9">
        <v>0</v>
      </c>
    </row>
    <row r="210" spans="3:29" hidden="1">
      <c r="C210" s="162"/>
      <c r="D210" s="165"/>
      <c r="E210" s="13"/>
      <c r="F210" s="7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9"/>
    </row>
    <row r="211" spans="3:29" hidden="1">
      <c r="C211" s="162"/>
      <c r="D211" s="165"/>
      <c r="E211" s="49"/>
      <c r="J211" s="88"/>
      <c r="K211" s="88"/>
      <c r="L211" s="88"/>
    </row>
    <row r="212" spans="3:29" hidden="1">
      <c r="C212" s="162"/>
      <c r="D212" s="165"/>
      <c r="E212" s="13"/>
      <c r="F212" s="14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6"/>
    </row>
    <row r="213" spans="3:29" ht="15.75" hidden="1" thickBot="1">
      <c r="C213" s="162"/>
      <c r="D213" s="165"/>
      <c r="E213" s="17"/>
      <c r="F213" s="18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20"/>
    </row>
    <row r="214" spans="3:29" hidden="1">
      <c r="C214" s="162"/>
      <c r="D214" s="165" t="s">
        <v>6</v>
      </c>
      <c r="E214" s="21" t="s">
        <v>131</v>
      </c>
      <c r="F214" s="22">
        <v>0.40723384047289801</v>
      </c>
      <c r="G214" s="23">
        <v>0.25760979032232201</v>
      </c>
      <c r="H214" s="23">
        <v>0.16280600180567101</v>
      </c>
      <c r="I214" s="23"/>
      <c r="J214" s="23">
        <v>0.10282958591642</v>
      </c>
      <c r="K214" s="23">
        <v>6.4923350211409894E-2</v>
      </c>
      <c r="L214" s="23">
        <v>4.0980714649418999E-2</v>
      </c>
      <c r="M214" s="23">
        <v>2.58637967641695E-2</v>
      </c>
      <c r="N214" s="23">
        <v>1.6321626816040401E-2</v>
      </c>
      <c r="O214" s="23"/>
      <c r="P214" s="23">
        <v>1.02993153326181E-2</v>
      </c>
      <c r="Q214" s="23">
        <v>6.4988527356146797E-3</v>
      </c>
      <c r="R214" s="23">
        <v>4.1006677178878599E-3</v>
      </c>
      <c r="S214" s="23">
        <v>2.5874136414860702E-3</v>
      </c>
      <c r="T214" s="23">
        <v>1.63257440556341E-3</v>
      </c>
      <c r="U214" s="23"/>
      <c r="V214" s="23">
        <v>1.03009546742472E-3</v>
      </c>
      <c r="W214" s="23">
        <v>6.4995054291916399E-4</v>
      </c>
      <c r="X214" s="23">
        <v>4.1009275749681601E-4</v>
      </c>
      <c r="Y214" s="23"/>
      <c r="Z214" s="23"/>
      <c r="AA214" s="23"/>
      <c r="AB214" s="23"/>
      <c r="AC214" s="24"/>
    </row>
    <row r="215" spans="3:29" hidden="1">
      <c r="C215" s="162"/>
      <c r="D215" s="165"/>
      <c r="E215" s="13" t="s">
        <v>143</v>
      </c>
      <c r="F215" s="7">
        <v>0.1</v>
      </c>
      <c r="G215" s="8">
        <v>0.08</v>
      </c>
      <c r="H215" s="8">
        <v>0.06</v>
      </c>
      <c r="I215" s="8"/>
      <c r="J215" s="8">
        <v>0.04</v>
      </c>
      <c r="K215" s="8">
        <v>0.03</v>
      </c>
      <c r="L215" s="8">
        <v>0.01</v>
      </c>
      <c r="M215" s="8">
        <v>0.01</v>
      </c>
      <c r="N215" s="8">
        <v>0.01</v>
      </c>
      <c r="O215" s="8"/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/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9">
        <v>0</v>
      </c>
    </row>
    <row r="216" spans="3:29" hidden="1">
      <c r="C216" s="163"/>
      <c r="D216" s="166"/>
      <c r="E216" s="25"/>
      <c r="F216" s="7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9"/>
    </row>
    <row r="217" spans="3:29" hidden="1">
      <c r="C217" s="163"/>
      <c r="D217" s="166"/>
      <c r="E217" s="13"/>
      <c r="F217" s="14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26"/>
    </row>
    <row r="218" spans="3:29" hidden="1">
      <c r="C218" s="163"/>
      <c r="D218" s="166"/>
      <c r="E218" s="13"/>
      <c r="F218" s="14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26"/>
    </row>
    <row r="219" spans="3:29" ht="15.75" hidden="1" thickBot="1">
      <c r="C219" s="164"/>
      <c r="D219" s="167"/>
      <c r="E219" s="17"/>
      <c r="F219" s="27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9"/>
    </row>
    <row r="220" spans="3:29" hidden="1"/>
    <row r="224" spans="3:29">
      <c r="C224" s="157" t="s">
        <v>0</v>
      </c>
      <c r="D224" s="157"/>
      <c r="E224" s="157"/>
      <c r="F224" s="157"/>
      <c r="G224" s="157"/>
      <c r="H224" s="157"/>
      <c r="I224" s="157"/>
      <c r="J224" s="157"/>
      <c r="K224" s="157"/>
      <c r="L224" s="157"/>
      <c r="M224" s="157"/>
      <c r="N224" s="157"/>
      <c r="O224" s="13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3:30" ht="13.9" customHeight="1">
      <c r="C225" s="158" t="s">
        <v>22</v>
      </c>
      <c r="D225" s="158"/>
      <c r="E225" s="158"/>
      <c r="F225" s="158"/>
      <c r="G225" s="158"/>
      <c r="H225" s="158"/>
      <c r="I225" s="158"/>
      <c r="J225" s="158"/>
      <c r="K225" s="158"/>
      <c r="L225" s="158"/>
      <c r="M225" s="158"/>
      <c r="N225" s="158"/>
      <c r="O225" s="134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3:30">
      <c r="C226" s="159" t="s">
        <v>180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35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3:30" ht="15.75" thickBot="1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3:30">
      <c r="C228" s="160" t="s">
        <v>1</v>
      </c>
      <c r="D228" s="161"/>
      <c r="E228" s="2" t="s">
        <v>2</v>
      </c>
      <c r="F228" s="3">
        <v>0</v>
      </c>
      <c r="G228" s="4">
        <v>2</v>
      </c>
      <c r="H228" s="4">
        <v>4</v>
      </c>
      <c r="I228" s="4"/>
      <c r="J228" s="4">
        <v>6</v>
      </c>
      <c r="K228" s="4">
        <v>8</v>
      </c>
      <c r="L228" s="4">
        <v>10</v>
      </c>
      <c r="M228" s="4">
        <v>12</v>
      </c>
      <c r="N228" s="4">
        <v>14</v>
      </c>
      <c r="O228" s="4"/>
      <c r="P228" s="4">
        <v>16</v>
      </c>
      <c r="Q228" s="4">
        <v>18</v>
      </c>
      <c r="R228" s="4">
        <v>20</v>
      </c>
      <c r="S228" s="4">
        <v>22</v>
      </c>
      <c r="T228" s="4">
        <v>24</v>
      </c>
      <c r="U228" s="4"/>
      <c r="V228" s="4">
        <v>26</v>
      </c>
      <c r="W228" s="4">
        <v>28</v>
      </c>
      <c r="X228" s="4">
        <v>30</v>
      </c>
      <c r="Y228" s="4">
        <v>32</v>
      </c>
      <c r="Z228" s="4">
        <v>34</v>
      </c>
      <c r="AA228" s="4">
        <v>36</v>
      </c>
      <c r="AB228" s="4">
        <v>38</v>
      </c>
      <c r="AC228" s="5">
        <v>40</v>
      </c>
    </row>
    <row r="229" spans="3:30">
      <c r="C229" s="162" t="s">
        <v>3</v>
      </c>
      <c r="D229" s="165" t="s">
        <v>4</v>
      </c>
      <c r="E229" s="6" t="s">
        <v>131</v>
      </c>
      <c r="F229" s="80">
        <v>1.7550833803610899</v>
      </c>
      <c r="G229" s="8">
        <v>1.12052367326294</v>
      </c>
      <c r="H229" s="8">
        <v>0.71236617102211597</v>
      </c>
      <c r="I229" s="8"/>
      <c r="J229" s="8">
        <v>0.45164227247211902</v>
      </c>
      <c r="K229" s="8">
        <v>0.28583956633589902</v>
      </c>
      <c r="L229" s="8">
        <v>0.18070219288018899</v>
      </c>
      <c r="M229" s="8">
        <v>0.114155131386218</v>
      </c>
      <c r="N229" s="8">
        <v>7.2082800206796402E-2</v>
      </c>
      <c r="O229" s="8"/>
      <c r="P229" s="8">
        <v>4.5503415562464497E-2</v>
      </c>
      <c r="Q229" s="8">
        <v>2.87195786209948E-2</v>
      </c>
      <c r="R229" s="8">
        <v>1.81243603293746E-2</v>
      </c>
      <c r="S229" s="8">
        <v>1.1437104667610901E-2</v>
      </c>
      <c r="T229" s="8">
        <v>7.2168852296883301E-3</v>
      </c>
      <c r="U229" s="8"/>
      <c r="V229" s="8">
        <v>4.5537697332176403E-3</v>
      </c>
      <c r="W229" s="8">
        <v>2.8733232415922901E-3</v>
      </c>
      <c r="X229" s="8">
        <v>1.81297974928274E-3</v>
      </c>
      <c r="Y229" s="8"/>
      <c r="Z229" s="8"/>
      <c r="AA229" s="8"/>
      <c r="AB229" s="8"/>
      <c r="AC229" s="9"/>
      <c r="AD229" s="125">
        <v>0</v>
      </c>
    </row>
    <row r="230" spans="3:30">
      <c r="C230" s="162"/>
      <c r="D230" s="165"/>
      <c r="E230" s="13" t="s">
        <v>143</v>
      </c>
      <c r="F230" s="7">
        <v>17.96</v>
      </c>
      <c r="G230" s="8">
        <v>14.85</v>
      </c>
      <c r="H230" s="8">
        <v>11.75</v>
      </c>
      <c r="I230" s="8"/>
      <c r="J230" s="8">
        <v>8.64</v>
      </c>
      <c r="K230" s="75">
        <v>5.54</v>
      </c>
      <c r="L230" s="75">
        <v>2.4300000000000002</v>
      </c>
      <c r="M230" s="8">
        <v>2</v>
      </c>
      <c r="N230" s="8">
        <v>1.56</v>
      </c>
      <c r="O230" s="8"/>
      <c r="P230" s="8">
        <v>1.1299999999999999</v>
      </c>
      <c r="Q230" s="8">
        <v>0.69</v>
      </c>
      <c r="R230" s="8">
        <v>0.25</v>
      </c>
      <c r="S230" s="8">
        <v>0.21</v>
      </c>
      <c r="T230" s="8">
        <v>0.16</v>
      </c>
      <c r="U230" s="8"/>
      <c r="V230" s="8">
        <v>0.12</v>
      </c>
      <c r="W230" s="8">
        <v>7.0000000000000007E-2</v>
      </c>
      <c r="X230" s="8">
        <v>0.03</v>
      </c>
      <c r="Y230" s="8">
        <v>0.02</v>
      </c>
      <c r="Z230" s="8">
        <v>0.02</v>
      </c>
      <c r="AA230" s="8">
        <v>0.01</v>
      </c>
      <c r="AB230" s="8">
        <v>0.01</v>
      </c>
      <c r="AC230" s="9">
        <v>0</v>
      </c>
      <c r="AD230" s="125">
        <v>8.3000000000000007</v>
      </c>
    </row>
    <row r="231" spans="3:30">
      <c r="C231" s="162"/>
      <c r="D231" s="165"/>
      <c r="E231" s="139" t="s">
        <v>178</v>
      </c>
      <c r="F231" s="72">
        <v>18.3</v>
      </c>
      <c r="G231" s="70"/>
      <c r="H231" s="70"/>
      <c r="I231" s="70">
        <v>7.7</v>
      </c>
      <c r="J231" s="70"/>
      <c r="K231" s="70"/>
      <c r="L231" s="70">
        <v>2.7</v>
      </c>
      <c r="M231" s="70"/>
      <c r="N231" s="70"/>
      <c r="O231" s="70">
        <v>0.9</v>
      </c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  <c r="AA231" s="70"/>
      <c r="AB231" s="70"/>
      <c r="AC231" s="78"/>
      <c r="AD231" s="78">
        <v>7.7</v>
      </c>
    </row>
    <row r="232" spans="3:30">
      <c r="C232" s="162"/>
      <c r="D232" s="165"/>
      <c r="E232" s="13"/>
    </row>
    <row r="233" spans="3:30">
      <c r="C233" s="162"/>
      <c r="D233" s="165"/>
      <c r="E233" s="13"/>
      <c r="F233" s="14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6"/>
    </row>
    <row r="234" spans="3:30" ht="15.75" thickBot="1">
      <c r="C234" s="162"/>
      <c r="D234" s="165"/>
      <c r="E234" s="17"/>
      <c r="F234" s="18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20"/>
    </row>
    <row r="235" spans="3:30" ht="13.5" customHeight="1">
      <c r="C235" s="162"/>
      <c r="D235" s="165" t="s">
        <v>6</v>
      </c>
      <c r="E235" s="6" t="s">
        <v>131</v>
      </c>
      <c r="F235" s="81">
        <v>1.8678548976811</v>
      </c>
      <c r="G235" s="23">
        <v>1.1926313748630999</v>
      </c>
      <c r="H235" s="23">
        <v>0.75825237188865702</v>
      </c>
      <c r="I235" s="23"/>
      <c r="J235" s="23">
        <v>0.48075200756945202</v>
      </c>
      <c r="K235" s="23">
        <v>0.30426991391492297</v>
      </c>
      <c r="L235" s="23">
        <v>0.192356338966748</v>
      </c>
      <c r="M235" s="23">
        <v>0.121518547214017</v>
      </c>
      <c r="N235" s="23">
        <v>7.6732851518979101E-2</v>
      </c>
      <c r="O235" s="23"/>
      <c r="P235" s="23">
        <v>4.8439014579460003E-2</v>
      </c>
      <c r="Q235" s="23">
        <v>3.05724599914847E-2</v>
      </c>
      <c r="R235" s="23">
        <v>1.9293705832612602E-2</v>
      </c>
      <c r="S235" s="23">
        <v>1.21750139127741E-2</v>
      </c>
      <c r="T235" s="23">
        <v>7.6825151540393898E-3</v>
      </c>
      <c r="U235" s="23"/>
      <c r="V235" s="23">
        <v>4.84757854529727E-3</v>
      </c>
      <c r="W235" s="23">
        <v>3.0587105171120399E-3</v>
      </c>
      <c r="X235" s="23">
        <v>1.9299537800221401E-3</v>
      </c>
      <c r="Y235" s="23"/>
      <c r="Z235" s="23"/>
      <c r="AA235" s="23"/>
      <c r="AB235" s="23"/>
      <c r="AC235" s="24"/>
      <c r="AD235" s="9">
        <v>0</v>
      </c>
    </row>
    <row r="236" spans="3:30">
      <c r="C236" s="162"/>
      <c r="D236" s="165"/>
      <c r="E236" s="13" t="s">
        <v>143</v>
      </c>
      <c r="F236" s="7">
        <v>22.09</v>
      </c>
      <c r="G236" s="8">
        <v>18.37</v>
      </c>
      <c r="H236" s="8">
        <v>14.66</v>
      </c>
      <c r="I236" s="8"/>
      <c r="J236" s="8">
        <v>10.94</v>
      </c>
      <c r="K236" s="75">
        <v>7.23</v>
      </c>
      <c r="L236" s="75">
        <v>3.51</v>
      </c>
      <c r="M236" s="8">
        <v>2.88</v>
      </c>
      <c r="N236" s="8">
        <v>2.2599999999999998</v>
      </c>
      <c r="O236" s="8"/>
      <c r="P236" s="8">
        <v>1.63</v>
      </c>
      <c r="Q236" s="8">
        <v>1</v>
      </c>
      <c r="R236" s="8">
        <v>0.37</v>
      </c>
      <c r="S236" s="8">
        <v>0.31</v>
      </c>
      <c r="T236" s="8">
        <v>0.24</v>
      </c>
      <c r="U236" s="8"/>
      <c r="V236" s="8">
        <v>0.17</v>
      </c>
      <c r="W236" s="8">
        <v>0.11</v>
      </c>
      <c r="X236" s="8">
        <v>0.04</v>
      </c>
      <c r="Y236" s="8">
        <v>0.03</v>
      </c>
      <c r="Z236" s="8">
        <v>0.03</v>
      </c>
      <c r="AA236" s="8">
        <v>0.02</v>
      </c>
      <c r="AB236" s="8">
        <v>0.01</v>
      </c>
      <c r="AC236" s="9">
        <v>0.01</v>
      </c>
      <c r="AD236" s="9">
        <v>9.1999999999999993</v>
      </c>
    </row>
    <row r="237" spans="3:30">
      <c r="C237" s="163"/>
      <c r="D237" s="166"/>
      <c r="E237" s="139" t="s">
        <v>178</v>
      </c>
      <c r="F237" s="72" t="s">
        <v>139</v>
      </c>
      <c r="G237" s="70"/>
      <c r="H237" s="70"/>
      <c r="I237" s="70" t="s">
        <v>139</v>
      </c>
      <c r="J237" s="70"/>
      <c r="K237" s="70"/>
      <c r="L237" s="70" t="s">
        <v>139</v>
      </c>
      <c r="M237" s="70"/>
      <c r="N237" s="70"/>
      <c r="O237" s="70" t="s">
        <v>139</v>
      </c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  <c r="AA237" s="70"/>
      <c r="AB237" s="70"/>
      <c r="AC237" s="78"/>
      <c r="AD237" s="78" t="s">
        <v>177</v>
      </c>
    </row>
    <row r="238" spans="3:30">
      <c r="C238" s="163"/>
      <c r="D238" s="166"/>
      <c r="E238" s="13"/>
      <c r="F238" s="14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26"/>
    </row>
    <row r="239" spans="3:30">
      <c r="C239" s="163"/>
      <c r="D239" s="166"/>
      <c r="E239" s="13"/>
      <c r="F239" s="14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26"/>
    </row>
    <row r="240" spans="3:30" ht="15.75" thickBot="1">
      <c r="C240" s="164"/>
      <c r="D240" s="167"/>
      <c r="E240" s="17"/>
      <c r="F240" s="27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9"/>
    </row>
    <row r="243" spans="3:29" hidden="1">
      <c r="C243" s="157" t="s">
        <v>0</v>
      </c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3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3:29" hidden="1">
      <c r="C244" s="158" t="s">
        <v>22</v>
      </c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34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3:29" hidden="1">
      <c r="C245" s="159" t="s">
        <v>149</v>
      </c>
      <c r="D245" s="159"/>
      <c r="E245" s="159"/>
      <c r="F245" s="159"/>
      <c r="G245" s="159"/>
      <c r="H245" s="159"/>
      <c r="I245" s="159"/>
      <c r="J245" s="159"/>
      <c r="K245" s="159"/>
      <c r="L245" s="159"/>
      <c r="M245" s="159"/>
      <c r="N245" s="159"/>
      <c r="O245" s="135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3:29" hidden="1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3:29" hidden="1">
      <c r="C247" s="160" t="s">
        <v>1</v>
      </c>
      <c r="D247" s="161"/>
      <c r="E247" s="2" t="s">
        <v>2</v>
      </c>
      <c r="F247" s="3">
        <v>0</v>
      </c>
      <c r="G247" s="4">
        <v>2</v>
      </c>
      <c r="H247" s="4">
        <v>4</v>
      </c>
      <c r="I247" s="4"/>
      <c r="J247" s="4">
        <v>6</v>
      </c>
      <c r="K247" s="4">
        <v>8</v>
      </c>
      <c r="L247" s="4">
        <v>10</v>
      </c>
      <c r="M247" s="4">
        <v>12</v>
      </c>
      <c r="N247" s="4">
        <v>14</v>
      </c>
      <c r="O247" s="4"/>
      <c r="P247" s="4">
        <v>16</v>
      </c>
      <c r="Q247" s="4">
        <v>18</v>
      </c>
      <c r="R247" s="4">
        <v>20</v>
      </c>
      <c r="S247" s="4">
        <v>22</v>
      </c>
      <c r="T247" s="4">
        <v>24</v>
      </c>
      <c r="U247" s="4"/>
      <c r="V247" s="4">
        <v>26</v>
      </c>
      <c r="W247" s="4">
        <v>28</v>
      </c>
      <c r="X247" s="4">
        <v>30</v>
      </c>
      <c r="Y247" s="4">
        <v>32</v>
      </c>
      <c r="Z247" s="4">
        <v>34</v>
      </c>
      <c r="AA247" s="4">
        <v>36</v>
      </c>
      <c r="AB247" s="4">
        <v>38</v>
      </c>
      <c r="AC247" s="5">
        <v>40</v>
      </c>
    </row>
    <row r="248" spans="3:29" hidden="1">
      <c r="C248" s="162" t="s">
        <v>3</v>
      </c>
      <c r="D248" s="165" t="s">
        <v>4</v>
      </c>
      <c r="E248" s="6"/>
      <c r="F248" s="7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9"/>
    </row>
    <row r="249" spans="3:29" hidden="1">
      <c r="C249" s="162"/>
      <c r="D249" s="165"/>
      <c r="E249" s="6"/>
      <c r="F249" s="10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2"/>
    </row>
    <row r="250" spans="3:29" hidden="1">
      <c r="C250" s="162"/>
      <c r="D250" s="165"/>
      <c r="E250" s="13" t="s">
        <v>143</v>
      </c>
      <c r="F250" s="7">
        <v>0.06</v>
      </c>
      <c r="G250" s="8">
        <v>0.05</v>
      </c>
      <c r="H250" s="8">
        <v>0.04</v>
      </c>
      <c r="I250" s="8"/>
      <c r="J250" s="8">
        <v>0.03</v>
      </c>
      <c r="K250" s="8">
        <v>0.02</v>
      </c>
      <c r="L250" s="8">
        <v>0.01</v>
      </c>
      <c r="M250" s="8">
        <v>0</v>
      </c>
      <c r="N250" s="8">
        <v>0</v>
      </c>
      <c r="O250" s="8"/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/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9">
        <v>0</v>
      </c>
    </row>
    <row r="251" spans="3:29" hidden="1">
      <c r="C251" s="162"/>
      <c r="D251" s="165"/>
      <c r="E251" s="13"/>
    </row>
    <row r="252" spans="3:29" hidden="1">
      <c r="C252" s="162"/>
      <c r="D252" s="165"/>
      <c r="E252" s="13"/>
      <c r="F252" s="14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6"/>
    </row>
    <row r="253" spans="3:29" ht="15.75" hidden="1" thickBot="1">
      <c r="C253" s="162"/>
      <c r="D253" s="165"/>
      <c r="E253" s="17"/>
      <c r="F253" s="18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20"/>
    </row>
    <row r="254" spans="3:29" hidden="1">
      <c r="C254" s="162"/>
      <c r="D254" s="165" t="s">
        <v>6</v>
      </c>
      <c r="E254" s="21"/>
      <c r="F254" s="22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4"/>
    </row>
    <row r="255" spans="3:29" hidden="1">
      <c r="C255" s="162"/>
      <c r="D255" s="165"/>
      <c r="E255" s="6"/>
      <c r="F255" s="7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9"/>
    </row>
    <row r="256" spans="3:29" hidden="1">
      <c r="C256" s="163"/>
      <c r="D256" s="166"/>
      <c r="E256" s="13" t="s">
        <v>143</v>
      </c>
      <c r="F256" s="7">
        <v>0.05</v>
      </c>
      <c r="G256" s="8">
        <v>0.04</v>
      </c>
      <c r="H256" s="8">
        <v>0.04</v>
      </c>
      <c r="I256" s="8"/>
      <c r="J256" s="8">
        <v>0.03</v>
      </c>
      <c r="K256" s="8">
        <v>0.02</v>
      </c>
      <c r="L256" s="8">
        <v>0.01</v>
      </c>
      <c r="M256" s="8">
        <v>0.01</v>
      </c>
      <c r="N256" s="8">
        <v>0</v>
      </c>
      <c r="O256" s="8"/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/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9">
        <v>0</v>
      </c>
    </row>
    <row r="257" spans="3:29" hidden="1">
      <c r="C257" s="163"/>
      <c r="D257" s="166"/>
      <c r="E257" s="13"/>
      <c r="F257" s="14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26"/>
    </row>
    <row r="258" spans="3:29" hidden="1">
      <c r="C258" s="163"/>
      <c r="D258" s="166"/>
      <c r="E258" s="13"/>
      <c r="F258" s="14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26"/>
    </row>
    <row r="259" spans="3:29" ht="15.75" hidden="1" thickBot="1">
      <c r="C259" s="164"/>
      <c r="D259" s="167"/>
      <c r="E259" s="17"/>
      <c r="F259" s="27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9"/>
    </row>
    <row r="260" spans="3:29" hidden="1"/>
    <row r="261" spans="3:29" hidden="1">
      <c r="C261" s="157" t="s">
        <v>0</v>
      </c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3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3:29" hidden="1">
      <c r="C262" s="158" t="s">
        <v>22</v>
      </c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34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3:29" hidden="1">
      <c r="C263" s="159" t="s">
        <v>150</v>
      </c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35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3:29" hidden="1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3:29" hidden="1">
      <c r="C265" s="160" t="s">
        <v>1</v>
      </c>
      <c r="D265" s="161"/>
      <c r="E265" s="2" t="s">
        <v>2</v>
      </c>
      <c r="F265" s="3">
        <v>0</v>
      </c>
      <c r="G265" s="4">
        <v>2</v>
      </c>
      <c r="H265" s="4">
        <v>4</v>
      </c>
      <c r="I265" s="4"/>
      <c r="J265" s="4">
        <v>6</v>
      </c>
      <c r="K265" s="4">
        <v>8</v>
      </c>
      <c r="L265" s="4">
        <v>10</v>
      </c>
      <c r="M265" s="4">
        <v>12</v>
      </c>
      <c r="N265" s="4">
        <v>14</v>
      </c>
      <c r="O265" s="4"/>
      <c r="P265" s="4">
        <v>16</v>
      </c>
      <c r="Q265" s="4">
        <v>18</v>
      </c>
      <c r="R265" s="4">
        <v>20</v>
      </c>
      <c r="S265" s="4">
        <v>22</v>
      </c>
      <c r="T265" s="4">
        <v>24</v>
      </c>
      <c r="U265" s="4"/>
      <c r="V265" s="4">
        <v>26</v>
      </c>
      <c r="W265" s="4">
        <v>28</v>
      </c>
      <c r="X265" s="4">
        <v>30</v>
      </c>
      <c r="Y265" s="4">
        <v>32</v>
      </c>
      <c r="Z265" s="4">
        <v>34</v>
      </c>
      <c r="AA265" s="4">
        <v>36</v>
      </c>
      <c r="AB265" s="4">
        <v>38</v>
      </c>
      <c r="AC265" s="5">
        <v>40</v>
      </c>
    </row>
    <row r="266" spans="3:29" hidden="1">
      <c r="C266" s="162" t="s">
        <v>3</v>
      </c>
      <c r="D266" s="165" t="s">
        <v>4</v>
      </c>
      <c r="E266" s="6"/>
      <c r="F266" s="7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9"/>
    </row>
    <row r="267" spans="3:29" hidden="1">
      <c r="C267" s="162"/>
      <c r="D267" s="165"/>
      <c r="E267" s="6"/>
      <c r="F267" s="10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</row>
    <row r="268" spans="3:29" hidden="1">
      <c r="C268" s="162"/>
      <c r="D268" s="165"/>
      <c r="E268" s="13" t="s">
        <v>143</v>
      </c>
      <c r="F268" s="7">
        <v>0.06</v>
      </c>
      <c r="G268" s="8">
        <v>0.05</v>
      </c>
      <c r="H268" s="8">
        <v>0.04</v>
      </c>
      <c r="I268" s="8"/>
      <c r="J268" s="8">
        <v>0.03</v>
      </c>
      <c r="K268" s="8">
        <v>0.02</v>
      </c>
      <c r="L268" s="8">
        <v>0.01</v>
      </c>
      <c r="M268" s="8">
        <v>0</v>
      </c>
      <c r="N268" s="8">
        <v>0</v>
      </c>
      <c r="O268" s="8"/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/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9">
        <v>0</v>
      </c>
    </row>
    <row r="269" spans="3:29" hidden="1">
      <c r="C269" s="162"/>
      <c r="D269" s="165"/>
      <c r="E269" s="13"/>
    </row>
    <row r="270" spans="3:29" hidden="1">
      <c r="C270" s="162"/>
      <c r="D270" s="165"/>
      <c r="E270" s="13"/>
      <c r="F270" s="14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6"/>
    </row>
    <row r="271" spans="3:29" ht="15.75" hidden="1" thickBot="1">
      <c r="C271" s="162"/>
      <c r="D271" s="165"/>
      <c r="E271" s="17"/>
      <c r="F271" s="18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20"/>
    </row>
    <row r="272" spans="3:29" hidden="1">
      <c r="C272" s="162"/>
      <c r="D272" s="165" t="s">
        <v>6</v>
      </c>
      <c r="E272" s="21"/>
      <c r="F272" s="22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4"/>
    </row>
    <row r="273" spans="3:30" hidden="1">
      <c r="C273" s="162"/>
      <c r="D273" s="165"/>
      <c r="E273" s="6"/>
      <c r="F273" s="7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9"/>
    </row>
    <row r="274" spans="3:30" hidden="1">
      <c r="C274" s="163"/>
      <c r="D274" s="166"/>
      <c r="E274" s="13" t="s">
        <v>143</v>
      </c>
      <c r="F274" s="7">
        <v>0.05</v>
      </c>
      <c r="G274" s="8">
        <v>0.04</v>
      </c>
      <c r="H274" s="8">
        <v>0.04</v>
      </c>
      <c r="I274" s="8"/>
      <c r="J274" s="8">
        <v>0.03</v>
      </c>
      <c r="K274" s="8">
        <v>0.02</v>
      </c>
      <c r="L274" s="8">
        <v>0.01</v>
      </c>
      <c r="M274" s="8">
        <v>0.01</v>
      </c>
      <c r="N274" s="8">
        <v>0</v>
      </c>
      <c r="O274" s="8"/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/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9">
        <v>0</v>
      </c>
    </row>
    <row r="275" spans="3:30" hidden="1">
      <c r="C275" s="163"/>
      <c r="D275" s="166"/>
      <c r="E275" s="13"/>
      <c r="F275" s="14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26"/>
    </row>
    <row r="276" spans="3:30" hidden="1">
      <c r="C276" s="163"/>
      <c r="D276" s="166"/>
      <c r="E276" s="13"/>
      <c r="F276" s="14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26"/>
    </row>
    <row r="277" spans="3:30" ht="15.75" hidden="1" thickBot="1">
      <c r="C277" s="164"/>
      <c r="D277" s="167"/>
      <c r="E277" s="17"/>
      <c r="F277" s="27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9"/>
    </row>
    <row r="279" spans="3:30">
      <c r="C279" s="157" t="s">
        <v>0</v>
      </c>
      <c r="D279" s="157"/>
      <c r="E279" s="157"/>
      <c r="F279" s="157"/>
      <c r="G279" s="157"/>
      <c r="H279" s="157"/>
      <c r="I279" s="157"/>
      <c r="J279" s="157"/>
      <c r="K279" s="157"/>
      <c r="L279" s="157"/>
      <c r="M279" s="157"/>
      <c r="N279" s="157"/>
      <c r="O279" s="13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3:30" ht="13.9" customHeight="1">
      <c r="C280" s="158" t="s">
        <v>22</v>
      </c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8"/>
      <c r="O280" s="134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3:30">
      <c r="C281" s="159" t="s">
        <v>151</v>
      </c>
      <c r="D281" s="159"/>
      <c r="E281" s="159"/>
      <c r="F281" s="159"/>
      <c r="G281" s="159"/>
      <c r="H281" s="159"/>
      <c r="I281" s="159"/>
      <c r="J281" s="159"/>
      <c r="K281" s="159"/>
      <c r="L281" s="159"/>
      <c r="M281" s="159"/>
      <c r="N281" s="159"/>
      <c r="O281" s="135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3:30" ht="15.75" thickBot="1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3:30">
      <c r="C283" s="160" t="s">
        <v>1</v>
      </c>
      <c r="D283" s="161"/>
      <c r="E283" s="2" t="s">
        <v>2</v>
      </c>
      <c r="F283" s="3">
        <v>0</v>
      </c>
      <c r="G283" s="4">
        <v>2</v>
      </c>
      <c r="H283" s="4">
        <v>4</v>
      </c>
      <c r="I283" s="4"/>
      <c r="J283" s="4">
        <v>6</v>
      </c>
      <c r="K283" s="4">
        <v>8</v>
      </c>
      <c r="L283" s="4">
        <v>10</v>
      </c>
      <c r="M283" s="4">
        <v>12</v>
      </c>
      <c r="N283" s="4">
        <v>14</v>
      </c>
      <c r="O283" s="4"/>
      <c r="P283" s="4">
        <v>16</v>
      </c>
      <c r="Q283" s="4">
        <v>18</v>
      </c>
      <c r="R283" s="4">
        <v>20</v>
      </c>
      <c r="S283" s="4">
        <v>22</v>
      </c>
      <c r="T283" s="4">
        <v>24</v>
      </c>
      <c r="U283" s="4"/>
      <c r="V283" s="4">
        <v>26</v>
      </c>
      <c r="W283" s="4">
        <v>28</v>
      </c>
      <c r="X283" s="4">
        <v>30</v>
      </c>
      <c r="Y283" s="4">
        <v>32</v>
      </c>
      <c r="Z283" s="4">
        <v>34</v>
      </c>
      <c r="AA283" s="4">
        <v>36</v>
      </c>
      <c r="AB283" s="4">
        <v>38</v>
      </c>
      <c r="AC283" s="5">
        <v>40</v>
      </c>
    </row>
    <row r="284" spans="3:30">
      <c r="C284" s="162" t="s">
        <v>3</v>
      </c>
      <c r="D284" s="165" t="s">
        <v>4</v>
      </c>
      <c r="E284" s="6"/>
      <c r="F284" s="7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9"/>
    </row>
    <row r="285" spans="3:30">
      <c r="C285" s="162"/>
      <c r="D285" s="165"/>
      <c r="E285" s="6"/>
      <c r="F285" s="10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2"/>
    </row>
    <row r="286" spans="3:30">
      <c r="C286" s="162"/>
      <c r="D286" s="165"/>
      <c r="E286" s="13" t="s">
        <v>143</v>
      </c>
      <c r="F286" s="7">
        <v>16.72</v>
      </c>
      <c r="G286" s="8">
        <v>13.81</v>
      </c>
      <c r="H286" s="8">
        <v>10.91</v>
      </c>
      <c r="I286" s="8"/>
      <c r="J286" s="8">
        <v>8.01</v>
      </c>
      <c r="K286" s="75">
        <v>5.0999999999999996</v>
      </c>
      <c r="L286" s="8">
        <v>2.2000000000000002</v>
      </c>
      <c r="M286" s="8">
        <v>1.8</v>
      </c>
      <c r="N286" s="8">
        <v>1.41</v>
      </c>
      <c r="O286" s="8"/>
      <c r="P286" s="8">
        <v>1.02</v>
      </c>
      <c r="Q286" s="8">
        <v>0.62</v>
      </c>
      <c r="R286" s="8">
        <v>0.23</v>
      </c>
      <c r="S286" s="8">
        <v>0.19</v>
      </c>
      <c r="T286" s="8">
        <v>0.15</v>
      </c>
      <c r="U286" s="8"/>
      <c r="V286" s="8">
        <v>0.1</v>
      </c>
      <c r="W286" s="8">
        <v>0.06</v>
      </c>
      <c r="X286" s="8">
        <v>0.02</v>
      </c>
      <c r="Y286" s="8">
        <v>0.02</v>
      </c>
      <c r="Z286" s="8">
        <v>0.01</v>
      </c>
      <c r="AA286" s="8">
        <v>0.01</v>
      </c>
      <c r="AB286" s="8">
        <v>0.01</v>
      </c>
      <c r="AC286" s="9">
        <v>0</v>
      </c>
      <c r="AD286" s="9">
        <v>8</v>
      </c>
    </row>
    <row r="287" spans="3:30">
      <c r="C287" s="162"/>
      <c r="D287" s="165"/>
      <c r="E287" s="13" t="s">
        <v>178</v>
      </c>
      <c r="F287">
        <v>10.3</v>
      </c>
      <c r="I287">
        <v>3.9</v>
      </c>
      <c r="L287">
        <v>1.3</v>
      </c>
      <c r="O287">
        <v>0.4</v>
      </c>
      <c r="AD287" s="9">
        <v>5</v>
      </c>
    </row>
    <row r="288" spans="3:30">
      <c r="C288" s="162"/>
      <c r="D288" s="165"/>
      <c r="E288" s="13"/>
      <c r="F288" s="14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6"/>
    </row>
    <row r="289" spans="3:30" ht="15.75" thickBot="1">
      <c r="C289" s="162"/>
      <c r="D289" s="165"/>
      <c r="E289" s="17"/>
      <c r="F289" s="18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20"/>
    </row>
    <row r="290" spans="3:30">
      <c r="C290" s="162"/>
      <c r="D290" s="165" t="s">
        <v>6</v>
      </c>
      <c r="E290" s="21"/>
      <c r="F290" s="22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4"/>
    </row>
    <row r="291" spans="3:30">
      <c r="C291" s="162"/>
      <c r="D291" s="165"/>
      <c r="E291" s="6"/>
      <c r="F291" s="7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9"/>
    </row>
    <row r="292" spans="3:30">
      <c r="C292" s="163"/>
      <c r="D292" s="166"/>
      <c r="E292" s="13" t="s">
        <v>143</v>
      </c>
      <c r="F292" s="7">
        <v>15.16</v>
      </c>
      <c r="G292" s="8">
        <v>12.51</v>
      </c>
      <c r="H292" s="8">
        <v>9.86</v>
      </c>
      <c r="I292" s="8"/>
      <c r="J292" s="75">
        <v>7.21</v>
      </c>
      <c r="K292" s="75">
        <v>4.5599999999999996</v>
      </c>
      <c r="L292" s="8">
        <v>1.91</v>
      </c>
      <c r="M292" s="8">
        <v>1.57</v>
      </c>
      <c r="N292" s="8">
        <v>1.22</v>
      </c>
      <c r="O292" s="8"/>
      <c r="P292" s="8">
        <v>0.88</v>
      </c>
      <c r="Q292" s="8">
        <v>0.54</v>
      </c>
      <c r="R292" s="8">
        <v>0.2</v>
      </c>
      <c r="S292" s="8">
        <v>0.16</v>
      </c>
      <c r="T292" s="8">
        <v>0.13</v>
      </c>
      <c r="U292" s="8"/>
      <c r="V292" s="8">
        <v>0.09</v>
      </c>
      <c r="W292" s="8">
        <v>0.06</v>
      </c>
      <c r="X292" s="8">
        <v>0.02</v>
      </c>
      <c r="Y292" s="8">
        <v>0.02</v>
      </c>
      <c r="Z292" s="8">
        <v>0.01</v>
      </c>
      <c r="AA292" s="8">
        <v>0.01</v>
      </c>
      <c r="AB292" s="8">
        <v>0.01</v>
      </c>
      <c r="AC292" s="9">
        <v>0</v>
      </c>
    </row>
    <row r="293" spans="3:30">
      <c r="C293" s="163"/>
      <c r="D293" s="166"/>
      <c r="E293" s="13" t="s">
        <v>178</v>
      </c>
      <c r="F293" s="14" t="s">
        <v>192</v>
      </c>
      <c r="G293" s="15"/>
      <c r="H293" s="15"/>
      <c r="I293" s="15" t="s">
        <v>192</v>
      </c>
      <c r="J293" s="15"/>
      <c r="K293" s="15"/>
      <c r="L293" s="15" t="s">
        <v>192</v>
      </c>
      <c r="M293" s="15"/>
      <c r="N293" s="15"/>
      <c r="O293" s="15" t="s">
        <v>139</v>
      </c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26"/>
      <c r="AD293" s="9" t="s">
        <v>139</v>
      </c>
    </row>
    <row r="294" spans="3:30">
      <c r="C294" s="163"/>
      <c r="D294" s="166"/>
      <c r="E294" s="13"/>
      <c r="F294" s="14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26"/>
    </row>
    <row r="295" spans="3:30" ht="15.75" thickBot="1">
      <c r="C295" s="164"/>
      <c r="D295" s="167"/>
      <c r="E295" s="17"/>
      <c r="F295" s="27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9"/>
    </row>
    <row r="297" spans="3:30">
      <c r="C297" s="157" t="s">
        <v>0</v>
      </c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7"/>
      <c r="O297" s="13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3:30" ht="13.9" customHeight="1">
      <c r="C298" s="158" t="s">
        <v>22</v>
      </c>
      <c r="D298" s="158"/>
      <c r="E298" s="158"/>
      <c r="F298" s="158"/>
      <c r="G298" s="158"/>
      <c r="H298" s="158"/>
      <c r="I298" s="158"/>
      <c r="J298" s="158"/>
      <c r="K298" s="158"/>
      <c r="L298" s="158"/>
      <c r="M298" s="158"/>
      <c r="N298" s="158"/>
      <c r="O298" s="134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3:30">
      <c r="C299" s="159" t="s">
        <v>152</v>
      </c>
      <c r="D299" s="159"/>
      <c r="E299" s="159"/>
      <c r="F299" s="159"/>
      <c r="G299" s="159"/>
      <c r="H299" s="159"/>
      <c r="I299" s="159"/>
      <c r="J299" s="159"/>
      <c r="K299" s="159"/>
      <c r="L299" s="159"/>
      <c r="M299" s="159"/>
      <c r="N299" s="159"/>
      <c r="O299" s="135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3:30" ht="15.75" thickBot="1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3:30">
      <c r="C301" s="160" t="s">
        <v>1</v>
      </c>
      <c r="D301" s="161"/>
      <c r="E301" s="2" t="s">
        <v>2</v>
      </c>
      <c r="F301" s="3">
        <v>0</v>
      </c>
      <c r="G301" s="4">
        <v>2</v>
      </c>
      <c r="H301" s="4">
        <v>4</v>
      </c>
      <c r="I301" s="4"/>
      <c r="J301" s="4">
        <v>6</v>
      </c>
      <c r="K301" s="4">
        <v>8</v>
      </c>
      <c r="L301" s="4">
        <v>10</v>
      </c>
      <c r="M301" s="4">
        <v>12</v>
      </c>
      <c r="N301" s="4">
        <v>14</v>
      </c>
      <c r="O301" s="4"/>
      <c r="P301" s="4">
        <v>16</v>
      </c>
      <c r="Q301" s="4">
        <v>18</v>
      </c>
      <c r="R301" s="4">
        <v>20</v>
      </c>
      <c r="S301" s="4">
        <v>22</v>
      </c>
      <c r="T301" s="4">
        <v>24</v>
      </c>
      <c r="U301" s="4"/>
      <c r="V301" s="4">
        <v>26</v>
      </c>
      <c r="W301" s="4">
        <v>28</v>
      </c>
      <c r="X301" s="4">
        <v>30</v>
      </c>
      <c r="Y301" s="4">
        <v>32</v>
      </c>
      <c r="Z301" s="4">
        <v>34</v>
      </c>
      <c r="AA301" s="4">
        <v>36</v>
      </c>
      <c r="AB301" s="4">
        <v>38</v>
      </c>
      <c r="AC301" s="5">
        <v>40</v>
      </c>
    </row>
    <row r="302" spans="3:30">
      <c r="C302" s="162" t="s">
        <v>3</v>
      </c>
      <c r="D302" s="165" t="s">
        <v>4</v>
      </c>
      <c r="E302" s="6"/>
      <c r="F302" s="7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9"/>
    </row>
    <row r="303" spans="3:30">
      <c r="C303" s="162"/>
      <c r="D303" s="165"/>
      <c r="E303" s="6"/>
      <c r="F303" s="10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2"/>
    </row>
    <row r="304" spans="3:30">
      <c r="C304" s="162"/>
      <c r="D304" s="165"/>
      <c r="E304" s="13" t="s">
        <v>143</v>
      </c>
      <c r="F304" s="7">
        <v>17.350000000000001</v>
      </c>
      <c r="G304" s="8">
        <v>14.34</v>
      </c>
      <c r="H304" s="8">
        <v>11.33</v>
      </c>
      <c r="I304" s="8"/>
      <c r="J304" s="8">
        <v>8.32</v>
      </c>
      <c r="K304" s="75">
        <v>5.31</v>
      </c>
      <c r="L304" s="75">
        <v>2.2999999999999998</v>
      </c>
      <c r="M304" s="8">
        <v>1.89</v>
      </c>
      <c r="N304" s="8">
        <v>1.47</v>
      </c>
      <c r="O304" s="8"/>
      <c r="P304" s="8">
        <v>1.06</v>
      </c>
      <c r="Q304" s="8">
        <v>0.65</v>
      </c>
      <c r="R304" s="8">
        <v>0.24</v>
      </c>
      <c r="S304" s="8">
        <v>0.2</v>
      </c>
      <c r="T304" s="8">
        <v>0.15</v>
      </c>
      <c r="U304" s="8"/>
      <c r="V304" s="8">
        <v>0.11</v>
      </c>
      <c r="W304" s="8">
        <v>7.0000000000000007E-2</v>
      </c>
      <c r="X304" s="8">
        <v>0.02</v>
      </c>
      <c r="Y304" s="8">
        <v>0.02</v>
      </c>
      <c r="Z304" s="8">
        <v>0.02</v>
      </c>
      <c r="AA304" s="8">
        <v>0.01</v>
      </c>
      <c r="AB304" s="8">
        <v>0.01</v>
      </c>
      <c r="AC304" s="9">
        <v>0</v>
      </c>
      <c r="AD304" s="9">
        <v>8.1999999999999993</v>
      </c>
    </row>
    <row r="305" spans="3:30">
      <c r="C305" s="162"/>
      <c r="D305" s="165"/>
      <c r="E305" s="13" t="s">
        <v>178</v>
      </c>
      <c r="F305">
        <v>9.3000000000000007</v>
      </c>
      <c r="I305">
        <v>3.5</v>
      </c>
      <c r="L305">
        <v>1.1000000000000001</v>
      </c>
      <c r="O305">
        <v>0.3</v>
      </c>
      <c r="AD305" s="9">
        <v>5</v>
      </c>
    </row>
    <row r="306" spans="3:30">
      <c r="C306" s="162"/>
      <c r="D306" s="165"/>
      <c r="E306" s="13"/>
      <c r="F306" s="14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6"/>
    </row>
    <row r="307" spans="3:30" ht="15.75" thickBot="1">
      <c r="C307" s="162"/>
      <c r="D307" s="165"/>
      <c r="E307" s="17"/>
      <c r="F307" s="18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20"/>
    </row>
    <row r="308" spans="3:30">
      <c r="C308" s="162"/>
      <c r="D308" s="165" t="s">
        <v>6</v>
      </c>
      <c r="E308" s="21"/>
      <c r="F308" s="22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4"/>
    </row>
    <row r="309" spans="3:30">
      <c r="C309" s="162"/>
      <c r="D309" s="165"/>
      <c r="E309" s="6"/>
      <c r="F309" s="7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9"/>
    </row>
    <row r="310" spans="3:30">
      <c r="C310" s="163"/>
      <c r="D310" s="166"/>
      <c r="E310" s="13" t="s">
        <v>143</v>
      </c>
      <c r="F310" s="7">
        <v>17.329999999999998</v>
      </c>
      <c r="G310" s="8">
        <v>14.31</v>
      </c>
      <c r="H310" s="8">
        <v>11.29</v>
      </c>
      <c r="I310" s="8"/>
      <c r="J310" s="8">
        <v>8.27</v>
      </c>
      <c r="K310" s="75">
        <v>5.25</v>
      </c>
      <c r="L310" s="75">
        <v>2.23</v>
      </c>
      <c r="M310" s="8">
        <v>1.83</v>
      </c>
      <c r="N310" s="8">
        <v>1.43</v>
      </c>
      <c r="O310" s="8"/>
      <c r="P310" s="8">
        <v>1.03</v>
      </c>
      <c r="Q310" s="8">
        <v>0.63</v>
      </c>
      <c r="R310" s="8">
        <v>0.23</v>
      </c>
      <c r="S310" s="8">
        <v>0.19</v>
      </c>
      <c r="T310" s="8">
        <v>0.15</v>
      </c>
      <c r="U310" s="8"/>
      <c r="V310" s="8">
        <v>0.11</v>
      </c>
      <c r="W310" s="8">
        <v>7.0000000000000007E-2</v>
      </c>
      <c r="X310" s="8">
        <v>0.03</v>
      </c>
      <c r="Y310" s="8">
        <v>0.02</v>
      </c>
      <c r="Z310" s="8">
        <v>0.02</v>
      </c>
      <c r="AA310" s="8">
        <v>0.01</v>
      </c>
      <c r="AB310" s="8">
        <v>0.01</v>
      </c>
      <c r="AC310" s="9">
        <v>0</v>
      </c>
    </row>
    <row r="311" spans="3:30">
      <c r="C311" s="163"/>
      <c r="D311" s="166"/>
      <c r="E311" s="13" t="s">
        <v>178</v>
      </c>
      <c r="F311" s="14" t="s">
        <v>139</v>
      </c>
      <c r="G311" s="15"/>
      <c r="H311" s="15"/>
      <c r="I311" s="15" t="s">
        <v>139</v>
      </c>
      <c r="J311" s="15"/>
      <c r="K311" s="15"/>
      <c r="L311" s="15" t="s">
        <v>139</v>
      </c>
      <c r="M311" s="15"/>
      <c r="N311" s="15"/>
      <c r="O311" s="15" t="s">
        <v>139</v>
      </c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26"/>
      <c r="AD311" s="9" t="s">
        <v>192</v>
      </c>
    </row>
    <row r="312" spans="3:30">
      <c r="C312" s="163"/>
      <c r="D312" s="166"/>
      <c r="E312" s="13"/>
      <c r="F312" s="14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26"/>
    </row>
    <row r="313" spans="3:30" ht="15.75" thickBot="1">
      <c r="C313" s="164"/>
      <c r="D313" s="167"/>
      <c r="E313" s="17"/>
      <c r="F313" s="27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9"/>
    </row>
  </sheetData>
  <mergeCells count="112">
    <mergeCell ref="C186:N186"/>
    <mergeCell ref="C188:D188"/>
    <mergeCell ref="C189:C200"/>
    <mergeCell ref="D189:D194"/>
    <mergeCell ref="D195:D200"/>
    <mergeCell ref="C164:N164"/>
    <mergeCell ref="C165:N165"/>
    <mergeCell ref="C166:N166"/>
    <mergeCell ref="C168:D168"/>
    <mergeCell ref="C169:C180"/>
    <mergeCell ref="D169:D174"/>
    <mergeCell ref="D175:D180"/>
    <mergeCell ref="C184:N184"/>
    <mergeCell ref="C185:N185"/>
    <mergeCell ref="C129:C140"/>
    <mergeCell ref="D129:D134"/>
    <mergeCell ref="D135:D140"/>
    <mergeCell ref="C144:N144"/>
    <mergeCell ref="C145:N145"/>
    <mergeCell ref="C146:N146"/>
    <mergeCell ref="C148:D148"/>
    <mergeCell ref="C149:C160"/>
    <mergeCell ref="D149:D154"/>
    <mergeCell ref="D155:D160"/>
    <mergeCell ref="C106:N106"/>
    <mergeCell ref="C108:D108"/>
    <mergeCell ref="C109:C120"/>
    <mergeCell ref="D109:D114"/>
    <mergeCell ref="D115:D120"/>
    <mergeCell ref="C124:N124"/>
    <mergeCell ref="C125:N125"/>
    <mergeCell ref="C126:N126"/>
    <mergeCell ref="C128:D128"/>
    <mergeCell ref="C83:N83"/>
    <mergeCell ref="C84:N84"/>
    <mergeCell ref="C85:N85"/>
    <mergeCell ref="C87:D87"/>
    <mergeCell ref="C88:C99"/>
    <mergeCell ref="D88:D93"/>
    <mergeCell ref="D94:D99"/>
    <mergeCell ref="C104:N104"/>
    <mergeCell ref="C105:N105"/>
    <mergeCell ref="C48:C59"/>
    <mergeCell ref="D48:D53"/>
    <mergeCell ref="D54:D59"/>
    <mergeCell ref="C63:N63"/>
    <mergeCell ref="C64:N64"/>
    <mergeCell ref="C65:N65"/>
    <mergeCell ref="C67:D67"/>
    <mergeCell ref="C68:C79"/>
    <mergeCell ref="D68:D73"/>
    <mergeCell ref="D74:D79"/>
    <mergeCell ref="C25:N25"/>
    <mergeCell ref="C27:D27"/>
    <mergeCell ref="C28:C39"/>
    <mergeCell ref="D28:D33"/>
    <mergeCell ref="D34:D39"/>
    <mergeCell ref="C43:N43"/>
    <mergeCell ref="C44:N44"/>
    <mergeCell ref="C45:N45"/>
    <mergeCell ref="C47:D47"/>
    <mergeCell ref="C3:N3"/>
    <mergeCell ref="C4:N4"/>
    <mergeCell ref="C5:N5"/>
    <mergeCell ref="C7:D7"/>
    <mergeCell ref="C8:C19"/>
    <mergeCell ref="D8:D13"/>
    <mergeCell ref="D14:D19"/>
    <mergeCell ref="C23:N23"/>
    <mergeCell ref="C24:N24"/>
    <mergeCell ref="C224:N224"/>
    <mergeCell ref="C225:N225"/>
    <mergeCell ref="C226:N226"/>
    <mergeCell ref="C228:D228"/>
    <mergeCell ref="C229:C240"/>
    <mergeCell ref="D229:D234"/>
    <mergeCell ref="D235:D240"/>
    <mergeCell ref="C203:N203"/>
    <mergeCell ref="C204:N204"/>
    <mergeCell ref="C205:N205"/>
    <mergeCell ref="C207:D207"/>
    <mergeCell ref="C208:C219"/>
    <mergeCell ref="D208:D213"/>
    <mergeCell ref="D214:D219"/>
    <mergeCell ref="C261:N261"/>
    <mergeCell ref="C262:N262"/>
    <mergeCell ref="C263:N263"/>
    <mergeCell ref="C265:D265"/>
    <mergeCell ref="C266:C277"/>
    <mergeCell ref="D266:D271"/>
    <mergeCell ref="D272:D277"/>
    <mergeCell ref="C243:N243"/>
    <mergeCell ref="C244:N244"/>
    <mergeCell ref="C245:N245"/>
    <mergeCell ref="C247:D247"/>
    <mergeCell ref="C248:C259"/>
    <mergeCell ref="D248:D253"/>
    <mergeCell ref="D254:D259"/>
    <mergeCell ref="C297:N297"/>
    <mergeCell ref="C298:N298"/>
    <mergeCell ref="C299:N299"/>
    <mergeCell ref="C301:D301"/>
    <mergeCell ref="C302:C313"/>
    <mergeCell ref="D302:D307"/>
    <mergeCell ref="D308:D313"/>
    <mergeCell ref="C279:N279"/>
    <mergeCell ref="C280:N280"/>
    <mergeCell ref="C281:N281"/>
    <mergeCell ref="C283:D283"/>
    <mergeCell ref="C284:C295"/>
    <mergeCell ref="D284:D289"/>
    <mergeCell ref="D290:D29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2:AA319"/>
  <sheetViews>
    <sheetView topLeftCell="A101" zoomScale="55" zoomScaleNormal="55" workbookViewId="0">
      <selection activeCell="A100" sqref="A2:XFD100"/>
    </sheetView>
  </sheetViews>
  <sheetFormatPr defaultRowHeight="30.95" customHeight="1"/>
  <cols>
    <col min="3" max="4" width="13.28515625" customWidth="1"/>
    <col min="27" max="27" width="18.28515625" style="9" customWidth="1"/>
    <col min="28" max="28" width="18.28515625" customWidth="1"/>
  </cols>
  <sheetData>
    <row r="2" spans="3:27" ht="30.95" hidden="1" customHeight="1"/>
    <row r="3" spans="3:27" ht="30.95" hidden="1" customHeight="1">
      <c r="C3" s="157" t="s">
        <v>0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7" ht="30.95" hidden="1" customHeight="1">
      <c r="C4" s="158" t="s">
        <v>23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7" ht="30.95" hidden="1" customHeight="1">
      <c r="C5" s="159" t="s">
        <v>8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7" ht="30.95" hidden="1" customHeight="1" thickBot="1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7" ht="30.95" hidden="1" customHeight="1">
      <c r="C7" s="160" t="s">
        <v>1</v>
      </c>
      <c r="D7" s="161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7" ht="30.95" hidden="1" customHeight="1">
      <c r="C8" s="162" t="s">
        <v>3</v>
      </c>
      <c r="D8" s="165" t="s">
        <v>4</v>
      </c>
      <c r="E8" s="6" t="s">
        <v>131</v>
      </c>
      <c r="F8" s="72">
        <v>6.0474629306839202E-2</v>
      </c>
      <c r="G8" s="8">
        <v>6.0473691377505003E-2</v>
      </c>
      <c r="H8" s="8">
        <v>6.0473099584035198E-2</v>
      </c>
      <c r="I8" s="8">
        <v>6.0472726187588102E-2</v>
      </c>
      <c r="J8" s="8">
        <v>6.0472490590357503E-2</v>
      </c>
      <c r="K8" s="8">
        <v>6.0472341938533403E-2</v>
      </c>
      <c r="L8" s="8">
        <v>6.0472248145604403E-2</v>
      </c>
      <c r="M8" s="8">
        <v>6.0472188966242998E-2</v>
      </c>
      <c r="N8" s="8">
        <v>5.4744108150717202E-2</v>
      </c>
      <c r="O8" s="8">
        <v>5.4744099507264603E-2</v>
      </c>
      <c r="P8" s="8">
        <v>5.4744094053604801E-2</v>
      </c>
      <c r="Q8" s="8">
        <v>5.4744090612590703E-2</v>
      </c>
      <c r="R8" s="8">
        <v>4.59107441114881E-2</v>
      </c>
      <c r="S8" s="8">
        <v>4.0532398804671299E-2</v>
      </c>
      <c r="T8" s="8">
        <v>4.0532398228920699E-2</v>
      </c>
      <c r="U8" s="8">
        <v>4.0532397865655802E-2</v>
      </c>
      <c r="V8" s="8"/>
      <c r="W8" s="8"/>
      <c r="X8" s="8"/>
      <c r="Y8" s="8"/>
      <c r="Z8" s="9"/>
      <c r="AA8" s="9">
        <v>0</v>
      </c>
    </row>
    <row r="9" spans="3:27" ht="30.95" hidden="1" customHeight="1">
      <c r="C9" s="162"/>
      <c r="D9" s="165"/>
      <c r="E9" s="6" t="s">
        <v>140</v>
      </c>
      <c r="F9" s="7">
        <v>0.28094458283622897</v>
      </c>
      <c r="G9" s="8">
        <v>0.20016069391212099</v>
      </c>
      <c r="H9" s="8">
        <v>0.14284861280814401</v>
      </c>
      <c r="I9" s="8">
        <v>0.102616841869552</v>
      </c>
      <c r="J9" s="8">
        <v>7.3998034745725902E-2</v>
      </c>
      <c r="K9" s="8">
        <v>5.3520073160928702E-2</v>
      </c>
      <c r="L9" s="8">
        <v>3.87684315491299E-2</v>
      </c>
      <c r="M9" s="8">
        <v>2.81206194170491E-2</v>
      </c>
      <c r="N9" s="8">
        <v>2.0430679173566401E-2</v>
      </c>
      <c r="O9" s="8">
        <v>1.4797024449897399E-2</v>
      </c>
      <c r="P9" s="8">
        <v>1.0687173438195301E-2</v>
      </c>
      <c r="Q9" s="8">
        <v>7.6016386957533698E-3</v>
      </c>
      <c r="R9" s="8">
        <v>5.3933908500614098E-3</v>
      </c>
      <c r="S9" s="8">
        <v>3.8336688760742801E-3</v>
      </c>
      <c r="T9" s="8">
        <v>2.6978352144379999E-3</v>
      </c>
      <c r="U9" s="8">
        <v>1.88444675165433E-3</v>
      </c>
      <c r="V9" s="8">
        <v>1.3140733555738701E-3</v>
      </c>
      <c r="W9" s="8">
        <v>8.9708444337421899E-4</v>
      </c>
      <c r="X9" s="8">
        <v>5.9283635729379103E-4</v>
      </c>
      <c r="Y9" s="8">
        <v>3.8509696727029302E-4</v>
      </c>
      <c r="Z9" s="9">
        <v>2.44872871002499E-4</v>
      </c>
      <c r="AA9" s="9">
        <v>0</v>
      </c>
    </row>
    <row r="10" spans="3:27" ht="30.95" hidden="1" customHeight="1">
      <c r="C10" s="162"/>
      <c r="D10" s="165"/>
      <c r="E10" s="13" t="s">
        <v>171</v>
      </c>
      <c r="F10" s="7"/>
      <c r="G10" s="8"/>
      <c r="H10" s="8"/>
      <c r="I10" s="8">
        <v>0</v>
      </c>
      <c r="J10" s="8">
        <v>0</v>
      </c>
      <c r="K10" s="8">
        <v>0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  <c r="AA10" s="9">
        <v>0</v>
      </c>
    </row>
    <row r="11" spans="3:27" ht="30.95" hidden="1" customHeight="1">
      <c r="C11" s="162"/>
      <c r="D11" s="165"/>
      <c r="E11" s="49" t="s">
        <v>178</v>
      </c>
      <c r="AA11" s="9">
        <v>0</v>
      </c>
    </row>
    <row r="12" spans="3:27" ht="30.95" hidden="1" customHeight="1">
      <c r="C12" s="162"/>
      <c r="D12" s="165"/>
      <c r="E12" s="13" t="s">
        <v>5</v>
      </c>
      <c r="F12" s="14">
        <v>2.1450000000000002E-3</v>
      </c>
      <c r="G12" s="15">
        <v>1.3619999999999999E-3</v>
      </c>
      <c r="H12" s="15">
        <v>8.6600000000000002E-4</v>
      </c>
      <c r="I12" s="15">
        <v>5.5000000000000003E-4</v>
      </c>
      <c r="J12" s="15">
        <v>3.48E-4</v>
      </c>
      <c r="K12" s="15">
        <v>2.2000000000000001E-4</v>
      </c>
      <c r="L12" s="15">
        <v>1.3899999999999999E-4</v>
      </c>
      <c r="M12" s="15">
        <v>8.7999999999999998E-5</v>
      </c>
      <c r="N12" s="15">
        <v>5.5999999999999999E-5</v>
      </c>
      <c r="O12" s="15">
        <v>3.4999999999999997E-5</v>
      </c>
      <c r="P12" s="15">
        <v>2.1999999999999999E-5</v>
      </c>
      <c r="Q12" s="15">
        <v>1.4E-5</v>
      </c>
      <c r="R12" s="15">
        <v>9.0000000000000002E-6</v>
      </c>
      <c r="S12" s="15">
        <v>6.0000000000000002E-6</v>
      </c>
      <c r="T12" s="15">
        <v>3.9999999999999998E-6</v>
      </c>
      <c r="U12" s="15">
        <v>1.9999999999999999E-6</v>
      </c>
      <c r="V12" s="15">
        <v>9.9999999999999995E-7</v>
      </c>
      <c r="W12" s="15">
        <v>9.9999999999999995E-7</v>
      </c>
      <c r="X12" s="15">
        <v>9.9999999999999995E-7</v>
      </c>
      <c r="Y12" s="15">
        <v>0</v>
      </c>
      <c r="Z12" s="16">
        <v>0</v>
      </c>
      <c r="AA12" s="9">
        <v>0</v>
      </c>
    </row>
    <row r="13" spans="3:27" ht="30.95" hidden="1" customHeight="1" thickBot="1">
      <c r="C13" s="162"/>
      <c r="D13" s="165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7" ht="30.95" hidden="1" customHeight="1" thickBot="1">
      <c r="C14" s="162"/>
      <c r="D14" s="165" t="s">
        <v>6</v>
      </c>
      <c r="E14" s="21" t="s">
        <v>131</v>
      </c>
      <c r="F14" s="73"/>
      <c r="G14" s="23">
        <v>0.62696332524017095</v>
      </c>
      <c r="H14" s="23">
        <v>0.62696329355411695</v>
      </c>
      <c r="I14" s="23">
        <v>0.626963273561565</v>
      </c>
      <c r="J14" s="23">
        <v>0.62696326094713295</v>
      </c>
      <c r="K14" s="23">
        <v>0.460777251274336</v>
      </c>
      <c r="L14" s="23">
        <v>0.46077719395967198</v>
      </c>
      <c r="M14" s="23">
        <v>0.46077715779654399</v>
      </c>
      <c r="N14" s="23">
        <v>0.46077713497916201</v>
      </c>
      <c r="O14" s="23">
        <v>0.32983994056163801</v>
      </c>
      <c r="P14" s="23">
        <v>0.30015536748491101</v>
      </c>
      <c r="Q14" s="23">
        <v>0.30015536720154901</v>
      </c>
      <c r="R14" s="23">
        <v>0.261689540483034</v>
      </c>
      <c r="S14" s="23">
        <v>0.26168953737329997</v>
      </c>
      <c r="T14" s="23">
        <v>0.19395510078188399</v>
      </c>
      <c r="U14" s="23">
        <v>0.13427839070698799</v>
      </c>
      <c r="V14" s="23"/>
      <c r="W14" s="23"/>
      <c r="X14" s="23"/>
      <c r="Y14" s="23"/>
      <c r="Z14" s="24"/>
      <c r="AA14" s="125">
        <v>0</v>
      </c>
    </row>
    <row r="15" spans="3:27" ht="30.95" hidden="1" customHeight="1">
      <c r="C15" s="162"/>
      <c r="D15" s="165"/>
      <c r="E15" s="6" t="s">
        <v>140</v>
      </c>
      <c r="F15" s="22">
        <v>0.72729934372078897</v>
      </c>
      <c r="G15" s="23">
        <v>0.52521749166262199</v>
      </c>
      <c r="H15" s="23">
        <v>0.38223198370516098</v>
      </c>
      <c r="I15" s="23">
        <v>0.26587257769530298</v>
      </c>
      <c r="J15" s="23">
        <v>0.22391569704918199</v>
      </c>
      <c r="K15" s="23">
        <v>0.197564116967164</v>
      </c>
      <c r="L15" s="23">
        <v>0.119091925761561</v>
      </c>
      <c r="M15" s="23">
        <v>6.57127479859798E-2</v>
      </c>
      <c r="N15" s="23">
        <v>3.4943961664835002E-2</v>
      </c>
      <c r="O15" s="23">
        <v>3.2062078574934802E-2</v>
      </c>
      <c r="P15" s="23">
        <v>2.43452197245198E-2</v>
      </c>
      <c r="Q15" s="23">
        <v>2.1359382709984501E-2</v>
      </c>
      <c r="R15" s="23">
        <v>1.2570474477302499E-2</v>
      </c>
      <c r="S15" s="23">
        <v>4.5012657379106501E-3</v>
      </c>
      <c r="T15" s="23">
        <v>6.7440942319585404E-5</v>
      </c>
      <c r="U15" s="23">
        <v>4.2552376111615297E-5</v>
      </c>
      <c r="V15" s="23">
        <v>2.6848741485618901E-5</v>
      </c>
      <c r="W15" s="23">
        <v>1.69404135275109E-5</v>
      </c>
      <c r="X15" s="23">
        <v>1.06886794748462E-5</v>
      </c>
      <c r="Y15" s="23">
        <v>6.74410126633163E-6</v>
      </c>
      <c r="Z15" s="24">
        <v>4.2552404044826597E-6</v>
      </c>
      <c r="AA15" s="125">
        <v>0</v>
      </c>
    </row>
    <row r="16" spans="3:27" ht="30.95" hidden="1" customHeight="1">
      <c r="C16" s="163"/>
      <c r="D16" s="166"/>
      <c r="E16" s="25" t="s">
        <v>171</v>
      </c>
      <c r="F16" s="7"/>
      <c r="G16" s="8"/>
      <c r="H16" s="8"/>
      <c r="I16" s="8">
        <v>0</v>
      </c>
      <c r="J16" s="8">
        <v>0</v>
      </c>
      <c r="K16" s="8">
        <v>0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  <c r="AA16" s="125">
        <v>0</v>
      </c>
    </row>
    <row r="17" spans="3:27" ht="30.95" hidden="1" customHeight="1">
      <c r="C17" s="163"/>
      <c r="D17" s="166"/>
      <c r="E17" s="49" t="s">
        <v>178</v>
      </c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  <c r="AA17" s="125">
        <v>0</v>
      </c>
    </row>
    <row r="18" spans="3:27" ht="30.95" hidden="1" customHeight="1">
      <c r="C18" s="163"/>
      <c r="D18" s="166"/>
      <c r="E18" s="13" t="s">
        <v>5</v>
      </c>
      <c r="F18" s="18">
        <v>1.358E-3</v>
      </c>
      <c r="G18" s="19">
        <v>8.5700000000000001E-4</v>
      </c>
      <c r="H18" s="19">
        <v>5.4100000000000003E-4</v>
      </c>
      <c r="I18" s="19">
        <v>3.4200000000000002E-4</v>
      </c>
      <c r="J18" s="19">
        <v>2.1599999999999999E-4</v>
      </c>
      <c r="K18" s="19">
        <v>1.36E-4</v>
      </c>
      <c r="L18" s="19">
        <v>8.6000000000000003E-5</v>
      </c>
      <c r="M18" s="19">
        <v>5.3999999999999998E-5</v>
      </c>
      <c r="N18" s="19">
        <v>3.4E-5</v>
      </c>
      <c r="O18" s="19">
        <v>2.1999999999999999E-5</v>
      </c>
      <c r="P18" s="19">
        <v>1.4E-5</v>
      </c>
      <c r="Q18" s="19">
        <v>9.0000000000000002E-6</v>
      </c>
      <c r="R18" s="19">
        <v>5.0000000000000004E-6</v>
      </c>
      <c r="S18" s="19">
        <v>3.0000000000000001E-6</v>
      </c>
      <c r="T18" s="19">
        <v>1.9999999999999999E-6</v>
      </c>
      <c r="U18" s="19">
        <v>9.9999999999999995E-7</v>
      </c>
      <c r="V18" s="19">
        <v>9.9999999999999995E-7</v>
      </c>
      <c r="W18" s="19">
        <v>9.9999999999999995E-7</v>
      </c>
      <c r="X18" s="19">
        <v>0</v>
      </c>
      <c r="Y18" s="19">
        <v>0</v>
      </c>
      <c r="Z18" s="20">
        <v>0</v>
      </c>
      <c r="AA18" s="125">
        <v>0</v>
      </c>
    </row>
    <row r="19" spans="3:27" ht="30.95" hidden="1" customHeight="1" thickBot="1">
      <c r="C19" s="164"/>
      <c r="D19" s="167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0" spans="3:27" ht="30.95" hidden="1" customHeight="1"/>
    <row r="21" spans="3:27" ht="30.95" hidden="1" customHeight="1"/>
    <row r="22" spans="3:27" ht="30.95" hidden="1" customHeight="1"/>
    <row r="23" spans="3:27" ht="30.95" hidden="1" customHeight="1">
      <c r="C23" s="157" t="s">
        <v>0</v>
      </c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7" ht="30.95" hidden="1" customHeight="1">
      <c r="C24" s="158" t="s">
        <v>23</v>
      </c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7" ht="30.95" hidden="1" customHeight="1">
      <c r="C25" s="159" t="s">
        <v>9</v>
      </c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7" ht="30.95" hidden="1" customHeight="1" thickBot="1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7" ht="30.95" hidden="1" customHeight="1">
      <c r="C27" s="160" t="s">
        <v>1</v>
      </c>
      <c r="D27" s="161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7" ht="30.95" hidden="1" customHeight="1">
      <c r="C28" s="162" t="s">
        <v>3</v>
      </c>
      <c r="D28" s="165" t="s">
        <v>4</v>
      </c>
      <c r="E28" s="6" t="s">
        <v>131</v>
      </c>
      <c r="F28" s="72">
        <v>7.1381132621617396E-2</v>
      </c>
      <c r="G28" s="8">
        <v>7.1378321103510195E-2</v>
      </c>
      <c r="H28" s="8">
        <v>7.1376547154988798E-2</v>
      </c>
      <c r="I28" s="8">
        <v>6.4442262087338595E-2</v>
      </c>
      <c r="J28" s="8">
        <v>6.4441859322883502E-2</v>
      </c>
      <c r="K28" s="8">
        <v>6.4441605195697499E-2</v>
      </c>
      <c r="L28" s="8">
        <v>6.4441444852259E-2</v>
      </c>
      <c r="M28" s="8">
        <v>6.4441343682386507E-2</v>
      </c>
      <c r="N28" s="8">
        <v>6.4441279848537203E-2</v>
      </c>
      <c r="O28" s="8">
        <v>6.4441239572088402E-2</v>
      </c>
      <c r="P28" s="8">
        <v>6.4441214159349794E-2</v>
      </c>
      <c r="Q28" s="8">
        <v>6.44411981250093E-2</v>
      </c>
      <c r="R28" s="8">
        <v>5.5223100121359898E-2</v>
      </c>
      <c r="S28" s="8">
        <v>5.1258738143267202E-2</v>
      </c>
      <c r="T28" s="8">
        <v>5.1258655852859401E-2</v>
      </c>
      <c r="U28" s="8">
        <v>5.1258603931136897E-2</v>
      </c>
      <c r="V28" s="8"/>
      <c r="W28" s="8"/>
      <c r="X28" s="8"/>
      <c r="Y28" s="8"/>
      <c r="Z28" s="9"/>
    </row>
    <row r="29" spans="3:27" ht="30.95" hidden="1" customHeight="1">
      <c r="C29" s="162"/>
      <c r="D29" s="165"/>
      <c r="E29" s="6" t="s">
        <v>140</v>
      </c>
      <c r="F29" s="7">
        <v>0.27600479270982797</v>
      </c>
      <c r="G29" s="8">
        <v>0.19871858701987499</v>
      </c>
      <c r="H29" s="8">
        <v>0.14327606283914801</v>
      </c>
      <c r="I29" s="8">
        <v>0.103562039118732</v>
      </c>
      <c r="J29" s="8">
        <v>7.4921620969692404E-2</v>
      </c>
      <c r="K29" s="8">
        <v>5.4181446382861598E-2</v>
      </c>
      <c r="L29" s="8">
        <v>3.9036699397299E-2</v>
      </c>
      <c r="M29" s="8">
        <v>2.7995940931768701E-2</v>
      </c>
      <c r="N29" s="8">
        <v>1.99144603782009E-2</v>
      </c>
      <c r="O29" s="8">
        <v>1.40601032249887E-2</v>
      </c>
      <c r="P29" s="8">
        <v>9.8816900950371399E-3</v>
      </c>
      <c r="Q29" s="8">
        <v>6.9272006980813901E-3</v>
      </c>
      <c r="R29" s="8">
        <v>4.8494351530869997E-3</v>
      </c>
      <c r="S29" s="8">
        <v>3.4225733856141399E-3</v>
      </c>
      <c r="T29" s="8">
        <v>2.3868438046692501E-3</v>
      </c>
      <c r="U29" s="8">
        <v>1.63693497331474E-3</v>
      </c>
      <c r="V29" s="8">
        <v>1.09418533777994E-3</v>
      </c>
      <c r="W29" s="8">
        <v>7.1471962549418699E-4</v>
      </c>
      <c r="X29" s="8">
        <v>4.5234035112029503E-4</v>
      </c>
      <c r="Y29" s="8">
        <v>2.9454099140791001E-4</v>
      </c>
      <c r="Z29" s="9">
        <v>1.9081079668525899E-4</v>
      </c>
    </row>
    <row r="30" spans="3:27" ht="30.95" hidden="1" customHeight="1">
      <c r="C30" s="162"/>
      <c r="D30" s="165"/>
      <c r="E30" s="13" t="s">
        <v>171</v>
      </c>
      <c r="F30" s="7"/>
      <c r="G30" s="8"/>
      <c r="H30" s="8"/>
      <c r="I30" s="8">
        <v>0</v>
      </c>
      <c r="J30" s="8">
        <v>0</v>
      </c>
      <c r="K30" s="8">
        <v>0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7" ht="30.95" hidden="1" customHeight="1">
      <c r="C31" s="162"/>
      <c r="D31" s="165"/>
      <c r="E31" s="49" t="s">
        <v>178</v>
      </c>
    </row>
    <row r="32" spans="3:27" ht="30.95" hidden="1" customHeight="1">
      <c r="C32" s="162"/>
      <c r="D32" s="165"/>
      <c r="E32" s="13" t="s">
        <v>5</v>
      </c>
      <c r="F32" s="14">
        <v>3.0600000000000001E-4</v>
      </c>
      <c r="G32" s="15">
        <v>1.93E-4</v>
      </c>
      <c r="H32" s="15">
        <v>1.22E-4</v>
      </c>
      <c r="I32" s="15">
        <v>7.7000000000000001E-5</v>
      </c>
      <c r="J32" s="15">
        <v>4.8999999999999998E-5</v>
      </c>
      <c r="K32" s="15">
        <v>3.1000000000000001E-5</v>
      </c>
      <c r="L32" s="15">
        <v>1.9000000000000001E-5</v>
      </c>
      <c r="M32" s="15">
        <v>1.2E-5</v>
      </c>
      <c r="N32" s="15">
        <v>7.9999999999999996E-6</v>
      </c>
      <c r="O32" s="15">
        <v>5.0000000000000004E-6</v>
      </c>
      <c r="P32" s="15">
        <v>3.0000000000000001E-6</v>
      </c>
      <c r="Q32" s="15">
        <v>1.9999999999999999E-6</v>
      </c>
      <c r="R32" s="15">
        <v>9.9999999999999995E-7</v>
      </c>
      <c r="S32" s="15">
        <v>9.9999999999999995E-7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6">
        <v>0</v>
      </c>
    </row>
    <row r="33" spans="3:27" ht="30.95" hidden="1" customHeight="1" thickBot="1">
      <c r="C33" s="162"/>
      <c r="D33" s="165"/>
      <c r="E33" s="17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</row>
    <row r="34" spans="3:27" ht="30.95" hidden="1" customHeight="1" thickBot="1">
      <c r="C34" s="162"/>
      <c r="D34" s="165" t="s">
        <v>6</v>
      </c>
      <c r="E34" s="21" t="s">
        <v>131</v>
      </c>
      <c r="F34" s="73">
        <v>0.66707949963084101</v>
      </c>
      <c r="G34" s="23">
        <v>0.66707940849692904</v>
      </c>
      <c r="H34" s="23">
        <v>0.667079350995325</v>
      </c>
      <c r="I34" s="23">
        <v>0.66707931471424697</v>
      </c>
      <c r="J34" s="23">
        <v>0.66707929182244796</v>
      </c>
      <c r="K34" s="23">
        <v>0.62659713443387099</v>
      </c>
      <c r="L34" s="23">
        <v>0.61577635741128001</v>
      </c>
      <c r="M34" s="23">
        <v>0.61577635738846503</v>
      </c>
      <c r="N34" s="23">
        <v>0.57897989260661298</v>
      </c>
      <c r="O34" s="23">
        <v>0.57897981588367298</v>
      </c>
      <c r="P34" s="23">
        <v>0.52741058688348097</v>
      </c>
      <c r="Q34" s="23">
        <v>0.52741058663020601</v>
      </c>
      <c r="R34" s="23">
        <v>0.33239099948002598</v>
      </c>
      <c r="S34" s="23">
        <v>0.230807446057157</v>
      </c>
      <c r="T34" s="23">
        <v>0.190323783371038</v>
      </c>
      <c r="U34" s="23">
        <v>0.19032378336167899</v>
      </c>
      <c r="V34" s="23"/>
      <c r="W34" s="23"/>
      <c r="X34" s="23"/>
      <c r="Y34" s="23"/>
      <c r="Z34" s="24"/>
      <c r="AA34" s="125">
        <v>0</v>
      </c>
    </row>
    <row r="35" spans="3:27" ht="30.95" hidden="1" customHeight="1">
      <c r="C35" s="162"/>
      <c r="D35" s="165"/>
      <c r="E35" s="6" t="s">
        <v>140</v>
      </c>
      <c r="F35" s="22">
        <v>0.66137383786550896</v>
      </c>
      <c r="G35" s="23">
        <v>0.45872979894426802</v>
      </c>
      <c r="H35" s="23">
        <v>0.34077166784977098</v>
      </c>
      <c r="I35" s="23">
        <v>0.26300810058257401</v>
      </c>
      <c r="J35" s="23">
        <v>0.16477750821027901</v>
      </c>
      <c r="K35" s="23">
        <v>0.105184381544532</v>
      </c>
      <c r="L35" s="23">
        <v>6.1074982129494297E-2</v>
      </c>
      <c r="M35" s="23">
        <v>2.2659061523444501E-2</v>
      </c>
      <c r="N35" s="23">
        <v>8.7482814471129301E-3</v>
      </c>
      <c r="O35" s="23">
        <v>4.3649966055547803E-3</v>
      </c>
      <c r="P35" s="23">
        <v>3.6901031579050802E-3</v>
      </c>
      <c r="Q35" s="23">
        <v>3.3812728901572199E-3</v>
      </c>
      <c r="R35" s="23">
        <v>2.98002052463442E-3</v>
      </c>
      <c r="S35" s="23">
        <v>5.4994553750908903E-4</v>
      </c>
      <c r="T35" s="23">
        <v>3.4699339696020503E-4</v>
      </c>
      <c r="U35" s="23">
        <v>2.1893851839260801E-4</v>
      </c>
      <c r="V35" s="23">
        <v>1.3814105969123201E-4</v>
      </c>
      <c r="W35" s="23">
        <v>8.7161193240703496E-5</v>
      </c>
      <c r="X35" s="23">
        <v>5.4995025688953099E-5</v>
      </c>
      <c r="Y35" s="23">
        <v>3.4699527584613998E-5</v>
      </c>
      <c r="Z35" s="24">
        <v>2.1893926638316699E-5</v>
      </c>
      <c r="AA35" s="125">
        <v>0</v>
      </c>
    </row>
    <row r="36" spans="3:27" ht="30.95" hidden="1" customHeight="1">
      <c r="C36" s="163"/>
      <c r="D36" s="166"/>
      <c r="E36" s="13" t="s">
        <v>171</v>
      </c>
      <c r="F36" s="7"/>
      <c r="G36" s="8"/>
      <c r="H36" s="8"/>
      <c r="I36" s="8">
        <v>0</v>
      </c>
      <c r="J36" s="8">
        <v>0</v>
      </c>
      <c r="K36" s="8">
        <v>0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  <c r="AA36" s="125">
        <v>0</v>
      </c>
    </row>
    <row r="37" spans="3:27" ht="30.95" hidden="1" customHeight="1">
      <c r="C37" s="163"/>
      <c r="D37" s="166"/>
      <c r="E37" s="49" t="s">
        <v>178</v>
      </c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  <c r="AA37" s="125">
        <v>0</v>
      </c>
    </row>
    <row r="38" spans="3:27" ht="30.95" hidden="1" customHeight="1">
      <c r="C38" s="163"/>
      <c r="D38" s="166"/>
      <c r="E38" s="13" t="s">
        <v>5</v>
      </c>
      <c r="F38" s="14">
        <v>2.9799999999999998E-4</v>
      </c>
      <c r="G38" s="15">
        <v>1.8799999999999999E-4</v>
      </c>
      <c r="H38" s="15">
        <v>1.1900000000000001E-4</v>
      </c>
      <c r="I38" s="15">
        <v>7.4999999999999993E-5</v>
      </c>
      <c r="J38" s="15">
        <v>4.6999999999999997E-5</v>
      </c>
      <c r="K38" s="15">
        <v>3.0000000000000001E-5</v>
      </c>
      <c r="L38" s="15">
        <v>1.9000000000000001E-5</v>
      </c>
      <c r="M38" s="15">
        <v>1.2E-5</v>
      </c>
      <c r="N38" s="15">
        <v>6.9999999999999999E-6</v>
      </c>
      <c r="O38" s="15">
        <v>5.0000000000000004E-6</v>
      </c>
      <c r="P38" s="15">
        <v>3.0000000000000001E-6</v>
      </c>
      <c r="Q38" s="15">
        <v>1.9999999999999999E-6</v>
      </c>
      <c r="R38" s="15">
        <v>9.9999999999999995E-7</v>
      </c>
      <c r="S38" s="15">
        <v>9.9999999999999995E-7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6">
        <v>0</v>
      </c>
      <c r="AA38" s="125">
        <v>0</v>
      </c>
    </row>
    <row r="39" spans="3:27" ht="30.95" hidden="1" customHeight="1" thickBot="1">
      <c r="C39" s="164"/>
      <c r="D39" s="167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0" spans="3:27" ht="30.95" hidden="1" customHeight="1"/>
    <row r="41" spans="3:27" ht="30.95" hidden="1" customHeight="1"/>
    <row r="42" spans="3:27" ht="30.95" hidden="1" customHeight="1"/>
    <row r="43" spans="3:27" ht="30.95" hidden="1" customHeight="1">
      <c r="C43" s="157" t="s">
        <v>0</v>
      </c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7" ht="30.95" hidden="1" customHeight="1">
      <c r="C44" s="158" t="s">
        <v>23</v>
      </c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7" ht="30.95" hidden="1" customHeight="1">
      <c r="C45" s="159" t="s">
        <v>10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7" ht="30.95" hidden="1" customHeight="1" thickBo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7" ht="30.95" hidden="1" customHeight="1">
      <c r="C47" s="160" t="s">
        <v>1</v>
      </c>
      <c r="D47" s="161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7" ht="30.95" hidden="1" customHeight="1">
      <c r="C48" s="162" t="s">
        <v>3</v>
      </c>
      <c r="D48" s="165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ht="30.95" hidden="1" customHeight="1">
      <c r="C49" s="162"/>
      <c r="D49" s="165"/>
      <c r="E49" s="13" t="s">
        <v>171</v>
      </c>
      <c r="F49" s="7"/>
      <c r="G49" s="8"/>
      <c r="H49" s="8"/>
      <c r="I49" s="8">
        <v>0</v>
      </c>
      <c r="J49" s="8">
        <v>0</v>
      </c>
      <c r="K49" s="8">
        <v>0</v>
      </c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ht="30.95" hidden="1" customHeight="1">
      <c r="C50" s="162"/>
      <c r="D50" s="165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ht="30.95" hidden="1" customHeight="1">
      <c r="C51" s="162"/>
      <c r="D51" s="165"/>
      <c r="E51" s="13"/>
    </row>
    <row r="52" spans="3:26" ht="30.95" hidden="1" customHeight="1">
      <c r="C52" s="162"/>
      <c r="D52" s="165"/>
      <c r="E52" s="13" t="s">
        <v>5</v>
      </c>
      <c r="F52" s="14">
        <v>3.0600000000000001E-4</v>
      </c>
      <c r="G52" s="15">
        <v>1.93E-4</v>
      </c>
      <c r="H52" s="15">
        <v>1.22E-4</v>
      </c>
      <c r="I52" s="15">
        <v>7.7000000000000001E-5</v>
      </c>
      <c r="J52" s="15">
        <v>4.8999999999999998E-5</v>
      </c>
      <c r="K52" s="15">
        <v>3.1000000000000001E-5</v>
      </c>
      <c r="L52" s="15">
        <v>1.9000000000000001E-5</v>
      </c>
      <c r="M52" s="15">
        <v>1.2E-5</v>
      </c>
      <c r="N52" s="15">
        <v>7.9999999999999996E-6</v>
      </c>
      <c r="O52" s="15">
        <v>5.0000000000000004E-6</v>
      </c>
      <c r="P52" s="15">
        <v>3.0000000000000001E-6</v>
      </c>
      <c r="Q52" s="15">
        <v>1.9999999999999999E-6</v>
      </c>
      <c r="R52" s="15">
        <v>9.9999999999999995E-7</v>
      </c>
      <c r="S52" s="15">
        <v>9.9999999999999995E-7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</row>
    <row r="53" spans="3:26" ht="30.95" hidden="1" customHeight="1" thickBot="1">
      <c r="C53" s="162"/>
      <c r="D53" s="165"/>
      <c r="E53" s="17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</row>
    <row r="54" spans="3:26" ht="30.95" hidden="1" customHeight="1">
      <c r="C54" s="162"/>
      <c r="D54" s="165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ht="30.95" hidden="1" customHeight="1">
      <c r="C55" s="162"/>
      <c r="D55" s="165"/>
      <c r="E55" s="13" t="s">
        <v>171</v>
      </c>
      <c r="F55" s="7"/>
      <c r="G55" s="8"/>
      <c r="H55" s="8"/>
      <c r="I55" s="8">
        <v>0</v>
      </c>
      <c r="J55" s="8">
        <v>0</v>
      </c>
      <c r="K55" s="8">
        <v>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ht="30.95" hidden="1" customHeight="1">
      <c r="C56" s="163"/>
      <c r="D56" s="166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ht="30.95" hidden="1" customHeight="1">
      <c r="C57" s="163"/>
      <c r="D57" s="166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ht="30.95" hidden="1" customHeight="1">
      <c r="C58" s="163"/>
      <c r="D58" s="166"/>
      <c r="E58" s="13" t="s">
        <v>5</v>
      </c>
      <c r="F58" s="14">
        <v>2.9799999999999998E-4</v>
      </c>
      <c r="G58" s="15">
        <v>1.8799999999999999E-4</v>
      </c>
      <c r="H58" s="15">
        <v>1.1900000000000001E-4</v>
      </c>
      <c r="I58" s="15">
        <v>7.4999999999999993E-5</v>
      </c>
      <c r="J58" s="15">
        <v>4.6999999999999997E-5</v>
      </c>
      <c r="K58" s="15">
        <v>3.0000000000000001E-5</v>
      </c>
      <c r="L58" s="15">
        <v>1.9000000000000001E-5</v>
      </c>
      <c r="M58" s="15">
        <v>1.2E-5</v>
      </c>
      <c r="N58" s="15">
        <v>6.9999999999999999E-6</v>
      </c>
      <c r="O58" s="15">
        <v>5.0000000000000004E-6</v>
      </c>
      <c r="P58" s="15">
        <v>3.0000000000000001E-6</v>
      </c>
      <c r="Q58" s="15">
        <v>1.9999999999999999E-6</v>
      </c>
      <c r="R58" s="15">
        <v>9.9999999999999995E-7</v>
      </c>
      <c r="S58" s="15">
        <v>9.9999999999999995E-7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6">
        <v>0</v>
      </c>
    </row>
    <row r="59" spans="3:26" ht="30.95" hidden="1" customHeight="1" thickBot="1">
      <c r="C59" s="164"/>
      <c r="D59" s="167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0" spans="3:26" ht="30.95" hidden="1" customHeight="1"/>
    <row r="61" spans="3:26" ht="30.95" hidden="1" customHeight="1"/>
    <row r="62" spans="3:26" ht="30.95" hidden="1" customHeight="1"/>
    <row r="63" spans="3:26" ht="30.95" hidden="1" customHeight="1">
      <c r="C63" s="157" t="s">
        <v>0</v>
      </c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ht="30.95" hidden="1" customHeight="1">
      <c r="C64" s="158" t="s">
        <v>23</v>
      </c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ht="30.95" hidden="1" customHeight="1">
      <c r="C65" s="159" t="s">
        <v>11</v>
      </c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30.95" hidden="1" customHeight="1" thickBo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ht="30.95" hidden="1" customHeight="1">
      <c r="C67" s="160" t="s">
        <v>1</v>
      </c>
      <c r="D67" s="161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 ht="30.95" hidden="1" customHeight="1">
      <c r="C68" s="162" t="s">
        <v>3</v>
      </c>
      <c r="D68" s="165" t="s">
        <v>4</v>
      </c>
      <c r="E68" s="6" t="s">
        <v>34</v>
      </c>
      <c r="F68" s="10">
        <v>0</v>
      </c>
      <c r="G68" s="11"/>
      <c r="H68" s="11"/>
      <c r="I68" s="11"/>
      <c r="J68" s="11"/>
      <c r="K68" s="11">
        <v>0</v>
      </c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2"/>
    </row>
    <row r="69" spans="3:26" ht="30.95" hidden="1" customHeight="1">
      <c r="C69" s="162"/>
      <c r="D69" s="165"/>
      <c r="E69" s="6" t="s">
        <v>131</v>
      </c>
      <c r="F69" s="72">
        <v>5.0471036205479401E-3</v>
      </c>
      <c r="G69" s="8">
        <v>5.0469719553802904E-3</v>
      </c>
      <c r="H69" s="8">
        <v>5.0468888802779298E-3</v>
      </c>
      <c r="I69" s="8">
        <v>5.0468364634292896E-3</v>
      </c>
      <c r="J69" s="8">
        <v>5.0468033906403403E-3</v>
      </c>
      <c r="K69" s="8">
        <v>3.5890823646411698E-8</v>
      </c>
      <c r="L69" s="8">
        <v>2.2645574304647201E-8</v>
      </c>
      <c r="M69" s="8">
        <v>1.42883926912418E-8</v>
      </c>
      <c r="N69" s="8">
        <v>9.0153773335544007E-9</v>
      </c>
      <c r="O69" s="8">
        <v>5.6883164845089604E-9</v>
      </c>
      <c r="P69" s="8">
        <v>3.5890845850872198E-9</v>
      </c>
      <c r="Q69" s="8">
        <v>2.2645663122489201E-9</v>
      </c>
      <c r="R69" s="8">
        <v>1.42882372600184E-9</v>
      </c>
      <c r="S69" s="8">
        <v>9.0154550491661201E-10</v>
      </c>
      <c r="T69" s="8">
        <v>5.6880056220620697E-10</v>
      </c>
      <c r="U69" s="8">
        <v>3.5890179717057399E-10</v>
      </c>
      <c r="V69" s="8"/>
      <c r="W69" s="8"/>
      <c r="X69" s="8"/>
      <c r="Y69" s="8"/>
      <c r="Z69" s="9"/>
    </row>
    <row r="70" spans="3:26" ht="30.95" hidden="1" customHeight="1">
      <c r="C70" s="162"/>
      <c r="D70" s="165"/>
      <c r="E70" s="6" t="s">
        <v>140</v>
      </c>
      <c r="F70" s="7">
        <v>0.27600479270982797</v>
      </c>
      <c r="G70" s="8">
        <v>0.19871858701987499</v>
      </c>
      <c r="H70" s="8">
        <v>0.14327606283914801</v>
      </c>
      <c r="I70" s="8">
        <v>0.103562039118732</v>
      </c>
      <c r="J70" s="8">
        <v>7.4921620969692404E-2</v>
      </c>
      <c r="K70" s="8">
        <v>5.4181446382861598E-2</v>
      </c>
      <c r="L70" s="8">
        <v>3.9036699397299E-2</v>
      </c>
      <c r="M70" s="8">
        <v>2.7995940931768701E-2</v>
      </c>
      <c r="N70" s="8">
        <v>1.99144603782009E-2</v>
      </c>
      <c r="O70" s="8">
        <v>1.40601032249887E-2</v>
      </c>
      <c r="P70" s="8">
        <v>9.8816900950371399E-3</v>
      </c>
      <c r="Q70" s="8">
        <v>6.9272006980813901E-3</v>
      </c>
      <c r="R70" s="8">
        <v>4.8494351530869997E-3</v>
      </c>
      <c r="S70" s="8">
        <v>3.4225733856141399E-3</v>
      </c>
      <c r="T70" s="8">
        <v>2.3868438046692501E-3</v>
      </c>
      <c r="U70" s="8">
        <v>1.63693497331474E-3</v>
      </c>
      <c r="V70" s="8">
        <v>1.09418533777994E-3</v>
      </c>
      <c r="W70" s="8">
        <v>7.1471962549418699E-4</v>
      </c>
      <c r="X70" s="8">
        <v>4.5234035112029503E-4</v>
      </c>
      <c r="Y70" s="8">
        <v>2.9454099140791001E-4</v>
      </c>
      <c r="Z70" s="9">
        <v>1.9081079668525899E-4</v>
      </c>
    </row>
    <row r="71" spans="3:26" ht="30.95" hidden="1" customHeight="1">
      <c r="C71" s="162"/>
      <c r="D71" s="165"/>
      <c r="E71" s="13" t="s">
        <v>171</v>
      </c>
      <c r="F71" s="7"/>
      <c r="G71" s="8"/>
      <c r="H71" s="8"/>
      <c r="I71" s="8">
        <v>0</v>
      </c>
      <c r="J71" s="8">
        <v>0</v>
      </c>
      <c r="K71" s="8">
        <v>0</v>
      </c>
    </row>
    <row r="72" spans="3:26" ht="30.95" hidden="1" customHeight="1">
      <c r="C72" s="162"/>
      <c r="D72" s="165"/>
      <c r="E72" s="13" t="s">
        <v>5</v>
      </c>
      <c r="F72" s="14">
        <v>1.02E-4</v>
      </c>
      <c r="G72" s="15">
        <v>6.3999999999999997E-5</v>
      </c>
      <c r="H72" s="15">
        <v>4.0000000000000003E-5</v>
      </c>
      <c r="I72" s="15">
        <v>2.5999999999999998E-5</v>
      </c>
      <c r="J72" s="15">
        <v>1.5999999999999999E-5</v>
      </c>
      <c r="K72" s="15">
        <v>1.0000000000000001E-5</v>
      </c>
      <c r="L72" s="15">
        <v>6.0000000000000002E-6</v>
      </c>
      <c r="M72" s="15">
        <v>3.9999999999999998E-6</v>
      </c>
      <c r="N72" s="15">
        <v>3.0000000000000001E-6</v>
      </c>
      <c r="O72" s="15">
        <v>1.9999999999999999E-6</v>
      </c>
      <c r="P72" s="15">
        <v>9.9999999999999995E-7</v>
      </c>
      <c r="Q72" s="15">
        <v>9.9999999999999995E-7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6">
        <v>0</v>
      </c>
    </row>
    <row r="73" spans="3:26" ht="30.95" hidden="1" customHeight="1" thickBot="1">
      <c r="C73" s="162"/>
      <c r="D73" s="165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 ht="30.95" hidden="1" customHeight="1" thickBot="1">
      <c r="C74" s="162"/>
      <c r="D74" s="165" t="s">
        <v>6</v>
      </c>
      <c r="E74" s="6" t="s">
        <v>34</v>
      </c>
      <c r="F74" s="7" t="s">
        <v>67</v>
      </c>
      <c r="G74" s="8"/>
      <c r="H74" s="8"/>
      <c r="I74" s="8"/>
      <c r="J74" s="8"/>
      <c r="K74" s="8">
        <v>0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9"/>
    </row>
    <row r="75" spans="3:26" ht="30.95" hidden="1" customHeight="1" thickBot="1">
      <c r="C75" s="162"/>
      <c r="D75" s="165"/>
      <c r="E75" s="21" t="s">
        <v>131</v>
      </c>
      <c r="F75" s="22">
        <v>0.43808810940852999</v>
      </c>
      <c r="G75" s="23">
        <v>0.29005438332100297</v>
      </c>
      <c r="H75" s="23">
        <v>0.28997210577529398</v>
      </c>
      <c r="I75" s="23">
        <v>0.289920192034332</v>
      </c>
      <c r="J75" s="23">
        <v>0.21097436494056401</v>
      </c>
      <c r="K75" s="23">
        <v>0.21097436395771699</v>
      </c>
      <c r="L75" s="23">
        <v>0.210974363337602</v>
      </c>
      <c r="M75" s="23">
        <v>0.210974362946348</v>
      </c>
      <c r="N75" s="23">
        <v>0.21097436269945599</v>
      </c>
      <c r="O75" s="23">
        <v>0.21097436254369201</v>
      </c>
      <c r="P75" s="23">
        <v>0.21097436244540399</v>
      </c>
      <c r="Q75" s="23">
        <v>0.210974362383376</v>
      </c>
      <c r="R75" s="23">
        <v>0.126285187955644</v>
      </c>
      <c r="S75" s="23">
        <v>0.12628518783796</v>
      </c>
      <c r="T75" s="23">
        <v>0.126285187763719</v>
      </c>
      <c r="U75" s="23">
        <v>8.3480391922641201E-2</v>
      </c>
      <c r="V75" s="23"/>
      <c r="W75" s="23"/>
      <c r="X75" s="23"/>
      <c r="Y75" s="23"/>
      <c r="Z75" s="24"/>
    </row>
    <row r="76" spans="3:26" ht="30.95" hidden="1" customHeight="1">
      <c r="C76" s="163"/>
      <c r="D76" s="166"/>
      <c r="E76" s="6" t="s">
        <v>140</v>
      </c>
      <c r="F76" s="22">
        <v>0.66137383786550896</v>
      </c>
      <c r="G76" s="23">
        <v>0.45872979894426802</v>
      </c>
      <c r="H76" s="23">
        <v>0.34077166784977098</v>
      </c>
      <c r="I76" s="23">
        <v>0.26300810058257401</v>
      </c>
      <c r="J76" s="23">
        <v>0.16477750821027901</v>
      </c>
      <c r="K76" s="23">
        <v>0.105184381544532</v>
      </c>
      <c r="L76" s="23">
        <v>6.1074982129494297E-2</v>
      </c>
      <c r="M76" s="23">
        <v>2.2659061523444501E-2</v>
      </c>
      <c r="N76" s="23">
        <v>8.7482814471129301E-3</v>
      </c>
      <c r="O76" s="23">
        <v>4.3649966055547803E-3</v>
      </c>
      <c r="P76" s="23">
        <v>3.6901031579050802E-3</v>
      </c>
      <c r="Q76" s="23">
        <v>3.3812728901572199E-3</v>
      </c>
      <c r="R76" s="23">
        <v>2.98002052463442E-3</v>
      </c>
      <c r="S76" s="23">
        <v>5.4994553750908903E-4</v>
      </c>
      <c r="T76" s="23">
        <v>3.4699339696020503E-4</v>
      </c>
      <c r="U76" s="23">
        <v>2.1893851839260801E-4</v>
      </c>
      <c r="V76" s="23">
        <v>1.3814105969123201E-4</v>
      </c>
      <c r="W76" s="23">
        <v>8.7161193240703496E-5</v>
      </c>
      <c r="X76" s="23">
        <v>5.4995025688953099E-5</v>
      </c>
      <c r="Y76" s="23">
        <v>3.4699527584613998E-5</v>
      </c>
      <c r="Z76" s="24">
        <v>2.1893926638316699E-5</v>
      </c>
    </row>
    <row r="77" spans="3:26" ht="30.95" hidden="1" customHeight="1">
      <c r="C77" s="163"/>
      <c r="D77" s="166"/>
      <c r="E77" s="13" t="s">
        <v>171</v>
      </c>
      <c r="F77" s="7"/>
      <c r="G77" s="8"/>
      <c r="H77" s="8"/>
      <c r="I77" s="8">
        <v>0</v>
      </c>
      <c r="J77" s="8">
        <v>0</v>
      </c>
      <c r="K77" s="8">
        <v>0</v>
      </c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 ht="30.95" hidden="1" customHeight="1">
      <c r="C78" s="163"/>
      <c r="D78" s="166"/>
      <c r="E78" s="13" t="s">
        <v>5</v>
      </c>
      <c r="F78" s="18">
        <v>7.4999999999999993E-5</v>
      </c>
      <c r="G78" s="19">
        <v>4.6999999999999997E-5</v>
      </c>
      <c r="H78" s="19">
        <v>3.0000000000000001E-5</v>
      </c>
      <c r="I78" s="19">
        <v>1.9000000000000001E-5</v>
      </c>
      <c r="J78" s="19">
        <v>1.2E-5</v>
      </c>
      <c r="K78" s="19">
        <v>6.9999999999999999E-6</v>
      </c>
      <c r="L78" s="19">
        <v>5.0000000000000004E-6</v>
      </c>
      <c r="M78" s="19">
        <v>3.0000000000000001E-6</v>
      </c>
      <c r="N78" s="19">
        <v>1.9999999999999999E-6</v>
      </c>
      <c r="O78" s="19">
        <v>9.9999999999999995E-7</v>
      </c>
      <c r="P78" s="19">
        <v>9.9999999999999995E-7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20">
        <v>0</v>
      </c>
    </row>
    <row r="79" spans="3:26" ht="30.95" hidden="1" customHeight="1" thickBot="1">
      <c r="C79" s="164"/>
      <c r="D79" s="167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0" spans="3:26" ht="30.95" hidden="1" customHeight="1"/>
    <row r="81" spans="3:26" ht="30.95" hidden="1" customHeight="1"/>
    <row r="82" spans="3:26" ht="30.95" hidden="1" customHeight="1"/>
    <row r="83" spans="3:26" ht="30.95" hidden="1" customHeight="1">
      <c r="C83" s="157" t="s">
        <v>0</v>
      </c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ht="30.95" hidden="1" customHeight="1">
      <c r="C84" s="158" t="s">
        <v>23</v>
      </c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ht="30.95" hidden="1" customHeight="1">
      <c r="C85" s="159" t="s">
        <v>12</v>
      </c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30.95" hidden="1" customHeight="1" thickBo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ht="30.95" hidden="1" customHeight="1">
      <c r="C87" s="160" t="s">
        <v>1</v>
      </c>
      <c r="D87" s="161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ht="30.95" hidden="1" customHeight="1">
      <c r="C88" s="162" t="s">
        <v>3</v>
      </c>
      <c r="D88" s="165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ht="30.95" hidden="1" customHeight="1">
      <c r="C89" s="162"/>
      <c r="D89" s="165"/>
      <c r="E89" s="13" t="s">
        <v>171</v>
      </c>
      <c r="F89" s="7"/>
      <c r="G89" s="8"/>
      <c r="H89" s="8"/>
      <c r="I89" s="8">
        <v>0</v>
      </c>
      <c r="J89" s="8">
        <v>0</v>
      </c>
      <c r="K89" s="8">
        <v>0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ht="30.95" hidden="1" customHeight="1">
      <c r="C90" s="162"/>
      <c r="D90" s="165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ht="30.95" hidden="1" customHeight="1">
      <c r="C91" s="162"/>
      <c r="D91" s="165"/>
      <c r="E91" s="13"/>
    </row>
    <row r="92" spans="3:26" ht="30.95" hidden="1" customHeight="1">
      <c r="C92" s="162"/>
      <c r="D92" s="165"/>
      <c r="E92" s="13" t="s">
        <v>5</v>
      </c>
      <c r="F92" s="14">
        <v>1.02E-4</v>
      </c>
      <c r="G92" s="15">
        <v>6.3999999999999997E-5</v>
      </c>
      <c r="H92" s="15">
        <v>4.0000000000000003E-5</v>
      </c>
      <c r="I92" s="15">
        <v>2.5999999999999998E-5</v>
      </c>
      <c r="J92" s="15">
        <v>1.5999999999999999E-5</v>
      </c>
      <c r="K92" s="15">
        <v>1.0000000000000001E-5</v>
      </c>
      <c r="L92" s="15">
        <v>6.0000000000000002E-6</v>
      </c>
      <c r="M92" s="15">
        <v>3.9999999999999998E-6</v>
      </c>
      <c r="N92" s="15">
        <v>3.0000000000000001E-6</v>
      </c>
      <c r="O92" s="15">
        <v>1.9999999999999999E-6</v>
      </c>
      <c r="P92" s="15">
        <v>9.9999999999999995E-7</v>
      </c>
      <c r="Q92" s="15">
        <v>9.9999999999999995E-7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6">
        <v>0</v>
      </c>
    </row>
    <row r="93" spans="3:26" ht="30.95" hidden="1" customHeight="1" thickBot="1">
      <c r="C93" s="162"/>
      <c r="D93" s="165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 ht="30.95" hidden="1" customHeight="1">
      <c r="C94" s="162"/>
      <c r="D94" s="165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ht="30.95" hidden="1" customHeight="1">
      <c r="C95" s="162"/>
      <c r="D95" s="165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ht="30.95" hidden="1" customHeight="1">
      <c r="C96" s="163"/>
      <c r="D96" s="166"/>
      <c r="E96" s="13" t="s">
        <v>171</v>
      </c>
      <c r="F96" s="7"/>
      <c r="G96" s="8"/>
      <c r="H96" s="8"/>
      <c r="I96" s="8">
        <v>0</v>
      </c>
      <c r="J96" s="8">
        <v>0</v>
      </c>
      <c r="K96" s="8">
        <v>0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7" ht="30.95" hidden="1" customHeight="1">
      <c r="C97" s="163"/>
      <c r="D97" s="166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7" ht="30.95" hidden="1" customHeight="1">
      <c r="C98" s="163"/>
      <c r="D98" s="166"/>
      <c r="E98" s="13" t="s">
        <v>5</v>
      </c>
      <c r="F98" s="18">
        <v>7.4999999999999993E-5</v>
      </c>
      <c r="G98" s="19">
        <v>4.6999999999999997E-5</v>
      </c>
      <c r="H98" s="19">
        <v>3.0000000000000001E-5</v>
      </c>
      <c r="I98" s="19">
        <v>1.9000000000000001E-5</v>
      </c>
      <c r="J98" s="19">
        <v>1.2E-5</v>
      </c>
      <c r="K98" s="19">
        <v>6.9999999999999999E-6</v>
      </c>
      <c r="L98" s="19">
        <v>5.0000000000000004E-6</v>
      </c>
      <c r="M98" s="19">
        <v>3.0000000000000001E-6</v>
      </c>
      <c r="N98" s="19">
        <v>1.9999999999999999E-6</v>
      </c>
      <c r="O98" s="19">
        <v>9.9999999999999995E-7</v>
      </c>
      <c r="P98" s="19">
        <v>9.9999999999999995E-7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20">
        <v>0</v>
      </c>
    </row>
    <row r="99" spans="3:27" ht="30.95" hidden="1" customHeight="1" thickBot="1">
      <c r="C99" s="164"/>
      <c r="D99" s="167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0" spans="3:27" ht="30.95" hidden="1" customHeight="1"/>
    <row r="104" spans="3:27" ht="30.95" customHeight="1">
      <c r="C104" s="157" t="s">
        <v>0</v>
      </c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7" ht="30.95" customHeight="1">
      <c r="C105" s="158" t="s">
        <v>23</v>
      </c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7" ht="30.95" customHeight="1">
      <c r="C106" s="159" t="s">
        <v>13</v>
      </c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7" ht="30.95" customHeight="1" thickBo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7" ht="30.95" customHeight="1">
      <c r="C108" s="160" t="s">
        <v>1</v>
      </c>
      <c r="D108" s="161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  <c r="AA108" s="9" t="s">
        <v>191</v>
      </c>
    </row>
    <row r="109" spans="3:27" ht="30.95" customHeight="1">
      <c r="C109" s="162" t="s">
        <v>3</v>
      </c>
      <c r="D109" s="165" t="s">
        <v>4</v>
      </c>
      <c r="E109" s="6" t="s">
        <v>131</v>
      </c>
      <c r="F109" s="7">
        <v>6.7442526184391394E-2</v>
      </c>
      <c r="G109" s="8">
        <v>6.74425000311452E-2</v>
      </c>
      <c r="H109" s="8">
        <v>6.7442483529578406E-2</v>
      </c>
      <c r="I109" s="8">
        <v>6.7442473117773599E-2</v>
      </c>
      <c r="J109" s="8">
        <v>6.6186859230421599E-2</v>
      </c>
      <c r="K109" s="8">
        <v>6.3550023275304998E-2</v>
      </c>
      <c r="L109" s="8">
        <v>6.1885831822971998E-2</v>
      </c>
      <c r="M109" s="8">
        <v>6.1804158447675797E-2</v>
      </c>
      <c r="N109" s="8">
        <v>6.18041579427131E-2</v>
      </c>
      <c r="O109" s="8">
        <v>6.1804157624079099E-2</v>
      </c>
      <c r="P109" s="8">
        <v>6.1804157423062098E-2</v>
      </c>
      <c r="Q109" s="8">
        <v>6.1804157296219103E-2</v>
      </c>
      <c r="R109" s="8">
        <v>5.7101474841736402E-2</v>
      </c>
      <c r="S109" s="8">
        <v>5.71014747244303E-2</v>
      </c>
      <c r="T109" s="8">
        <v>5.7101474650411703E-2</v>
      </c>
      <c r="U109" s="8">
        <v>5.7101474603726797E-2</v>
      </c>
      <c r="V109" s="8"/>
      <c r="W109" s="8"/>
      <c r="X109" s="8"/>
      <c r="Y109" s="8"/>
      <c r="Z109" s="9"/>
    </row>
    <row r="110" spans="3:27" ht="30.95" customHeight="1">
      <c r="C110" s="162"/>
      <c r="D110" s="165"/>
      <c r="E110" s="6" t="s">
        <v>140</v>
      </c>
      <c r="F110" s="7">
        <v>0.39728230193354402</v>
      </c>
      <c r="G110" s="8">
        <v>0.27949178963692101</v>
      </c>
      <c r="H110" s="8">
        <v>0.196792789156852</v>
      </c>
      <c r="I110" s="8">
        <v>0.138686462978999</v>
      </c>
      <c r="J110" s="8">
        <v>9.79816607427519E-2</v>
      </c>
      <c r="K110" s="8">
        <v>6.9350366530018803E-2</v>
      </c>
      <c r="L110" s="8">
        <v>4.9145248534687699E-2</v>
      </c>
      <c r="M110" s="8">
        <v>3.49126968145708E-2</v>
      </c>
      <c r="N110" s="8">
        <v>2.48348347438032E-2</v>
      </c>
      <c r="O110" s="8">
        <v>1.7605025079270298E-2</v>
      </c>
      <c r="P110" s="8">
        <v>1.2434277400230599E-2</v>
      </c>
      <c r="Q110" s="8">
        <v>8.6990741974268797E-3</v>
      </c>
      <c r="R110" s="8">
        <v>6.03005406905055E-3</v>
      </c>
      <c r="S110" s="8">
        <v>4.1840733257525499E-3</v>
      </c>
      <c r="T110" s="8">
        <v>2.87461681264256E-3</v>
      </c>
      <c r="U110" s="8">
        <v>1.95580711139787E-3</v>
      </c>
      <c r="V110" s="8">
        <v>1.3366021438421299E-3</v>
      </c>
      <c r="W110" s="8">
        <v>9.0266898383761795E-4</v>
      </c>
      <c r="X110" s="8">
        <v>6.0553843576061095E-4</v>
      </c>
      <c r="Y110" s="8">
        <v>4.0809169585820398E-4</v>
      </c>
      <c r="Z110" s="9">
        <v>2.71239945481838E-4</v>
      </c>
    </row>
    <row r="111" spans="3:27" ht="30.95" customHeight="1">
      <c r="C111" s="162"/>
      <c r="D111" s="165"/>
      <c r="E111" s="13" t="s">
        <v>171</v>
      </c>
      <c r="F111" s="7"/>
      <c r="G111" s="8"/>
      <c r="H111" s="8"/>
      <c r="I111" s="8">
        <v>0</v>
      </c>
      <c r="J111" s="8">
        <v>0</v>
      </c>
      <c r="K111" s="8">
        <v>0</v>
      </c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7" ht="30.95" customHeight="1">
      <c r="C112" s="162"/>
      <c r="D112" s="165"/>
      <c r="E112" s="49" t="s">
        <v>178</v>
      </c>
      <c r="F112" s="88">
        <v>0</v>
      </c>
    </row>
    <row r="113" spans="3:27" ht="30.95" customHeight="1">
      <c r="C113" s="162"/>
      <c r="D113" s="165"/>
      <c r="E113" s="13" t="s">
        <v>5</v>
      </c>
      <c r="F113" s="14">
        <v>7.6579999999999999E-3</v>
      </c>
      <c r="G113" s="15">
        <v>4.7650000000000001E-3</v>
      </c>
      <c r="H113" s="15">
        <v>2.8679999999999999E-3</v>
      </c>
      <c r="I113" s="15">
        <v>1.8240000000000001E-3</v>
      </c>
      <c r="J113" s="15">
        <v>1.16E-3</v>
      </c>
      <c r="K113" s="15">
        <v>7.36E-4</v>
      </c>
      <c r="L113" s="15">
        <v>4.66E-4</v>
      </c>
      <c r="M113" s="15">
        <v>2.9500000000000001E-4</v>
      </c>
      <c r="N113" s="15">
        <v>1.8599999999999999E-4</v>
      </c>
      <c r="O113" s="15">
        <v>1.18E-4</v>
      </c>
      <c r="P113" s="15">
        <v>7.3999999999999996E-5</v>
      </c>
      <c r="Q113" s="15">
        <v>4.6999999999999997E-5</v>
      </c>
      <c r="R113" s="15">
        <v>3.0000000000000001E-5</v>
      </c>
      <c r="S113" s="15">
        <v>1.9000000000000001E-5</v>
      </c>
      <c r="T113" s="15">
        <v>1.2E-5</v>
      </c>
      <c r="U113" s="15">
        <v>6.9999999999999999E-6</v>
      </c>
      <c r="V113" s="15">
        <v>5.0000000000000004E-6</v>
      </c>
      <c r="W113" s="15">
        <v>3.0000000000000001E-6</v>
      </c>
      <c r="X113" s="15">
        <v>1.9999999999999999E-6</v>
      </c>
      <c r="Y113" s="15">
        <v>9.9999999999999995E-7</v>
      </c>
      <c r="Z113" s="16">
        <v>9.9999999999999995E-7</v>
      </c>
    </row>
    <row r="114" spans="3:27" ht="30.95" customHeight="1" thickBot="1">
      <c r="C114" s="162"/>
      <c r="D114" s="165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7" ht="30.95" customHeight="1" thickBot="1">
      <c r="C115" s="162"/>
      <c r="D115" s="165" t="s">
        <v>6</v>
      </c>
      <c r="E115" s="21" t="s">
        <v>131</v>
      </c>
      <c r="F115" s="81">
        <v>0.48778831258660099</v>
      </c>
      <c r="G115" s="23">
        <v>0.48778729856591202</v>
      </c>
      <c r="H115" s="23">
        <v>0.487786658762079</v>
      </c>
      <c r="I115" s="23">
        <v>0.48778625507313</v>
      </c>
      <c r="J115" s="23">
        <v>0.48778600036263298</v>
      </c>
      <c r="K115" s="23">
        <v>0.328808330765895</v>
      </c>
      <c r="L115" s="23">
        <v>0.32880832562373102</v>
      </c>
      <c r="M115" s="23">
        <v>0.32880832237922603</v>
      </c>
      <c r="N115" s="23">
        <v>0.32880832033208601</v>
      </c>
      <c r="O115" s="23">
        <v>0.26521290252204999</v>
      </c>
      <c r="P115" s="23">
        <v>0.265212898629064</v>
      </c>
      <c r="Q115" s="23">
        <v>0.26521289617277299</v>
      </c>
      <c r="R115" s="23">
        <v>0.17675705471120701</v>
      </c>
      <c r="S115" s="23">
        <v>0.15684290279355301</v>
      </c>
      <c r="T115" s="23">
        <v>0.15684290231454701</v>
      </c>
      <c r="U115" s="23">
        <v>0.15684290201228901</v>
      </c>
      <c r="V115" s="23"/>
      <c r="W115" s="23"/>
      <c r="X115" s="23"/>
      <c r="Y115" s="23"/>
      <c r="Z115" s="24"/>
      <c r="AA115" s="125">
        <v>0</v>
      </c>
    </row>
    <row r="116" spans="3:27" ht="30.95" customHeight="1">
      <c r="C116" s="162"/>
      <c r="D116" s="165"/>
      <c r="E116" s="6" t="s">
        <v>140</v>
      </c>
      <c r="F116" s="81">
        <v>1.1575558033553801</v>
      </c>
      <c r="G116" s="23">
        <v>0.76039597620293198</v>
      </c>
      <c r="H116" s="23">
        <v>0.53582364915282199</v>
      </c>
      <c r="I116" s="23">
        <v>0.33436322735135299</v>
      </c>
      <c r="J116" s="23">
        <v>0.21710832001823299</v>
      </c>
      <c r="K116" s="23">
        <v>0.16494988277686601</v>
      </c>
      <c r="L116" s="23">
        <v>0.127087833698381</v>
      </c>
      <c r="M116" s="23">
        <v>8.72876648776999E-2</v>
      </c>
      <c r="N116" s="23">
        <v>5.1973791033177501E-2</v>
      </c>
      <c r="O116" s="23">
        <v>3.8189915796693598E-2</v>
      </c>
      <c r="P116" s="23">
        <v>5.5941959133942697E-3</v>
      </c>
      <c r="Q116" s="23">
        <v>3.1151027159892499E-3</v>
      </c>
      <c r="R116" s="23">
        <v>2.8808706693528299E-3</v>
      </c>
      <c r="S116" s="23">
        <v>2.67746066774377E-3</v>
      </c>
      <c r="T116" s="23">
        <v>5.5484303196351502E-5</v>
      </c>
      <c r="U116" s="23">
        <v>3.5008248144841102E-5</v>
      </c>
      <c r="V116" s="23">
        <v>2.20887190538477E-5</v>
      </c>
      <c r="W116" s="23">
        <v>1.39370426199825E-5</v>
      </c>
      <c r="X116" s="23">
        <v>8.7936806392185895E-6</v>
      </c>
      <c r="Y116" s="23">
        <v>5.5484378647108201E-6</v>
      </c>
      <c r="Z116" s="24">
        <v>3.5008278276293902E-6</v>
      </c>
      <c r="AA116" s="125">
        <v>0</v>
      </c>
    </row>
    <row r="117" spans="3:27" ht="30.95" customHeight="1">
      <c r="C117" s="163"/>
      <c r="D117" s="166"/>
      <c r="E117" s="13" t="s">
        <v>5</v>
      </c>
      <c r="F117" s="90">
        <v>2.075E-3</v>
      </c>
      <c r="G117" s="19">
        <v>1.31E-3</v>
      </c>
      <c r="H117" s="19">
        <v>8.2700000000000004E-4</v>
      </c>
      <c r="I117" s="19">
        <v>5.22E-4</v>
      </c>
      <c r="J117" s="19">
        <v>3.2899999999999997E-4</v>
      </c>
      <c r="K117" s="19">
        <v>2.0799999999999999E-4</v>
      </c>
      <c r="L117" s="19">
        <v>1.3100000000000001E-4</v>
      </c>
      <c r="M117" s="19">
        <v>8.2999999999999998E-5</v>
      </c>
      <c r="N117" s="19">
        <v>5.1999999999999997E-5</v>
      </c>
      <c r="O117" s="19">
        <v>3.3000000000000003E-5</v>
      </c>
      <c r="P117" s="19">
        <v>2.0999999999999999E-5</v>
      </c>
      <c r="Q117" s="19">
        <v>1.2999999999999999E-5</v>
      </c>
      <c r="R117" s="19">
        <v>7.9999999999999996E-6</v>
      </c>
      <c r="S117" s="19">
        <v>5.0000000000000004E-6</v>
      </c>
      <c r="T117" s="19">
        <v>3.0000000000000001E-6</v>
      </c>
      <c r="U117" s="19">
        <v>1.9999999999999999E-6</v>
      </c>
      <c r="V117" s="19">
        <v>9.9999999999999995E-7</v>
      </c>
      <c r="W117" s="19">
        <v>9.9999999999999995E-7</v>
      </c>
      <c r="X117" s="19">
        <v>9.9999999999999995E-7</v>
      </c>
      <c r="Y117" s="19">
        <v>0</v>
      </c>
      <c r="Z117" s="20">
        <v>0</v>
      </c>
      <c r="AA117" s="125">
        <v>0</v>
      </c>
    </row>
    <row r="118" spans="3:27" ht="30.95" customHeight="1">
      <c r="C118" s="163"/>
      <c r="D118" s="166"/>
      <c r="E118" s="49" t="s">
        <v>178</v>
      </c>
      <c r="F118" s="14">
        <v>0</v>
      </c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  <c r="AA118" s="125">
        <v>0</v>
      </c>
    </row>
    <row r="119" spans="3:27" ht="30.95" customHeight="1">
      <c r="C119" s="163"/>
      <c r="D119" s="166"/>
    </row>
    <row r="120" spans="3:27" ht="30.95" customHeight="1" thickBot="1">
      <c r="C120" s="164"/>
      <c r="D120" s="167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7" ht="30.95" customHeight="1">
      <c r="C124" s="157" t="s">
        <v>0</v>
      </c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7" ht="30.95" customHeight="1">
      <c r="C125" s="158" t="s">
        <v>23</v>
      </c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7" ht="30.95" customHeight="1">
      <c r="C126" s="159" t="s">
        <v>14</v>
      </c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7" ht="30.95" customHeight="1" thickBo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7" ht="30.95" customHeight="1">
      <c r="C128" s="160" t="s">
        <v>1</v>
      </c>
      <c r="D128" s="161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7" ht="30.95" customHeight="1">
      <c r="C129" s="162" t="s">
        <v>3</v>
      </c>
      <c r="D129" s="165" t="s">
        <v>4</v>
      </c>
      <c r="E129" s="6" t="s">
        <v>131</v>
      </c>
      <c r="F129" s="7">
        <v>3.3225809555903499E-2</v>
      </c>
      <c r="G129" s="8">
        <v>3.3225807477266202E-2</v>
      </c>
      <c r="H129" s="8">
        <v>3.3225806165770901E-2</v>
      </c>
      <c r="I129" s="8">
        <v>3.32258053382328E-2</v>
      </c>
      <c r="J129" s="8">
        <v>3.3225804816117102E-2</v>
      </c>
      <c r="K129" s="8">
        <v>3.32258044866807E-2</v>
      </c>
      <c r="L129" s="8">
        <v>3.3225804278813602E-2</v>
      </c>
      <c r="M129" s="8">
        <v>2.0624272854896701E-2</v>
      </c>
      <c r="N129" s="8">
        <v>2.0624272721236899E-2</v>
      </c>
      <c r="O129" s="8">
        <v>2.0624272636926601E-2</v>
      </c>
      <c r="P129" s="8">
        <v>2.0624272583713601E-2</v>
      </c>
      <c r="Q129" s="8">
        <v>2.0624272550140401E-2</v>
      </c>
      <c r="R129" s="8">
        <v>2.0624272528957401E-2</v>
      </c>
      <c r="S129" s="8">
        <v>2.0624272515590299E-2</v>
      </c>
      <c r="T129" s="8">
        <v>2.0624272507130399E-2</v>
      </c>
      <c r="U129" s="8">
        <v>2.0624272501823498E-2</v>
      </c>
      <c r="V129" s="8"/>
      <c r="W129" s="8"/>
      <c r="X129" s="8"/>
      <c r="Y129" s="8"/>
      <c r="Z129" s="9"/>
    </row>
    <row r="130" spans="3:27" ht="30.95" customHeight="1">
      <c r="C130" s="162"/>
      <c r="D130" s="165"/>
      <c r="E130" s="6" t="s">
        <v>140</v>
      </c>
      <c r="F130" s="7">
        <v>0.40607531860655799</v>
      </c>
      <c r="G130" s="8">
        <v>0.28927807155076901</v>
      </c>
      <c r="H130" s="8">
        <v>0.206636888625644</v>
      </c>
      <c r="I130" s="8">
        <v>0.148032285202226</v>
      </c>
      <c r="J130" s="8">
        <v>0.106433637823311</v>
      </c>
      <c r="K130" s="8">
        <v>7.70130976489702E-2</v>
      </c>
      <c r="L130" s="8">
        <v>5.6001535359528898E-2</v>
      </c>
      <c r="M130" s="8">
        <v>4.0976906526668501E-2</v>
      </c>
      <c r="N130" s="8">
        <v>3.02443732929869E-2</v>
      </c>
      <c r="O130" s="8">
        <v>2.2460184503581001E-2</v>
      </c>
      <c r="P130" s="8">
        <v>1.67717544009349E-2</v>
      </c>
      <c r="Q130" s="8">
        <v>1.2517274564583E-2</v>
      </c>
      <c r="R130" s="8">
        <v>9.3106889846761298E-3</v>
      </c>
      <c r="S130" s="8">
        <v>6.8510036362434698E-3</v>
      </c>
      <c r="T130" s="8">
        <v>5.0466141090055299E-3</v>
      </c>
      <c r="U130" s="8">
        <v>3.7795427841103E-3</v>
      </c>
      <c r="V130" s="8">
        <v>2.87821517250819E-3</v>
      </c>
      <c r="W130" s="8">
        <v>2.1820869037791901E-3</v>
      </c>
      <c r="X130" s="8">
        <v>1.6534038436599699E-3</v>
      </c>
      <c r="Y130" s="8">
        <v>1.2351656112241699E-3</v>
      </c>
      <c r="Z130" s="9">
        <v>9.0536772748839301E-4</v>
      </c>
    </row>
    <row r="131" spans="3:27" ht="30.95" customHeight="1">
      <c r="C131" s="162"/>
      <c r="D131" s="165"/>
      <c r="E131" s="13" t="s">
        <v>171</v>
      </c>
      <c r="F131" s="7"/>
      <c r="G131" s="8"/>
      <c r="H131" s="8"/>
      <c r="I131" s="8">
        <v>0</v>
      </c>
      <c r="J131" s="8">
        <v>0</v>
      </c>
      <c r="K131" s="8">
        <v>0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7" ht="30.95" customHeight="1">
      <c r="C132" s="162"/>
      <c r="D132" s="165"/>
      <c r="E132" s="13" t="s">
        <v>193</v>
      </c>
      <c r="F132" s="88">
        <v>0</v>
      </c>
    </row>
    <row r="133" spans="3:27" ht="30.95" customHeight="1">
      <c r="C133" s="162"/>
      <c r="D133" s="165"/>
      <c r="E133" s="13" t="s">
        <v>5</v>
      </c>
      <c r="F133" s="14">
        <v>6.5700000000000003E-3</v>
      </c>
      <c r="G133" s="15">
        <v>3.9880000000000002E-3</v>
      </c>
      <c r="H133" s="15">
        <v>2.4169999999999999E-3</v>
      </c>
      <c r="I133" s="15">
        <v>1.539E-3</v>
      </c>
      <c r="J133" s="15">
        <v>9.7799999999999992E-4</v>
      </c>
      <c r="K133" s="15">
        <v>6.2E-4</v>
      </c>
      <c r="L133" s="15">
        <v>3.9300000000000001E-4</v>
      </c>
      <c r="M133" s="15">
        <v>2.4800000000000001E-4</v>
      </c>
      <c r="N133" s="15">
        <v>1.5699999999999999E-4</v>
      </c>
      <c r="O133" s="15">
        <v>9.8999999999999994E-5</v>
      </c>
      <c r="P133" s="15">
        <v>6.3E-5</v>
      </c>
      <c r="Q133" s="15">
        <v>3.8999999999999999E-5</v>
      </c>
      <c r="R133" s="15">
        <v>2.5000000000000001E-5</v>
      </c>
      <c r="S133" s="15">
        <v>1.5999999999999999E-5</v>
      </c>
      <c r="T133" s="15">
        <v>1.0000000000000001E-5</v>
      </c>
      <c r="U133" s="15">
        <v>6.0000000000000002E-6</v>
      </c>
      <c r="V133" s="15">
        <v>3.9999999999999998E-6</v>
      </c>
      <c r="W133" s="15">
        <v>1.9999999999999999E-6</v>
      </c>
      <c r="X133" s="15">
        <v>1.9999999999999999E-6</v>
      </c>
      <c r="Y133" s="15">
        <v>9.9999999999999995E-7</v>
      </c>
      <c r="Z133" s="16">
        <v>9.9999999999999995E-7</v>
      </c>
    </row>
    <row r="134" spans="3:27" ht="30.95" customHeight="1" thickBot="1">
      <c r="C134" s="162"/>
      <c r="D134" s="165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7" ht="30.95" customHeight="1" thickBot="1">
      <c r="C135" s="162"/>
      <c r="D135" s="165" t="s">
        <v>6</v>
      </c>
      <c r="E135" s="21" t="s">
        <v>131</v>
      </c>
      <c r="F135" s="81">
        <v>0.36596569272803198</v>
      </c>
      <c r="G135" s="23">
        <v>0.36596368988709399</v>
      </c>
      <c r="H135" s="23">
        <v>0.365962426179822</v>
      </c>
      <c r="I135" s="23">
        <v>0.36596162883441002</v>
      </c>
      <c r="J135" s="23">
        <v>0.36596112574344097</v>
      </c>
      <c r="K135" s="23">
        <v>0.365960808314514</v>
      </c>
      <c r="L135" s="23">
        <v>0.27283613280193503</v>
      </c>
      <c r="M135" s="23">
        <v>0.272836130181486</v>
      </c>
      <c r="N135" s="23">
        <v>0.27283612852807598</v>
      </c>
      <c r="O135" s="23">
        <v>0.27283612748483199</v>
      </c>
      <c r="P135" s="23">
        <v>0.27283612682661401</v>
      </c>
      <c r="Q135" s="23">
        <v>0.27283612641128002</v>
      </c>
      <c r="R135" s="23">
        <v>0.21231206625567101</v>
      </c>
      <c r="S135" s="23">
        <v>0.21231206620052601</v>
      </c>
      <c r="T135" s="23">
        <v>0.21231206616573201</v>
      </c>
      <c r="U135" s="23">
        <v>8.5860313953489698E-2</v>
      </c>
      <c r="V135" s="23"/>
      <c r="W135" s="23"/>
      <c r="X135" s="23"/>
      <c r="Y135" s="23"/>
      <c r="Z135" s="24"/>
      <c r="AA135" s="125">
        <v>0</v>
      </c>
    </row>
    <row r="136" spans="3:27" ht="30.95" customHeight="1">
      <c r="C136" s="162"/>
      <c r="D136" s="165"/>
      <c r="E136" s="6" t="s">
        <v>140</v>
      </c>
      <c r="F136" s="81">
        <v>1.3541101582656301</v>
      </c>
      <c r="G136" s="23">
        <v>0.97904219281976801</v>
      </c>
      <c r="H136" s="23">
        <v>0.75365375324419903</v>
      </c>
      <c r="I136" s="23">
        <v>0.59263611610914702</v>
      </c>
      <c r="J136" s="23">
        <v>0.40117031809478998</v>
      </c>
      <c r="K136" s="23">
        <v>0.273774778106883</v>
      </c>
      <c r="L136" s="23">
        <v>0.171324146683516</v>
      </c>
      <c r="M136" s="23">
        <v>0.14143692414157999</v>
      </c>
      <c r="N136" s="23">
        <v>0.10181275888444501</v>
      </c>
      <c r="O136" s="23">
        <v>8.6301540743483104E-2</v>
      </c>
      <c r="P136" s="23">
        <v>8.1991779951684496E-2</v>
      </c>
      <c r="Q136" s="23">
        <v>5.6737604033119102E-2</v>
      </c>
      <c r="R136" s="23">
        <v>4.01016128956488E-2</v>
      </c>
      <c r="S136" s="23">
        <v>2.47095532533326E-2</v>
      </c>
      <c r="T136" s="23">
        <v>1.45703514127904E-2</v>
      </c>
      <c r="U136" s="23">
        <v>1.4517445896111701E-2</v>
      </c>
      <c r="V136" s="23">
        <v>1.30487126853818E-2</v>
      </c>
      <c r="W136" s="23">
        <v>1.3027580312441301E-2</v>
      </c>
      <c r="X136" s="23">
        <v>1.0670819322811101E-2</v>
      </c>
      <c r="Y136" s="23">
        <v>6.82057064427255E-3</v>
      </c>
      <c r="Z136" s="24">
        <v>6.8184682581962103E-3</v>
      </c>
      <c r="AA136" s="125">
        <v>0</v>
      </c>
    </row>
    <row r="137" spans="3:27" ht="30.95" customHeight="1">
      <c r="C137" s="163"/>
      <c r="D137" s="166"/>
      <c r="E137" s="13" t="s">
        <v>171</v>
      </c>
      <c r="F137" s="80"/>
      <c r="G137" s="8"/>
      <c r="H137" s="8"/>
      <c r="I137" s="8">
        <v>0</v>
      </c>
      <c r="J137" s="8">
        <v>0</v>
      </c>
      <c r="K137" s="8">
        <v>0</v>
      </c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  <c r="AA137" s="125">
        <v>0</v>
      </c>
    </row>
    <row r="138" spans="3:27" ht="30.95" customHeight="1">
      <c r="C138" s="163"/>
      <c r="D138" s="166"/>
      <c r="E138" s="49" t="s">
        <v>178</v>
      </c>
      <c r="F138" s="91">
        <v>0</v>
      </c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  <c r="AA138" s="125">
        <v>0</v>
      </c>
    </row>
    <row r="139" spans="3:27" ht="30.95" customHeight="1">
      <c r="C139" s="163"/>
      <c r="D139" s="166"/>
      <c r="E139" s="13" t="s">
        <v>5</v>
      </c>
      <c r="F139" s="90">
        <v>1.6509999999999999E-3</v>
      </c>
      <c r="G139" s="19">
        <v>1.042E-3</v>
      </c>
      <c r="H139" s="19">
        <v>6.5799999999999995E-4</v>
      </c>
      <c r="I139" s="19">
        <v>4.15E-4</v>
      </c>
      <c r="J139" s="19">
        <v>2.6200000000000003E-4</v>
      </c>
      <c r="K139" s="19">
        <v>1.65E-4</v>
      </c>
      <c r="L139" s="19">
        <v>1.0399999999999999E-4</v>
      </c>
      <c r="M139" s="19">
        <v>6.6000000000000005E-5</v>
      </c>
      <c r="N139" s="19">
        <v>4.1999999999999998E-5</v>
      </c>
      <c r="O139" s="19">
        <v>2.5999999999999998E-5</v>
      </c>
      <c r="P139" s="19">
        <v>1.7E-5</v>
      </c>
      <c r="Q139" s="19">
        <v>1.0000000000000001E-5</v>
      </c>
      <c r="R139" s="19">
        <v>6.9999999999999999E-6</v>
      </c>
      <c r="S139" s="19">
        <v>3.9999999999999998E-6</v>
      </c>
      <c r="T139" s="19">
        <v>3.0000000000000001E-6</v>
      </c>
      <c r="U139" s="19">
        <v>1.9999999999999999E-6</v>
      </c>
      <c r="V139" s="19">
        <v>9.9999999999999995E-7</v>
      </c>
      <c r="W139" s="19">
        <v>9.9999999999999995E-7</v>
      </c>
      <c r="X139" s="19">
        <v>0</v>
      </c>
      <c r="Y139" s="19">
        <v>0</v>
      </c>
      <c r="Z139" s="20">
        <v>0</v>
      </c>
      <c r="AA139" s="125">
        <v>0</v>
      </c>
    </row>
    <row r="140" spans="3:27" ht="30.95" customHeight="1" thickBot="1">
      <c r="C140" s="164"/>
      <c r="D140" s="167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7" ht="30.95" customHeight="1">
      <c r="C144" s="157" t="s">
        <v>0</v>
      </c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30.95" customHeight="1">
      <c r="C145" s="158" t="s">
        <v>23</v>
      </c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ht="30.95" customHeight="1">
      <c r="C146" s="159" t="s">
        <v>15</v>
      </c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30.95" customHeight="1" thickBo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ht="30.95" customHeight="1">
      <c r="C148" s="160" t="s">
        <v>1</v>
      </c>
      <c r="D148" s="161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ht="30.95" customHeight="1">
      <c r="C149" s="162" t="s">
        <v>3</v>
      </c>
      <c r="D149" s="165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ht="30.95" customHeight="1">
      <c r="C150" s="162"/>
      <c r="D150" s="165"/>
      <c r="E150" s="13" t="s">
        <v>171</v>
      </c>
      <c r="F150" s="7"/>
      <c r="G150" s="8"/>
      <c r="H150" s="8"/>
      <c r="I150" s="8">
        <v>0</v>
      </c>
      <c r="J150" s="8">
        <v>0</v>
      </c>
      <c r="K150" s="8">
        <v>0</v>
      </c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ht="30.95" customHeight="1">
      <c r="C151" s="162"/>
      <c r="D151" s="165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ht="30.95" customHeight="1">
      <c r="C152" s="162"/>
      <c r="D152" s="165"/>
      <c r="E152" s="13"/>
    </row>
    <row r="153" spans="3:26" ht="30.95" customHeight="1">
      <c r="C153" s="162"/>
      <c r="D153" s="165"/>
      <c r="E153" s="13" t="s">
        <v>5</v>
      </c>
      <c r="F153" s="14">
        <v>6.5700000000000003E-3</v>
      </c>
      <c r="G153" s="15">
        <v>3.9880000000000002E-3</v>
      </c>
      <c r="H153" s="15">
        <v>2.4169999999999999E-3</v>
      </c>
      <c r="I153" s="15">
        <v>1.539E-3</v>
      </c>
      <c r="J153" s="15">
        <v>9.7799999999999992E-4</v>
      </c>
      <c r="K153" s="15">
        <v>6.2E-4</v>
      </c>
      <c r="L153" s="15">
        <v>3.9300000000000001E-4</v>
      </c>
      <c r="M153" s="15">
        <v>2.4800000000000001E-4</v>
      </c>
      <c r="N153" s="15">
        <v>1.5699999999999999E-4</v>
      </c>
      <c r="O153" s="15">
        <v>9.8999999999999994E-5</v>
      </c>
      <c r="P153" s="15">
        <v>6.3E-5</v>
      </c>
      <c r="Q153" s="15">
        <v>3.8999999999999999E-5</v>
      </c>
      <c r="R153" s="15">
        <v>2.5000000000000001E-5</v>
      </c>
      <c r="S153" s="15">
        <v>1.5999999999999999E-5</v>
      </c>
      <c r="T153" s="15">
        <v>1.0000000000000001E-5</v>
      </c>
      <c r="U153" s="15">
        <v>6.0000000000000002E-6</v>
      </c>
      <c r="V153" s="15">
        <v>3.9999999999999998E-6</v>
      </c>
      <c r="W153" s="15">
        <v>1.9999999999999999E-6</v>
      </c>
      <c r="X153" s="15">
        <v>1.9999999999999999E-6</v>
      </c>
      <c r="Y153" s="15">
        <v>9.9999999999999995E-7</v>
      </c>
      <c r="Z153" s="16">
        <v>9.9999999999999995E-7</v>
      </c>
    </row>
    <row r="154" spans="3:26" ht="30.95" customHeight="1" thickBot="1">
      <c r="C154" s="162"/>
      <c r="D154" s="165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 ht="30.95" customHeight="1">
      <c r="C155" s="162"/>
      <c r="D155" s="165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ht="30.95" customHeight="1">
      <c r="C156" s="162"/>
      <c r="D156" s="165"/>
      <c r="E156" s="13" t="s">
        <v>171</v>
      </c>
      <c r="F156" s="7"/>
      <c r="G156" s="8"/>
      <c r="H156" s="8"/>
      <c r="I156" s="8">
        <v>0</v>
      </c>
      <c r="J156" s="8">
        <v>0</v>
      </c>
      <c r="K156" s="8">
        <v>0</v>
      </c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ht="30.95" customHeight="1">
      <c r="C157" s="163"/>
      <c r="D157" s="166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ht="30.95" customHeight="1">
      <c r="C158" s="163"/>
      <c r="D158" s="166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ht="30.95" customHeight="1">
      <c r="C159" s="163"/>
      <c r="D159" s="166"/>
      <c r="E159" s="13" t="s">
        <v>5</v>
      </c>
      <c r="F159" s="18">
        <v>1.6509999999999999E-3</v>
      </c>
      <c r="G159" s="19">
        <v>1.042E-3</v>
      </c>
      <c r="H159" s="19">
        <v>6.5799999999999995E-4</v>
      </c>
      <c r="I159" s="19">
        <v>4.15E-4</v>
      </c>
      <c r="J159" s="19">
        <v>2.6200000000000003E-4</v>
      </c>
      <c r="K159" s="19">
        <v>1.65E-4</v>
      </c>
      <c r="L159" s="19">
        <v>1.0399999999999999E-4</v>
      </c>
      <c r="M159" s="19">
        <v>6.6000000000000005E-5</v>
      </c>
      <c r="N159" s="19">
        <v>4.1999999999999998E-5</v>
      </c>
      <c r="O159" s="19">
        <v>2.5999999999999998E-5</v>
      </c>
      <c r="P159" s="19">
        <v>1.7E-5</v>
      </c>
      <c r="Q159" s="19">
        <v>1.0000000000000001E-5</v>
      </c>
      <c r="R159" s="19">
        <v>6.9999999999999999E-6</v>
      </c>
      <c r="S159" s="19">
        <v>3.9999999999999998E-6</v>
      </c>
      <c r="T159" s="19">
        <v>3.0000000000000001E-6</v>
      </c>
      <c r="U159" s="19">
        <v>1.9999999999999999E-6</v>
      </c>
      <c r="V159" s="19">
        <v>9.9999999999999995E-7</v>
      </c>
      <c r="W159" s="19">
        <v>9.9999999999999995E-7</v>
      </c>
      <c r="X159" s="19">
        <v>0</v>
      </c>
      <c r="Y159" s="19">
        <v>0</v>
      </c>
      <c r="Z159" s="20">
        <v>0</v>
      </c>
    </row>
    <row r="160" spans="3:26" ht="30.95" customHeight="1" thickBot="1">
      <c r="C160" s="164"/>
      <c r="D160" s="167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7" ht="30.95" customHeight="1">
      <c r="C164" s="157" t="s">
        <v>0</v>
      </c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7" ht="30.95" customHeight="1">
      <c r="C165" s="158" t="s">
        <v>23</v>
      </c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7" ht="30.95" customHeight="1">
      <c r="C166" s="159" t="s">
        <v>16</v>
      </c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7" ht="30.95" customHeight="1" thickBo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7" ht="30.95" customHeight="1">
      <c r="C168" s="160" t="s">
        <v>1</v>
      </c>
      <c r="D168" s="161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7" ht="30.95" customHeight="1">
      <c r="C169" s="162" t="s">
        <v>3</v>
      </c>
      <c r="D169" s="165" t="s">
        <v>4</v>
      </c>
      <c r="E169" s="6" t="s">
        <v>140</v>
      </c>
      <c r="F169" s="7">
        <v>0.40758668223795902</v>
      </c>
      <c r="G169" s="8">
        <v>0.28930986296275002</v>
      </c>
      <c r="H169" s="8">
        <v>0.20560075693230001</v>
      </c>
      <c r="I169" s="8">
        <v>0.146561421374303</v>
      </c>
      <c r="J169" s="8">
        <v>0.104621952418471</v>
      </c>
      <c r="K169" s="8">
        <v>7.4847457710414095E-2</v>
      </c>
      <c r="L169" s="8">
        <v>5.39071874028463E-2</v>
      </c>
      <c r="M169" s="8">
        <v>3.9189861361132998E-2</v>
      </c>
      <c r="N169" s="8">
        <v>2.8700817587068401E-2</v>
      </c>
      <c r="O169" s="8">
        <v>2.1228633879566399E-2</v>
      </c>
      <c r="P169" s="8">
        <v>1.5860719867522001E-2</v>
      </c>
      <c r="Q169" s="8">
        <v>1.1968444967935799E-2</v>
      </c>
      <c r="R169" s="8">
        <v>9.1455511760929493E-3</v>
      </c>
      <c r="S169" s="8">
        <v>7.0502167974773001E-3</v>
      </c>
      <c r="T169" s="8">
        <v>5.4597614449591898E-3</v>
      </c>
      <c r="U169" s="8">
        <v>4.2314039330748603E-3</v>
      </c>
      <c r="V169" s="8">
        <v>3.3295032356939198E-3</v>
      </c>
      <c r="W169" s="8">
        <v>2.64277341758268E-3</v>
      </c>
      <c r="X169" s="8">
        <v>2.0960480960674501E-3</v>
      </c>
      <c r="Y169" s="8">
        <v>1.66287979576074E-3</v>
      </c>
      <c r="Z169" s="9">
        <v>1.3150110257265099E-3</v>
      </c>
    </row>
    <row r="170" spans="3:27" ht="30.95" customHeight="1">
      <c r="C170" s="162"/>
      <c r="D170" s="165"/>
      <c r="E170" s="6" t="s">
        <v>193</v>
      </c>
      <c r="F170" s="10">
        <v>0</v>
      </c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7" ht="30.95" customHeight="1">
      <c r="C171" s="162"/>
      <c r="D171" s="165"/>
      <c r="E171" s="13" t="s">
        <v>171</v>
      </c>
      <c r="F171" s="7"/>
      <c r="G171" s="8"/>
      <c r="H171" s="8"/>
      <c r="I171" s="8">
        <v>0</v>
      </c>
      <c r="J171" s="8">
        <v>0</v>
      </c>
      <c r="K171" s="8">
        <v>0</v>
      </c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7" ht="30.95" customHeight="1">
      <c r="C172" s="162"/>
      <c r="D172" s="165"/>
      <c r="E172" s="13"/>
    </row>
    <row r="173" spans="3:27" ht="30.95" customHeight="1">
      <c r="C173" s="162"/>
      <c r="D173" s="165"/>
      <c r="E173" s="13" t="s">
        <v>5</v>
      </c>
      <c r="F173" s="14">
        <v>6.2329999999999998E-3</v>
      </c>
      <c r="G173" s="15">
        <v>3.8549999999999999E-3</v>
      </c>
      <c r="H173" s="15">
        <v>2.287E-3</v>
      </c>
      <c r="I173" s="15">
        <v>1.4530000000000001E-3</v>
      </c>
      <c r="J173" s="15">
        <v>9.2500000000000004E-4</v>
      </c>
      <c r="K173" s="15">
        <v>5.8699999999999996E-4</v>
      </c>
      <c r="L173" s="15">
        <v>3.7199999999999999E-4</v>
      </c>
      <c r="M173" s="15">
        <v>2.3499999999999999E-4</v>
      </c>
      <c r="N173" s="15">
        <v>1.4899999999999999E-4</v>
      </c>
      <c r="O173" s="15">
        <v>9.3999999999999994E-5</v>
      </c>
      <c r="P173" s="15">
        <v>5.8999999999999998E-5</v>
      </c>
      <c r="Q173" s="15">
        <v>3.6999999999999998E-5</v>
      </c>
      <c r="R173" s="15">
        <v>2.4000000000000001E-5</v>
      </c>
      <c r="S173" s="15">
        <v>1.5E-5</v>
      </c>
      <c r="T173" s="15">
        <v>9.0000000000000002E-6</v>
      </c>
      <c r="U173" s="15">
        <v>6.0000000000000002E-6</v>
      </c>
      <c r="V173" s="15">
        <v>3.9999999999999998E-6</v>
      </c>
      <c r="W173" s="15">
        <v>1.9999999999999999E-6</v>
      </c>
      <c r="X173" s="15">
        <v>9.9999999999999995E-7</v>
      </c>
      <c r="Y173" s="15">
        <v>9.9999999999999995E-7</v>
      </c>
      <c r="Z173" s="16">
        <v>9.9999999999999995E-7</v>
      </c>
    </row>
    <row r="174" spans="3:27" ht="30.95" customHeight="1" thickBot="1">
      <c r="C174" s="162"/>
      <c r="D174" s="165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7" ht="30.95" customHeight="1">
      <c r="C175" s="162"/>
      <c r="D175" s="165" t="s">
        <v>6</v>
      </c>
      <c r="E175" s="6" t="s">
        <v>140</v>
      </c>
      <c r="F175" s="22">
        <v>1.3541101582656301</v>
      </c>
      <c r="G175" s="23">
        <v>0.97904219281976801</v>
      </c>
      <c r="H175" s="23">
        <v>0.75365375324419903</v>
      </c>
      <c r="I175" s="23">
        <v>0.59263611610914702</v>
      </c>
      <c r="J175" s="23">
        <v>0.40117031809478998</v>
      </c>
      <c r="K175" s="23">
        <v>0.273774778106883</v>
      </c>
      <c r="L175" s="23">
        <v>0.171324146683516</v>
      </c>
      <c r="M175" s="23">
        <v>0.14143692414157999</v>
      </c>
      <c r="N175" s="23">
        <v>0.10181275888444501</v>
      </c>
      <c r="O175" s="23">
        <v>8.6301540743483104E-2</v>
      </c>
      <c r="P175" s="23">
        <v>8.1991779951684496E-2</v>
      </c>
      <c r="Q175" s="23">
        <v>5.6737604033119102E-2</v>
      </c>
      <c r="R175" s="23">
        <v>4.01016128956488E-2</v>
      </c>
      <c r="S175" s="23">
        <v>2.47095532533326E-2</v>
      </c>
      <c r="T175" s="23">
        <v>1.45703514127904E-2</v>
      </c>
      <c r="U175" s="23">
        <v>1.4517445896111701E-2</v>
      </c>
      <c r="V175" s="23">
        <v>1.30487126853818E-2</v>
      </c>
      <c r="W175" s="23">
        <v>1.3027580312441301E-2</v>
      </c>
      <c r="X175" s="23">
        <v>1.0670819322811101E-2</v>
      </c>
      <c r="Y175" s="23">
        <v>6.82057064427255E-3</v>
      </c>
      <c r="Z175" s="24">
        <v>6.8184682581962103E-3</v>
      </c>
      <c r="AA175" s="125">
        <v>0</v>
      </c>
    </row>
    <row r="176" spans="3:27" ht="30.95" customHeight="1">
      <c r="C176" s="162"/>
      <c r="D176" s="165"/>
      <c r="E176" s="49" t="s">
        <v>178</v>
      </c>
      <c r="F176" s="7">
        <v>0</v>
      </c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  <c r="AA176" s="125">
        <v>0</v>
      </c>
    </row>
    <row r="177" spans="3:27" ht="30.95" customHeight="1">
      <c r="C177" s="163"/>
      <c r="D177" s="166"/>
      <c r="E177" s="13" t="s">
        <v>171</v>
      </c>
      <c r="F177" s="7"/>
      <c r="G177" s="8"/>
      <c r="H177" s="8"/>
      <c r="I177" s="8">
        <v>0</v>
      </c>
      <c r="J177" s="8">
        <v>0</v>
      </c>
      <c r="K177" s="8">
        <v>0</v>
      </c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  <c r="AA177" s="125">
        <v>0</v>
      </c>
    </row>
    <row r="178" spans="3:27" ht="30.95" customHeight="1">
      <c r="C178" s="163"/>
      <c r="D178" s="166"/>
      <c r="E178" s="13" t="s">
        <v>5</v>
      </c>
      <c r="F178" s="18">
        <v>1.9059999999999999E-3</v>
      </c>
      <c r="G178" s="19">
        <v>1.2030000000000001E-3</v>
      </c>
      <c r="H178" s="19">
        <v>7.6000000000000004E-4</v>
      </c>
      <c r="I178" s="19">
        <v>4.7899999999999999E-4</v>
      </c>
      <c r="J178" s="19">
        <v>3.0200000000000002E-4</v>
      </c>
      <c r="K178" s="19">
        <v>1.9100000000000001E-4</v>
      </c>
      <c r="L178" s="19">
        <v>1.2E-4</v>
      </c>
      <c r="M178" s="19">
        <v>7.6000000000000004E-5</v>
      </c>
      <c r="N178" s="19">
        <v>4.8000000000000001E-5</v>
      </c>
      <c r="O178" s="19">
        <v>3.0000000000000001E-5</v>
      </c>
      <c r="P178" s="19">
        <v>1.9000000000000001E-5</v>
      </c>
      <c r="Q178" s="19">
        <v>1.2E-5</v>
      </c>
      <c r="R178" s="19">
        <v>7.9999999999999996E-6</v>
      </c>
      <c r="S178" s="19">
        <v>5.0000000000000004E-6</v>
      </c>
      <c r="T178" s="19">
        <v>3.0000000000000001E-6</v>
      </c>
      <c r="U178" s="19">
        <v>1.9999999999999999E-6</v>
      </c>
      <c r="V178" s="19">
        <v>9.9999999999999995E-7</v>
      </c>
      <c r="W178" s="19">
        <v>9.9999999999999995E-7</v>
      </c>
      <c r="X178" s="19">
        <v>0</v>
      </c>
      <c r="Y178" s="19">
        <v>0</v>
      </c>
      <c r="Z178" s="20">
        <v>0</v>
      </c>
      <c r="AA178" s="125">
        <v>0</v>
      </c>
    </row>
    <row r="179" spans="3:27" ht="30.95" customHeight="1">
      <c r="C179" s="163"/>
      <c r="D179" s="166"/>
    </row>
    <row r="180" spans="3:27" ht="30.95" customHeight="1" thickBot="1">
      <c r="C180" s="164"/>
      <c r="D180" s="167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7" ht="30.95" customHeight="1">
      <c r="C184" s="157" t="s">
        <v>0</v>
      </c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7" ht="30.95" customHeight="1">
      <c r="C185" s="158" t="s">
        <v>23</v>
      </c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7" ht="30.95" customHeight="1">
      <c r="C186" s="159" t="s">
        <v>17</v>
      </c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7" ht="30.95" customHeight="1" thickBo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7" ht="30.95" customHeight="1">
      <c r="C188" s="160" t="s">
        <v>1</v>
      </c>
      <c r="D188" s="161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7" ht="30.95" customHeight="1">
      <c r="C189" s="162" t="s">
        <v>3</v>
      </c>
      <c r="D189" s="165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7" ht="30.95" customHeight="1">
      <c r="C190" s="162"/>
      <c r="D190" s="165"/>
      <c r="E190" s="13" t="s">
        <v>171</v>
      </c>
      <c r="F190" s="7"/>
      <c r="G190" s="8"/>
      <c r="H190" s="8"/>
      <c r="I190" s="8">
        <v>0</v>
      </c>
      <c r="J190" s="8">
        <v>0</v>
      </c>
      <c r="K190" s="8">
        <v>0</v>
      </c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7" ht="30.95" customHeight="1">
      <c r="C191" s="162"/>
      <c r="D191" s="165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7" ht="30.95" customHeight="1">
      <c r="C192" s="162"/>
      <c r="D192" s="165"/>
      <c r="E192" s="13"/>
    </row>
    <row r="193" spans="3:26" ht="30.95" customHeight="1">
      <c r="C193" s="162"/>
      <c r="D193" s="165"/>
      <c r="E193" s="13" t="s">
        <v>5</v>
      </c>
      <c r="F193" s="14">
        <v>6.2329999999999998E-3</v>
      </c>
      <c r="G193" s="15">
        <v>3.8549999999999999E-3</v>
      </c>
      <c r="H193" s="15">
        <v>2.287E-3</v>
      </c>
      <c r="I193" s="15">
        <v>1.4530000000000001E-3</v>
      </c>
      <c r="J193" s="15">
        <v>9.2500000000000004E-4</v>
      </c>
      <c r="K193" s="15">
        <v>5.8699999999999996E-4</v>
      </c>
      <c r="L193" s="15">
        <v>3.7199999999999999E-4</v>
      </c>
      <c r="M193" s="15">
        <v>2.3499999999999999E-4</v>
      </c>
      <c r="N193" s="15">
        <v>1.4899999999999999E-4</v>
      </c>
      <c r="O193" s="15">
        <v>9.3999999999999994E-5</v>
      </c>
      <c r="P193" s="15">
        <v>5.8999999999999998E-5</v>
      </c>
      <c r="Q193" s="15">
        <v>3.6999999999999998E-5</v>
      </c>
      <c r="R193" s="15">
        <v>2.4000000000000001E-5</v>
      </c>
      <c r="S193" s="15">
        <v>1.5E-5</v>
      </c>
      <c r="T193" s="15">
        <v>9.0000000000000002E-6</v>
      </c>
      <c r="U193" s="15">
        <v>6.0000000000000002E-6</v>
      </c>
      <c r="V193" s="15">
        <v>3.9999999999999998E-6</v>
      </c>
      <c r="W193" s="15">
        <v>1.9999999999999999E-6</v>
      </c>
      <c r="X193" s="15">
        <v>9.9999999999999995E-7</v>
      </c>
      <c r="Y193" s="15">
        <v>9.9999999999999995E-7</v>
      </c>
      <c r="Z193" s="16">
        <v>9.9999999999999995E-7</v>
      </c>
    </row>
    <row r="194" spans="3:26" ht="30.95" customHeight="1" thickBot="1">
      <c r="C194" s="162"/>
      <c r="D194" s="165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 ht="30.95" customHeight="1">
      <c r="C195" s="162"/>
      <c r="D195" s="165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ht="30.95" customHeight="1">
      <c r="C196" s="162"/>
      <c r="D196" s="165"/>
      <c r="E196" s="13" t="s">
        <v>171</v>
      </c>
      <c r="F196" s="7"/>
      <c r="G196" s="8"/>
      <c r="H196" s="8"/>
      <c r="I196" s="8">
        <v>0</v>
      </c>
      <c r="J196" s="8">
        <v>0</v>
      </c>
      <c r="K196" s="8">
        <v>0</v>
      </c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ht="30.95" customHeight="1">
      <c r="C197" s="163"/>
      <c r="D197" s="166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ht="30.95" customHeight="1">
      <c r="C198" s="163"/>
      <c r="D198" s="166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ht="30.95" customHeight="1">
      <c r="C199" s="163"/>
      <c r="D199" s="166"/>
      <c r="E199" s="13" t="s">
        <v>5</v>
      </c>
      <c r="F199" s="18">
        <v>1.9059999999999999E-3</v>
      </c>
      <c r="G199" s="19">
        <v>1.2030000000000001E-3</v>
      </c>
      <c r="H199" s="19">
        <v>7.6000000000000004E-4</v>
      </c>
      <c r="I199" s="19">
        <v>4.7899999999999999E-4</v>
      </c>
      <c r="J199" s="19">
        <v>3.0200000000000002E-4</v>
      </c>
      <c r="K199" s="19">
        <v>1.9100000000000001E-4</v>
      </c>
      <c r="L199" s="19">
        <v>1.2E-4</v>
      </c>
      <c r="M199" s="19">
        <v>7.6000000000000004E-5</v>
      </c>
      <c r="N199" s="19">
        <v>4.8000000000000001E-5</v>
      </c>
      <c r="O199" s="19">
        <v>3.0000000000000001E-5</v>
      </c>
      <c r="P199" s="19">
        <v>1.9000000000000001E-5</v>
      </c>
      <c r="Q199" s="19">
        <v>1.2E-5</v>
      </c>
      <c r="R199" s="19">
        <v>7.9999999999999996E-6</v>
      </c>
      <c r="S199" s="19">
        <v>5.0000000000000004E-6</v>
      </c>
      <c r="T199" s="19">
        <v>3.0000000000000001E-6</v>
      </c>
      <c r="U199" s="19">
        <v>1.9999999999999999E-6</v>
      </c>
      <c r="V199" s="19">
        <v>9.9999999999999995E-7</v>
      </c>
      <c r="W199" s="19">
        <v>9.9999999999999995E-7</v>
      </c>
      <c r="X199" s="19">
        <v>0</v>
      </c>
      <c r="Y199" s="19">
        <v>0</v>
      </c>
      <c r="Z199" s="20">
        <v>0</v>
      </c>
    </row>
    <row r="200" spans="3:26" ht="30.95" customHeight="1" thickBot="1">
      <c r="C200" s="164"/>
      <c r="D200" s="167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  <row r="205" spans="3:26" ht="30.95" customHeight="1">
      <c r="C205" s="157" t="s">
        <v>0</v>
      </c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3:26" ht="30.95" customHeight="1">
      <c r="C206" s="158" t="s">
        <v>23</v>
      </c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3:26" ht="30.95" customHeight="1">
      <c r="C207" s="159" t="s">
        <v>134</v>
      </c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3:26" ht="30.95" customHeight="1" thickBot="1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3:26" ht="30.95" customHeight="1">
      <c r="C209" s="160" t="s">
        <v>1</v>
      </c>
      <c r="D209" s="161"/>
      <c r="E209" s="2" t="s">
        <v>2</v>
      </c>
      <c r="F209" s="3">
        <v>0</v>
      </c>
      <c r="G209" s="4">
        <v>2</v>
      </c>
      <c r="H209" s="4">
        <v>4</v>
      </c>
      <c r="I209" s="4">
        <v>6</v>
      </c>
      <c r="J209" s="4">
        <v>8</v>
      </c>
      <c r="K209" s="4">
        <v>10</v>
      </c>
      <c r="L209" s="4">
        <v>12</v>
      </c>
      <c r="M209" s="4">
        <v>14</v>
      </c>
      <c r="N209" s="4">
        <v>16</v>
      </c>
      <c r="O209" s="4">
        <v>18</v>
      </c>
      <c r="P209" s="4">
        <v>20</v>
      </c>
      <c r="Q209" s="4">
        <v>22</v>
      </c>
      <c r="R209" s="4">
        <v>24</v>
      </c>
      <c r="S209" s="4">
        <v>26</v>
      </c>
      <c r="T209" s="4">
        <v>28</v>
      </c>
      <c r="U209" s="4">
        <v>30</v>
      </c>
      <c r="V209" s="4">
        <v>32</v>
      </c>
      <c r="W209" s="4">
        <v>34</v>
      </c>
      <c r="X209" s="4">
        <v>36</v>
      </c>
      <c r="Y209" s="4">
        <v>38</v>
      </c>
      <c r="Z209" s="5">
        <v>40</v>
      </c>
    </row>
    <row r="210" spans="3:26" ht="30.95" customHeight="1">
      <c r="C210" s="162" t="s">
        <v>3</v>
      </c>
      <c r="D210" s="165" t="s">
        <v>4</v>
      </c>
      <c r="E210" s="6" t="s">
        <v>131</v>
      </c>
      <c r="F210" s="7">
        <v>3.9158884029322202E-2</v>
      </c>
      <c r="G210" s="8">
        <v>3.9158873086908602E-2</v>
      </c>
      <c r="H210" s="8">
        <v>3.9158866182709098E-2</v>
      </c>
      <c r="I210" s="8">
        <v>3.9158861826460403E-2</v>
      </c>
      <c r="J210" s="8">
        <v>3.9158859077825799E-2</v>
      </c>
      <c r="K210" s="8">
        <v>3.9158857343601902E-2</v>
      </c>
      <c r="L210" s="8">
        <v>3.9158856249343899E-2</v>
      </c>
      <c r="M210" s="8">
        <v>3.9158855558918397E-2</v>
      </c>
      <c r="N210" s="8">
        <v>3.9158855123311298E-2</v>
      </c>
      <c r="O210" s="8">
        <v>3.9158854848442302E-2</v>
      </c>
      <c r="P210" s="8">
        <v>3.9158854675025397E-2</v>
      </c>
      <c r="Q210" s="8">
        <v>2.4919662387223901E-2</v>
      </c>
      <c r="R210" s="8">
        <v>2.2494408726547701E-2</v>
      </c>
      <c r="S210" s="8">
        <v>2.2494408417883499E-2</v>
      </c>
      <c r="T210" s="8">
        <v>2.2494408223139299E-2</v>
      </c>
      <c r="U210" s="8">
        <v>1.4588102152712799E-2</v>
      </c>
      <c r="V210" s="8"/>
      <c r="W210" s="8"/>
      <c r="X210" s="8"/>
      <c r="Y210" s="8"/>
      <c r="Z210" s="9"/>
    </row>
    <row r="211" spans="3:26" ht="30.95" customHeight="1">
      <c r="C211" s="162"/>
      <c r="D211" s="165"/>
      <c r="E211" s="13" t="s">
        <v>143</v>
      </c>
      <c r="F211" s="7">
        <v>1.06</v>
      </c>
      <c r="G211" s="8">
        <v>0.91</v>
      </c>
      <c r="H211" s="8">
        <v>0.77</v>
      </c>
      <c r="I211" s="8">
        <v>0.62</v>
      </c>
      <c r="J211" s="8">
        <v>0.47</v>
      </c>
      <c r="K211" s="8">
        <v>0.33</v>
      </c>
      <c r="L211" s="8">
        <v>0.28000000000000003</v>
      </c>
      <c r="M211" s="8">
        <v>0.23</v>
      </c>
      <c r="N211" s="8">
        <v>0.18</v>
      </c>
      <c r="O211" s="8">
        <v>0.13</v>
      </c>
      <c r="P211" s="8">
        <v>0.08</v>
      </c>
      <c r="Q211" s="8">
        <v>7.0000000000000007E-2</v>
      </c>
      <c r="R211" s="8">
        <v>0.06</v>
      </c>
      <c r="S211" s="8">
        <v>0.04</v>
      </c>
      <c r="T211" s="8">
        <v>0.03</v>
      </c>
      <c r="U211" s="8">
        <v>0.02</v>
      </c>
      <c r="V211" s="8">
        <v>0.01</v>
      </c>
      <c r="W211" s="8">
        <v>0.01</v>
      </c>
      <c r="X211" s="8">
        <v>0.01</v>
      </c>
      <c r="Y211" s="8">
        <v>0</v>
      </c>
      <c r="Z211" s="9">
        <v>0</v>
      </c>
    </row>
    <row r="212" spans="3:26" ht="30.95" customHeight="1">
      <c r="C212" s="162"/>
      <c r="D212" s="165"/>
      <c r="E212" s="13"/>
      <c r="F212" s="7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9"/>
    </row>
    <row r="213" spans="3:26" ht="30.95" customHeight="1">
      <c r="C213" s="162"/>
      <c r="D213" s="165"/>
      <c r="E213" s="13"/>
    </row>
    <row r="214" spans="3:26" ht="30.95" customHeight="1">
      <c r="C214" s="162"/>
      <c r="D214" s="165"/>
      <c r="E214" s="13"/>
      <c r="F214" s="14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6"/>
    </row>
    <row r="215" spans="3:26" ht="30.95" customHeight="1" thickBot="1">
      <c r="C215" s="162"/>
      <c r="D215" s="165"/>
      <c r="E215" s="17"/>
      <c r="F215" s="18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20"/>
    </row>
    <row r="216" spans="3:26" ht="30.95" customHeight="1">
      <c r="C216" s="162"/>
      <c r="D216" s="165" t="s">
        <v>6</v>
      </c>
      <c r="E216" s="21" t="s">
        <v>131</v>
      </c>
      <c r="F216" s="22">
        <v>0.46330716385826198</v>
      </c>
      <c r="G216" s="23">
        <v>0.46330667367270301</v>
      </c>
      <c r="H216" s="23">
        <v>0.46330636438655098</v>
      </c>
      <c r="I216" s="23">
        <v>0.46330616924016299</v>
      </c>
      <c r="J216" s="23">
        <v>0.42670158097652999</v>
      </c>
      <c r="K216" s="23">
        <v>0.426701462401258</v>
      </c>
      <c r="L216" s="23">
        <v>0.27203826069692699</v>
      </c>
      <c r="M216" s="23">
        <v>0.271932307173961</v>
      </c>
      <c r="N216" s="23">
        <v>0.27186545482166302</v>
      </c>
      <c r="O216" s="23">
        <v>0.211095705061004</v>
      </c>
      <c r="P216" s="23">
        <v>0.21109570198838401</v>
      </c>
      <c r="Q216" s="23">
        <v>0.21109570004969</v>
      </c>
      <c r="R216" s="23">
        <v>0.21109569882645801</v>
      </c>
      <c r="S216" s="23">
        <v>0.21109569805466399</v>
      </c>
      <c r="T216" s="23">
        <v>0.21109569756768701</v>
      </c>
      <c r="U216" s="23">
        <v>0.136518838605759</v>
      </c>
      <c r="V216" s="23"/>
      <c r="W216" s="23"/>
      <c r="X216" s="23"/>
      <c r="Y216" s="23"/>
      <c r="Z216" s="24"/>
    </row>
    <row r="217" spans="3:26" ht="30.95" customHeight="1">
      <c r="C217" s="162"/>
      <c r="D217" s="165"/>
      <c r="E217" s="13" t="s">
        <v>143</v>
      </c>
      <c r="F217" s="7">
        <v>3.5</v>
      </c>
      <c r="G217" s="8">
        <v>2.94</v>
      </c>
      <c r="H217" s="8">
        <v>2.37</v>
      </c>
      <c r="I217" s="8">
        <v>1.81</v>
      </c>
      <c r="J217" s="8">
        <v>1.25</v>
      </c>
      <c r="K217" s="8">
        <v>0.69</v>
      </c>
      <c r="L217" s="8">
        <v>0.61</v>
      </c>
      <c r="M217" s="8">
        <v>0.54</v>
      </c>
      <c r="N217" s="8">
        <v>0.46</v>
      </c>
      <c r="O217" s="8">
        <v>0.38</v>
      </c>
      <c r="P217" s="8">
        <v>0.3</v>
      </c>
      <c r="Q217" s="8">
        <v>0.24</v>
      </c>
      <c r="R217" s="8">
        <v>0.18</v>
      </c>
      <c r="S217" s="8">
        <v>0.12</v>
      </c>
      <c r="T217" s="8">
        <v>0.06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9">
        <v>0</v>
      </c>
    </row>
    <row r="218" spans="3:26" ht="30.95" customHeight="1">
      <c r="C218" s="163"/>
      <c r="D218" s="166"/>
      <c r="E218" s="25"/>
      <c r="F218" s="7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9"/>
    </row>
    <row r="219" spans="3:26" ht="30.95" customHeight="1">
      <c r="C219" s="163"/>
      <c r="D219" s="166"/>
      <c r="E219" s="13"/>
      <c r="F219" s="14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26"/>
    </row>
    <row r="220" spans="3:26" ht="30.95" customHeight="1">
      <c r="C220" s="163"/>
      <c r="D220" s="166"/>
      <c r="E220" s="13"/>
      <c r="F220" s="14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26"/>
    </row>
    <row r="221" spans="3:26" ht="30.95" customHeight="1" thickBot="1">
      <c r="C221" s="164"/>
      <c r="D221" s="167"/>
      <c r="E221" s="17"/>
      <c r="F221" s="27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9"/>
    </row>
    <row r="229" spans="3:27" ht="30.95" customHeight="1">
      <c r="C229" s="157" t="s">
        <v>0</v>
      </c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3:27" ht="30.95" customHeight="1">
      <c r="C230" s="158" t="s">
        <v>23</v>
      </c>
      <c r="D230" s="158"/>
      <c r="E230" s="158"/>
      <c r="F230" s="158"/>
      <c r="G230" s="158"/>
      <c r="H230" s="158"/>
      <c r="I230" s="158"/>
      <c r="J230" s="158"/>
      <c r="K230" s="158"/>
      <c r="L230" s="158"/>
      <c r="M230" s="158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3:27" ht="30.95" customHeight="1">
      <c r="C231" s="159" t="s">
        <v>183</v>
      </c>
      <c r="D231" s="159"/>
      <c r="E231" s="159"/>
      <c r="F231" s="159"/>
      <c r="G231" s="159"/>
      <c r="H231" s="159"/>
      <c r="I231" s="159"/>
      <c r="J231" s="159"/>
      <c r="K231" s="159"/>
      <c r="L231" s="159"/>
      <c r="M231" s="159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3:27" ht="30.95" customHeight="1" thickBot="1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3:27" ht="30.95" customHeight="1">
      <c r="C233" s="160" t="s">
        <v>1</v>
      </c>
      <c r="D233" s="161"/>
      <c r="E233" s="2" t="s">
        <v>2</v>
      </c>
      <c r="F233" s="3">
        <v>0</v>
      </c>
      <c r="G233" s="4">
        <v>2</v>
      </c>
      <c r="H233" s="4">
        <v>4</v>
      </c>
      <c r="I233" s="4">
        <v>6</v>
      </c>
      <c r="J233" s="4">
        <v>8</v>
      </c>
      <c r="K233" s="4">
        <v>10</v>
      </c>
      <c r="L233" s="4">
        <v>12</v>
      </c>
      <c r="M233" s="4">
        <v>14</v>
      </c>
      <c r="N233" s="4">
        <v>16</v>
      </c>
      <c r="O233" s="4">
        <v>18</v>
      </c>
      <c r="P233" s="4">
        <v>20</v>
      </c>
      <c r="Q233" s="4">
        <v>22</v>
      </c>
      <c r="R233" s="4">
        <v>24</v>
      </c>
      <c r="S233" s="4">
        <v>26</v>
      </c>
      <c r="T233" s="4">
        <v>28</v>
      </c>
      <c r="U233" s="4">
        <v>30</v>
      </c>
      <c r="V233" s="4">
        <v>32</v>
      </c>
      <c r="W233" s="4">
        <v>34</v>
      </c>
      <c r="X233" s="4">
        <v>36</v>
      </c>
      <c r="Y233" s="4">
        <v>38</v>
      </c>
      <c r="Z233" s="5">
        <v>40</v>
      </c>
    </row>
    <row r="234" spans="3:27" ht="30.95" customHeight="1">
      <c r="C234" s="162" t="s">
        <v>3</v>
      </c>
      <c r="D234" s="165" t="s">
        <v>4</v>
      </c>
      <c r="E234" s="6" t="s">
        <v>131</v>
      </c>
      <c r="F234" s="7">
        <v>4.5283629316739099E-2</v>
      </c>
      <c r="G234" s="8">
        <v>4.5283583326860603E-2</v>
      </c>
      <c r="H234" s="8">
        <v>4.5283554309205602E-2</v>
      </c>
      <c r="I234" s="8">
        <v>4.5283536000306802E-2</v>
      </c>
      <c r="J234" s="8">
        <v>4.5283524448192003E-2</v>
      </c>
      <c r="K234" s="8">
        <v>4.5283517159266901E-2</v>
      </c>
      <c r="L234" s="8">
        <v>4.5283512560301303E-2</v>
      </c>
      <c r="M234" s="8">
        <v>4.5283509658533602E-2</v>
      </c>
      <c r="N234" s="8">
        <v>4.5283507827631499E-2</v>
      </c>
      <c r="O234" s="8">
        <v>4.52835066724111E-2</v>
      </c>
      <c r="P234" s="8">
        <v>4.1378777552869603E-2</v>
      </c>
      <c r="Q234" s="8">
        <v>4.1378776178546697E-2</v>
      </c>
      <c r="R234" s="8">
        <v>4.1378775311440297E-2</v>
      </c>
      <c r="S234" s="8">
        <v>3.8235044376566697E-2</v>
      </c>
      <c r="T234" s="8">
        <v>3.8235035782163702E-2</v>
      </c>
      <c r="U234" s="8">
        <v>3.82350303594459E-2</v>
      </c>
      <c r="V234" s="8"/>
      <c r="W234" s="8"/>
      <c r="X234" s="8"/>
      <c r="Y234" s="8"/>
      <c r="Z234" s="9"/>
    </row>
    <row r="235" spans="3:27" ht="30.95" customHeight="1">
      <c r="C235" s="162"/>
      <c r="D235" s="165"/>
      <c r="E235" s="13" t="s">
        <v>143</v>
      </c>
      <c r="F235" s="7">
        <v>1.9</v>
      </c>
      <c r="G235" s="8">
        <v>1.67</v>
      </c>
      <c r="H235" s="8">
        <v>1.44</v>
      </c>
      <c r="I235" s="8">
        <v>1.2</v>
      </c>
      <c r="J235" s="8">
        <v>0.97</v>
      </c>
      <c r="K235" s="8">
        <v>0.74</v>
      </c>
      <c r="L235" s="8">
        <v>0.64</v>
      </c>
      <c r="M235" s="8">
        <v>0.54</v>
      </c>
      <c r="N235" s="8">
        <v>0.44</v>
      </c>
      <c r="O235" s="8">
        <v>0.35</v>
      </c>
      <c r="P235" s="8">
        <v>0.25</v>
      </c>
      <c r="Q235" s="8">
        <v>0.21</v>
      </c>
      <c r="R235" s="8">
        <v>0.18</v>
      </c>
      <c r="S235" s="8">
        <v>0.14000000000000001</v>
      </c>
      <c r="T235" s="8">
        <v>0.11</v>
      </c>
      <c r="U235" s="8">
        <v>7.0000000000000007E-2</v>
      </c>
      <c r="V235" s="8">
        <v>0.06</v>
      </c>
      <c r="W235" s="8">
        <v>0.05</v>
      </c>
      <c r="X235" s="8">
        <v>0.04</v>
      </c>
      <c r="Y235" s="8">
        <v>0.03</v>
      </c>
      <c r="Z235" s="9">
        <v>0.02</v>
      </c>
    </row>
    <row r="236" spans="3:27" ht="30.95" customHeight="1">
      <c r="C236" s="162"/>
      <c r="D236" s="165"/>
      <c r="E236" s="6" t="s">
        <v>193</v>
      </c>
      <c r="F236" s="10">
        <v>0</v>
      </c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2"/>
    </row>
    <row r="237" spans="3:27" ht="30.95" customHeight="1">
      <c r="C237" s="162"/>
      <c r="D237" s="165"/>
      <c r="E237" s="13"/>
    </row>
    <row r="238" spans="3:27" ht="30.95" customHeight="1">
      <c r="C238" s="162"/>
      <c r="D238" s="165"/>
      <c r="E238" s="13"/>
      <c r="F238" s="14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6"/>
    </row>
    <row r="239" spans="3:27" ht="30.95" customHeight="1" thickBot="1">
      <c r="C239" s="162"/>
      <c r="D239" s="165"/>
      <c r="E239" s="17"/>
      <c r="F239" s="18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20"/>
    </row>
    <row r="240" spans="3:27" ht="30.95" customHeight="1">
      <c r="C240" s="162"/>
      <c r="D240" s="165" t="s">
        <v>6</v>
      </c>
      <c r="E240" s="21" t="s">
        <v>131</v>
      </c>
      <c r="F240" s="22">
        <v>0.628370621668639</v>
      </c>
      <c r="G240" s="23">
        <v>0.50216812773348196</v>
      </c>
      <c r="H240" s="23">
        <v>0.502167607034121</v>
      </c>
      <c r="I240" s="23">
        <v>0.50216727849504705</v>
      </c>
      <c r="J240" s="23">
        <v>0.50216707120089898</v>
      </c>
      <c r="K240" s="23">
        <v>0.50216694040713405</v>
      </c>
      <c r="L240" s="23">
        <v>0.46628342303425302</v>
      </c>
      <c r="M240" s="23">
        <v>0.46628341160056502</v>
      </c>
      <c r="N240" s="23">
        <v>0.46628340438641402</v>
      </c>
      <c r="O240" s="23">
        <v>0.46628339983461098</v>
      </c>
      <c r="P240" s="23">
        <v>0.46628339696258603</v>
      </c>
      <c r="Q240" s="23">
        <v>0.41942791213875902</v>
      </c>
      <c r="R240" s="23">
        <v>0.41895933765166998</v>
      </c>
      <c r="S240" s="23">
        <v>0.380903019423662</v>
      </c>
      <c r="T240" s="23">
        <v>0.38090299591933002</v>
      </c>
      <c r="U240" s="23">
        <v>0.26734829983994202</v>
      </c>
      <c r="V240" s="23"/>
      <c r="W240" s="23"/>
      <c r="X240" s="23"/>
      <c r="Y240" s="23"/>
      <c r="Z240" s="24"/>
      <c r="AA240" s="125">
        <v>0</v>
      </c>
    </row>
    <row r="241" spans="3:27" ht="30.95" customHeight="1">
      <c r="C241" s="162"/>
      <c r="D241" s="165"/>
      <c r="E241" s="13" t="s">
        <v>143</v>
      </c>
      <c r="F241" s="7">
        <v>10.39</v>
      </c>
      <c r="G241" s="8">
        <v>8.99</v>
      </c>
      <c r="H241" s="8">
        <v>7.6</v>
      </c>
      <c r="I241" s="75">
        <v>6.2</v>
      </c>
      <c r="J241" s="75">
        <v>4.8</v>
      </c>
      <c r="K241" s="8">
        <v>3.4</v>
      </c>
      <c r="L241" s="8">
        <v>2.83</v>
      </c>
      <c r="M241" s="8">
        <v>2.27</v>
      </c>
      <c r="N241" s="8">
        <v>1.71</v>
      </c>
      <c r="O241" s="8">
        <v>1.1399999999999999</v>
      </c>
      <c r="P241" s="8">
        <v>0.57999999999999996</v>
      </c>
      <c r="Q241" s="8">
        <v>0.46</v>
      </c>
      <c r="R241" s="8">
        <v>0.35</v>
      </c>
      <c r="S241" s="8">
        <v>0.23</v>
      </c>
      <c r="T241" s="8">
        <v>0.12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9">
        <v>0</v>
      </c>
      <c r="AA241" s="125">
        <v>7.7</v>
      </c>
    </row>
    <row r="242" spans="3:27" ht="30.95" customHeight="1">
      <c r="C242" s="163"/>
      <c r="D242" s="166"/>
      <c r="E242" s="6" t="s">
        <v>193</v>
      </c>
      <c r="F242" s="10">
        <v>0</v>
      </c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2"/>
      <c r="AA242" s="125">
        <v>0</v>
      </c>
    </row>
    <row r="243" spans="3:27" ht="30.95" customHeight="1">
      <c r="C243" s="163"/>
      <c r="D243" s="166"/>
      <c r="E243" s="13"/>
      <c r="F243" s="14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26"/>
    </row>
    <row r="244" spans="3:27" ht="30.95" customHeight="1">
      <c r="C244" s="163"/>
      <c r="D244" s="166"/>
      <c r="E244" s="13"/>
      <c r="F244" s="14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26"/>
    </row>
    <row r="245" spans="3:27" ht="30.95" customHeight="1" thickBot="1">
      <c r="C245" s="164"/>
      <c r="D245" s="167"/>
      <c r="E245" s="17"/>
      <c r="F245" s="27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9"/>
    </row>
    <row r="248" spans="3:27" ht="30.95" customHeight="1">
      <c r="C248" s="157" t="s">
        <v>0</v>
      </c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3:27" ht="30.95" customHeight="1">
      <c r="C249" s="158" t="s">
        <v>23</v>
      </c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3:27" ht="30.95" customHeight="1">
      <c r="C250" s="159" t="s">
        <v>145</v>
      </c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3:27" ht="30.95" customHeight="1" thickBot="1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3:27" ht="30.95" customHeight="1">
      <c r="C252" s="160" t="s">
        <v>1</v>
      </c>
      <c r="D252" s="161"/>
      <c r="E252" s="2" t="s">
        <v>2</v>
      </c>
      <c r="F252" s="3">
        <v>0</v>
      </c>
      <c r="G252" s="4">
        <v>2</v>
      </c>
      <c r="H252" s="4">
        <v>4</v>
      </c>
      <c r="I252" s="4">
        <v>6</v>
      </c>
      <c r="J252" s="4">
        <v>8</v>
      </c>
      <c r="K252" s="4">
        <v>10</v>
      </c>
      <c r="L252" s="4">
        <v>12</v>
      </c>
      <c r="M252" s="4">
        <v>14</v>
      </c>
      <c r="N252" s="4">
        <v>16</v>
      </c>
      <c r="O252" s="4">
        <v>18</v>
      </c>
      <c r="P252" s="4">
        <v>20</v>
      </c>
      <c r="Q252" s="4">
        <v>22</v>
      </c>
      <c r="R252" s="4">
        <v>24</v>
      </c>
      <c r="S252" s="4">
        <v>26</v>
      </c>
      <c r="T252" s="4">
        <v>28</v>
      </c>
      <c r="U252" s="4">
        <v>30</v>
      </c>
      <c r="V252" s="4">
        <v>32</v>
      </c>
      <c r="W252" s="4">
        <v>34</v>
      </c>
      <c r="X252" s="4">
        <v>36</v>
      </c>
      <c r="Y252" s="4">
        <v>38</v>
      </c>
      <c r="Z252" s="5">
        <v>40</v>
      </c>
    </row>
    <row r="253" spans="3:27" ht="30.95" customHeight="1">
      <c r="C253" s="162" t="s">
        <v>3</v>
      </c>
      <c r="D253" s="165" t="s">
        <v>4</v>
      </c>
      <c r="E253" s="6"/>
      <c r="F253" s="7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9"/>
    </row>
    <row r="254" spans="3:27" ht="30.95" customHeight="1">
      <c r="C254" s="162"/>
      <c r="D254" s="165"/>
      <c r="E254" s="6" t="s">
        <v>193</v>
      </c>
      <c r="F254" s="10">
        <v>0</v>
      </c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2"/>
    </row>
    <row r="255" spans="3:27" ht="30.95" customHeight="1">
      <c r="C255" s="162"/>
      <c r="D255" s="165"/>
      <c r="E255" s="13" t="s">
        <v>143</v>
      </c>
      <c r="F255" s="7">
        <v>0.46</v>
      </c>
      <c r="G255" s="8">
        <v>0.39</v>
      </c>
      <c r="H255" s="8">
        <v>0.32</v>
      </c>
      <c r="I255" s="8">
        <v>0.26</v>
      </c>
      <c r="J255" s="8">
        <v>0.19</v>
      </c>
      <c r="K255" s="8">
        <v>0.12</v>
      </c>
      <c r="L255" s="8">
        <v>0.1</v>
      </c>
      <c r="M255" s="8">
        <v>0.08</v>
      </c>
      <c r="N255" s="8">
        <v>0.06</v>
      </c>
      <c r="O255" s="8">
        <v>0.05</v>
      </c>
      <c r="P255" s="8">
        <v>0.03</v>
      </c>
      <c r="Q255" s="8">
        <v>0.02</v>
      </c>
      <c r="R255" s="8">
        <v>0.02</v>
      </c>
      <c r="S255" s="8">
        <v>0.01</v>
      </c>
      <c r="T255" s="8">
        <v>0.01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9">
        <v>0</v>
      </c>
    </row>
    <row r="256" spans="3:27" ht="30.95" customHeight="1">
      <c r="C256" s="162"/>
      <c r="D256" s="165"/>
      <c r="E256" s="13"/>
    </row>
    <row r="257" spans="3:26" ht="30.95" customHeight="1">
      <c r="C257" s="162"/>
      <c r="D257" s="165"/>
      <c r="E257" s="13"/>
      <c r="F257" s="14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6"/>
    </row>
    <row r="258" spans="3:26" ht="30.95" customHeight="1" thickBot="1">
      <c r="C258" s="162"/>
      <c r="D258" s="165"/>
      <c r="E258" s="17"/>
      <c r="F258" s="18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20"/>
    </row>
    <row r="259" spans="3:26" ht="30.95" customHeight="1">
      <c r="C259" s="162"/>
      <c r="D259" s="165" t="s">
        <v>6</v>
      </c>
      <c r="E259" s="21"/>
      <c r="F259" s="22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4"/>
    </row>
    <row r="260" spans="3:26" ht="30.95" customHeight="1">
      <c r="C260" s="162"/>
      <c r="D260" s="165"/>
      <c r="E260" s="6" t="s">
        <v>193</v>
      </c>
      <c r="F260" s="10">
        <v>0</v>
      </c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2"/>
    </row>
    <row r="261" spans="3:26" ht="30.95" customHeight="1">
      <c r="C261" s="163"/>
      <c r="D261" s="166"/>
      <c r="E261" s="13" t="s">
        <v>143</v>
      </c>
      <c r="F261" s="7">
        <v>1.62</v>
      </c>
      <c r="G261" s="8">
        <v>1.5</v>
      </c>
      <c r="H261" s="8">
        <v>1.37</v>
      </c>
      <c r="I261" s="8">
        <v>1.25</v>
      </c>
      <c r="J261" s="8">
        <v>1.1299999999999999</v>
      </c>
      <c r="K261" s="8">
        <v>1.01</v>
      </c>
      <c r="L261" s="8">
        <v>0.81</v>
      </c>
      <c r="M261" s="8">
        <v>0.61</v>
      </c>
      <c r="N261" s="8">
        <v>0.4</v>
      </c>
      <c r="O261" s="8">
        <v>0.2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9">
        <v>0</v>
      </c>
    </row>
    <row r="262" spans="3:26" ht="30.95" customHeight="1">
      <c r="C262" s="163"/>
      <c r="D262" s="166"/>
      <c r="E262" s="13"/>
      <c r="F262" s="14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26"/>
    </row>
    <row r="263" spans="3:26" ht="30.95" customHeight="1">
      <c r="C263" s="163"/>
      <c r="D263" s="166"/>
      <c r="E263" s="13"/>
      <c r="F263" s="14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26"/>
    </row>
    <row r="264" spans="3:26" ht="30.95" customHeight="1" thickBot="1">
      <c r="C264" s="164"/>
      <c r="D264" s="167"/>
      <c r="E264" s="17"/>
      <c r="F264" s="27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9"/>
    </row>
    <row r="267" spans="3:26" ht="30.95" customHeight="1">
      <c r="C267" s="157" t="s">
        <v>0</v>
      </c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3:26" ht="30.95" customHeight="1">
      <c r="C268" s="158" t="s">
        <v>23</v>
      </c>
      <c r="D268" s="158"/>
      <c r="E268" s="158"/>
      <c r="F268" s="158"/>
      <c r="G268" s="158"/>
      <c r="H268" s="158"/>
      <c r="I268" s="158"/>
      <c r="J268" s="158"/>
      <c r="K268" s="158"/>
      <c r="L268" s="158"/>
      <c r="M268" s="158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3:26" ht="30.95" customHeight="1">
      <c r="C269" s="159" t="s">
        <v>153</v>
      </c>
      <c r="D269" s="159"/>
      <c r="E269" s="159"/>
      <c r="F269" s="159"/>
      <c r="G269" s="159"/>
      <c r="H269" s="159"/>
      <c r="I269" s="159"/>
      <c r="J269" s="159"/>
      <c r="K269" s="159"/>
      <c r="L269" s="159"/>
      <c r="M269" s="159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3:26" ht="30.95" customHeight="1" thickBot="1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3:26" ht="30.95" customHeight="1">
      <c r="C271" s="160" t="s">
        <v>1</v>
      </c>
      <c r="D271" s="161"/>
      <c r="E271" s="2" t="s">
        <v>2</v>
      </c>
      <c r="F271" s="3">
        <v>0</v>
      </c>
      <c r="G271" s="4">
        <v>2</v>
      </c>
      <c r="H271" s="4">
        <v>4</v>
      </c>
      <c r="I271" s="4">
        <v>6</v>
      </c>
      <c r="J271" s="4">
        <v>8</v>
      </c>
      <c r="K271" s="4">
        <v>10</v>
      </c>
      <c r="L271" s="4">
        <v>12</v>
      </c>
      <c r="M271" s="4">
        <v>14</v>
      </c>
      <c r="N271" s="4">
        <v>16</v>
      </c>
      <c r="O271" s="4">
        <v>18</v>
      </c>
      <c r="P271" s="4">
        <v>20</v>
      </c>
      <c r="Q271" s="4">
        <v>22</v>
      </c>
      <c r="R271" s="4">
        <v>24</v>
      </c>
      <c r="S271" s="4">
        <v>26</v>
      </c>
      <c r="T271" s="4">
        <v>28</v>
      </c>
      <c r="U271" s="4">
        <v>30</v>
      </c>
      <c r="V271" s="4">
        <v>32</v>
      </c>
      <c r="W271" s="4">
        <v>34</v>
      </c>
      <c r="X271" s="4">
        <v>36</v>
      </c>
      <c r="Y271" s="4">
        <v>38</v>
      </c>
      <c r="Z271" s="5">
        <v>40</v>
      </c>
    </row>
    <row r="272" spans="3:26" ht="30.95" customHeight="1">
      <c r="C272" s="162" t="s">
        <v>3</v>
      </c>
      <c r="D272" s="165" t="s">
        <v>4</v>
      </c>
      <c r="E272" s="6"/>
      <c r="F272" s="7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9"/>
    </row>
    <row r="273" spans="3:26" ht="30.95" customHeight="1">
      <c r="C273" s="162"/>
      <c r="D273" s="165"/>
      <c r="E273" s="6" t="s">
        <v>193</v>
      </c>
      <c r="F273" s="10">
        <v>0</v>
      </c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2"/>
    </row>
    <row r="274" spans="3:26" ht="30.95" customHeight="1">
      <c r="C274" s="162"/>
      <c r="D274" s="165"/>
      <c r="E274" s="13" t="s">
        <v>143</v>
      </c>
      <c r="F274" s="7">
        <v>0.26</v>
      </c>
      <c r="G274" s="8">
        <v>0.22</v>
      </c>
      <c r="H274" s="8">
        <v>0.19</v>
      </c>
      <c r="I274" s="8">
        <v>0.15</v>
      </c>
      <c r="J274" s="8">
        <v>0.11</v>
      </c>
      <c r="K274" s="8">
        <v>7.0000000000000007E-2</v>
      </c>
      <c r="L274" s="8">
        <v>0.06</v>
      </c>
      <c r="M274" s="8">
        <v>0.04</v>
      </c>
      <c r="N274" s="8">
        <v>0.03</v>
      </c>
      <c r="O274" s="8">
        <v>0.02</v>
      </c>
      <c r="P274" s="8">
        <v>0.01</v>
      </c>
      <c r="Q274" s="8">
        <v>0.01</v>
      </c>
      <c r="R274" s="8">
        <v>0.01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9">
        <v>0</v>
      </c>
    </row>
    <row r="275" spans="3:26" ht="30.95" customHeight="1">
      <c r="C275" s="162"/>
      <c r="D275" s="165"/>
      <c r="E275" s="13"/>
    </row>
    <row r="276" spans="3:26" ht="30.95" customHeight="1">
      <c r="C276" s="162"/>
      <c r="D276" s="165"/>
      <c r="E276" s="13"/>
      <c r="F276" s="14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6"/>
    </row>
    <row r="277" spans="3:26" ht="30.95" customHeight="1" thickBot="1">
      <c r="C277" s="162"/>
      <c r="D277" s="165"/>
      <c r="E277" s="17"/>
      <c r="F277" s="18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20"/>
    </row>
    <row r="278" spans="3:26" ht="30.95" customHeight="1">
      <c r="C278" s="162"/>
      <c r="D278" s="165" t="s">
        <v>6</v>
      </c>
      <c r="E278" s="21"/>
      <c r="F278" s="22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4"/>
    </row>
    <row r="279" spans="3:26" ht="30.95" customHeight="1">
      <c r="C279" s="162"/>
      <c r="D279" s="165"/>
      <c r="E279" s="6" t="s">
        <v>193</v>
      </c>
      <c r="F279" s="10">
        <v>0</v>
      </c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2"/>
    </row>
    <row r="280" spans="3:26" ht="30.95" customHeight="1">
      <c r="C280" s="163"/>
      <c r="D280" s="166"/>
      <c r="E280" s="13" t="s">
        <v>143</v>
      </c>
      <c r="F280" s="7">
        <v>1.08</v>
      </c>
      <c r="G280" s="8">
        <v>0.95</v>
      </c>
      <c r="H280" s="8">
        <v>0.82</v>
      </c>
      <c r="I280" s="8">
        <v>0.69</v>
      </c>
      <c r="J280" s="8">
        <v>0.56000000000000005</v>
      </c>
      <c r="K280" s="8">
        <v>0.42</v>
      </c>
      <c r="L280" s="8">
        <v>0.34</v>
      </c>
      <c r="M280" s="8">
        <v>0.25</v>
      </c>
      <c r="N280" s="8">
        <v>0.17</v>
      </c>
      <c r="O280" s="8">
        <v>0.08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9">
        <v>0</v>
      </c>
    </row>
    <row r="281" spans="3:26" ht="30.95" customHeight="1">
      <c r="C281" s="163"/>
      <c r="D281" s="166"/>
      <c r="E281" s="13"/>
      <c r="F281" s="14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26"/>
    </row>
    <row r="282" spans="3:26" ht="30.95" customHeight="1">
      <c r="C282" s="163"/>
      <c r="D282" s="166"/>
      <c r="E282" s="13"/>
      <c r="F282" s="14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26"/>
    </row>
    <row r="283" spans="3:26" ht="30.95" customHeight="1" thickBot="1">
      <c r="C283" s="164"/>
      <c r="D283" s="167"/>
      <c r="E283" s="17"/>
      <c r="F283" s="27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9"/>
    </row>
    <row r="285" spans="3:26" ht="30.95" customHeight="1">
      <c r="C285" s="157" t="s">
        <v>0</v>
      </c>
      <c r="D285" s="157"/>
      <c r="E285" s="157"/>
      <c r="F285" s="157"/>
      <c r="G285" s="157"/>
      <c r="H285" s="157"/>
      <c r="I285" s="157"/>
      <c r="J285" s="157"/>
      <c r="K285" s="157"/>
      <c r="L285" s="157"/>
      <c r="M285" s="157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3:26" ht="30.95" customHeight="1">
      <c r="C286" s="158" t="s">
        <v>23</v>
      </c>
      <c r="D286" s="158"/>
      <c r="E286" s="158"/>
      <c r="F286" s="158"/>
      <c r="G286" s="158"/>
      <c r="H286" s="158"/>
      <c r="I286" s="158"/>
      <c r="J286" s="158"/>
      <c r="K286" s="158"/>
      <c r="L286" s="158"/>
      <c r="M286" s="158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3:26" ht="30.95" customHeight="1">
      <c r="C287" s="159" t="s">
        <v>154</v>
      </c>
      <c r="D287" s="159"/>
      <c r="E287" s="159"/>
      <c r="F287" s="159"/>
      <c r="G287" s="159"/>
      <c r="H287" s="159"/>
      <c r="I287" s="159"/>
      <c r="J287" s="159"/>
      <c r="K287" s="159"/>
      <c r="L287" s="159"/>
      <c r="M287" s="159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3:26" ht="30.95" customHeight="1" thickBot="1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3:26" ht="30.95" customHeight="1">
      <c r="C289" s="160" t="s">
        <v>1</v>
      </c>
      <c r="D289" s="161"/>
      <c r="E289" s="2" t="s">
        <v>2</v>
      </c>
      <c r="F289" s="3">
        <v>0</v>
      </c>
      <c r="G289" s="4">
        <v>2</v>
      </c>
      <c r="H289" s="4">
        <v>4</v>
      </c>
      <c r="I289" s="4">
        <v>6</v>
      </c>
      <c r="J289" s="4">
        <v>8</v>
      </c>
      <c r="K289" s="4">
        <v>10</v>
      </c>
      <c r="L289" s="4">
        <v>12</v>
      </c>
      <c r="M289" s="4">
        <v>14</v>
      </c>
      <c r="N289" s="4">
        <v>16</v>
      </c>
      <c r="O289" s="4">
        <v>18</v>
      </c>
      <c r="P289" s="4">
        <v>20</v>
      </c>
      <c r="Q289" s="4">
        <v>22</v>
      </c>
      <c r="R289" s="4">
        <v>24</v>
      </c>
      <c r="S289" s="4">
        <v>26</v>
      </c>
      <c r="T289" s="4">
        <v>28</v>
      </c>
      <c r="U289" s="4">
        <v>30</v>
      </c>
      <c r="V289" s="4">
        <v>32</v>
      </c>
      <c r="W289" s="4">
        <v>34</v>
      </c>
      <c r="X289" s="4">
        <v>36</v>
      </c>
      <c r="Y289" s="4">
        <v>38</v>
      </c>
      <c r="Z289" s="5">
        <v>40</v>
      </c>
    </row>
    <row r="290" spans="3:26" ht="30.95" customHeight="1">
      <c r="C290" s="162" t="s">
        <v>3</v>
      </c>
      <c r="D290" s="165" t="s">
        <v>4</v>
      </c>
      <c r="E290" s="6"/>
      <c r="F290" s="7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9"/>
    </row>
    <row r="291" spans="3:26" ht="30.95" customHeight="1">
      <c r="C291" s="162"/>
      <c r="D291" s="165"/>
      <c r="E291" s="6" t="s">
        <v>193</v>
      </c>
      <c r="F291" s="10">
        <v>0</v>
      </c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2"/>
    </row>
    <row r="292" spans="3:26" ht="30.95" customHeight="1">
      <c r="C292" s="162"/>
      <c r="D292" s="165"/>
      <c r="E292" s="13" t="s">
        <v>143</v>
      </c>
      <c r="F292" s="7">
        <v>1.0900000000000001</v>
      </c>
      <c r="G292" s="8">
        <v>0.95</v>
      </c>
      <c r="H292" s="8">
        <v>0.8</v>
      </c>
      <c r="I292" s="8">
        <v>0.66</v>
      </c>
      <c r="J292" s="8">
        <v>0.51</v>
      </c>
      <c r="K292" s="8">
        <v>0.37</v>
      </c>
      <c r="L292" s="8">
        <v>0.32</v>
      </c>
      <c r="M292" s="8">
        <v>0.26</v>
      </c>
      <c r="N292" s="8">
        <v>0.21</v>
      </c>
      <c r="O292" s="8">
        <v>0.16</v>
      </c>
      <c r="P292" s="8">
        <v>0.11</v>
      </c>
      <c r="Q292" s="8">
        <v>0.1</v>
      </c>
      <c r="R292" s="8">
        <v>0.08</v>
      </c>
      <c r="S292" s="8">
        <v>0.06</v>
      </c>
      <c r="T292" s="8">
        <v>0.05</v>
      </c>
      <c r="U292" s="8">
        <v>0.03</v>
      </c>
      <c r="V292" s="8">
        <v>0.03</v>
      </c>
      <c r="W292" s="8">
        <v>0.02</v>
      </c>
      <c r="X292" s="8">
        <v>0.02</v>
      </c>
      <c r="Y292" s="8">
        <v>0.01</v>
      </c>
      <c r="Z292" s="9">
        <v>0.01</v>
      </c>
    </row>
    <row r="293" spans="3:26" ht="30.95" customHeight="1">
      <c r="C293" s="162"/>
      <c r="D293" s="165"/>
      <c r="E293" s="13"/>
    </row>
    <row r="294" spans="3:26" ht="30.95" customHeight="1">
      <c r="C294" s="162"/>
      <c r="D294" s="165"/>
      <c r="E294" s="13"/>
      <c r="F294" s="14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6"/>
    </row>
    <row r="295" spans="3:26" ht="30.95" customHeight="1" thickBot="1">
      <c r="C295" s="162"/>
      <c r="D295" s="165"/>
      <c r="E295" s="17"/>
      <c r="F295" s="18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20"/>
    </row>
    <row r="296" spans="3:26" ht="30.95" customHeight="1">
      <c r="C296" s="162"/>
      <c r="D296" s="165" t="s">
        <v>6</v>
      </c>
      <c r="E296" s="21"/>
      <c r="F296" s="22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4"/>
    </row>
    <row r="297" spans="3:26" ht="30.95" customHeight="1">
      <c r="C297" s="162"/>
      <c r="D297" s="165"/>
      <c r="E297" s="6" t="s">
        <v>193</v>
      </c>
      <c r="F297" s="10">
        <v>0</v>
      </c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2"/>
    </row>
    <row r="298" spans="3:26" ht="30.95" customHeight="1">
      <c r="C298" s="163"/>
      <c r="D298" s="166"/>
      <c r="E298" s="13" t="s">
        <v>143</v>
      </c>
      <c r="F298" s="7">
        <v>3.78</v>
      </c>
      <c r="G298" s="8">
        <v>3.44</v>
      </c>
      <c r="H298" s="8">
        <v>3.1</v>
      </c>
      <c r="I298" s="8">
        <v>2.76</v>
      </c>
      <c r="J298" s="8">
        <v>2.41</v>
      </c>
      <c r="K298" s="8">
        <v>2.0699999999999998</v>
      </c>
      <c r="L298" s="8">
        <v>1.86</v>
      </c>
      <c r="M298" s="8">
        <v>1.64</v>
      </c>
      <c r="N298" s="8">
        <v>1.43</v>
      </c>
      <c r="O298" s="8">
        <v>1.21</v>
      </c>
      <c r="P298" s="8">
        <v>1</v>
      </c>
      <c r="Q298" s="8">
        <v>0.8</v>
      </c>
      <c r="R298" s="8">
        <v>0.6</v>
      </c>
      <c r="S298" s="8">
        <v>0.4</v>
      </c>
      <c r="T298" s="8">
        <v>0.2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9">
        <v>0</v>
      </c>
    </row>
    <row r="299" spans="3:26" ht="30.95" customHeight="1">
      <c r="C299" s="163"/>
      <c r="D299" s="166"/>
      <c r="E299" s="13"/>
      <c r="F299" s="14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26"/>
    </row>
    <row r="300" spans="3:26" ht="30.95" customHeight="1">
      <c r="C300" s="163"/>
      <c r="D300" s="166"/>
      <c r="E300" s="13"/>
      <c r="F300" s="14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26"/>
    </row>
    <row r="301" spans="3:26" ht="30.95" customHeight="1" thickBot="1">
      <c r="C301" s="164"/>
      <c r="D301" s="167"/>
      <c r="E301" s="17"/>
      <c r="F301" s="27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9"/>
    </row>
    <row r="303" spans="3:26" ht="30.95" customHeight="1">
      <c r="C303" s="157" t="s">
        <v>0</v>
      </c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3:26" ht="30.95" customHeight="1">
      <c r="C304" s="158" t="s">
        <v>23</v>
      </c>
      <c r="D304" s="158"/>
      <c r="E304" s="158"/>
      <c r="F304" s="158"/>
      <c r="G304" s="158"/>
      <c r="H304" s="158"/>
      <c r="I304" s="158"/>
      <c r="J304" s="158"/>
      <c r="K304" s="158"/>
      <c r="L304" s="158"/>
      <c r="M304" s="158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3:26" ht="30.95" customHeight="1">
      <c r="C305" s="159" t="s">
        <v>155</v>
      </c>
      <c r="D305" s="159"/>
      <c r="E305" s="159"/>
      <c r="F305" s="159"/>
      <c r="G305" s="159"/>
      <c r="H305" s="159"/>
      <c r="I305" s="159"/>
      <c r="J305" s="159"/>
      <c r="K305" s="159"/>
      <c r="L305" s="159"/>
      <c r="M305" s="159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3:26" ht="30.95" customHeight="1" thickBot="1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3:26" ht="30.95" customHeight="1">
      <c r="C307" s="160" t="s">
        <v>1</v>
      </c>
      <c r="D307" s="161"/>
      <c r="E307" s="2" t="s">
        <v>2</v>
      </c>
      <c r="F307" s="3">
        <v>0</v>
      </c>
      <c r="G307" s="4">
        <v>2</v>
      </c>
      <c r="H307" s="4">
        <v>4</v>
      </c>
      <c r="I307" s="4">
        <v>6</v>
      </c>
      <c r="J307" s="4">
        <v>8</v>
      </c>
      <c r="K307" s="4">
        <v>10</v>
      </c>
      <c r="L307" s="4">
        <v>12</v>
      </c>
      <c r="M307" s="4">
        <v>14</v>
      </c>
      <c r="N307" s="4">
        <v>16</v>
      </c>
      <c r="O307" s="4">
        <v>18</v>
      </c>
      <c r="P307" s="4">
        <v>20</v>
      </c>
      <c r="Q307" s="4">
        <v>22</v>
      </c>
      <c r="R307" s="4">
        <v>24</v>
      </c>
      <c r="S307" s="4">
        <v>26</v>
      </c>
      <c r="T307" s="4">
        <v>28</v>
      </c>
      <c r="U307" s="4">
        <v>30</v>
      </c>
      <c r="V307" s="4">
        <v>32</v>
      </c>
      <c r="W307" s="4">
        <v>34</v>
      </c>
      <c r="X307" s="4">
        <v>36</v>
      </c>
      <c r="Y307" s="4">
        <v>38</v>
      </c>
      <c r="Z307" s="5">
        <v>40</v>
      </c>
    </row>
    <row r="308" spans="3:26" ht="30.95" customHeight="1">
      <c r="C308" s="162" t="s">
        <v>3</v>
      </c>
      <c r="D308" s="165" t="s">
        <v>4</v>
      </c>
      <c r="E308" s="6"/>
      <c r="F308" s="7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9"/>
    </row>
    <row r="309" spans="3:26" ht="30.95" customHeight="1">
      <c r="C309" s="162"/>
      <c r="D309" s="165"/>
      <c r="E309" s="6"/>
      <c r="F309" s="10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2"/>
    </row>
    <row r="310" spans="3:26" ht="30.95" customHeight="1">
      <c r="C310" s="162"/>
      <c r="D310" s="165"/>
      <c r="E310" s="13" t="s">
        <v>143</v>
      </c>
      <c r="F310" s="7">
        <v>0.82</v>
      </c>
      <c r="G310" s="8">
        <v>0.71</v>
      </c>
      <c r="H310" s="8">
        <v>0.61</v>
      </c>
      <c r="I310" s="8">
        <v>0.5</v>
      </c>
      <c r="J310" s="8">
        <v>0.4</v>
      </c>
      <c r="K310" s="8">
        <v>0.3</v>
      </c>
      <c r="L310" s="8">
        <v>0.25</v>
      </c>
      <c r="M310" s="8">
        <v>0.21</v>
      </c>
      <c r="N310" s="8">
        <v>0.16</v>
      </c>
      <c r="O310" s="8">
        <v>0.12</v>
      </c>
      <c r="P310" s="8">
        <v>7.0000000000000007E-2</v>
      </c>
      <c r="Q310" s="8">
        <v>0.06</v>
      </c>
      <c r="R310" s="8">
        <v>0.05</v>
      </c>
      <c r="S310" s="8">
        <v>0.04</v>
      </c>
      <c r="T310" s="8">
        <v>0.02</v>
      </c>
      <c r="U310" s="8">
        <v>0.01</v>
      </c>
      <c r="V310" s="8">
        <v>0.01</v>
      </c>
      <c r="W310" s="8">
        <v>0.01</v>
      </c>
      <c r="X310" s="8">
        <v>0</v>
      </c>
      <c r="Y310" s="8">
        <v>0</v>
      </c>
      <c r="Z310" s="9">
        <v>0</v>
      </c>
    </row>
    <row r="311" spans="3:26" ht="30.95" customHeight="1">
      <c r="C311" s="162"/>
      <c r="D311" s="165"/>
      <c r="E311" s="6" t="s">
        <v>193</v>
      </c>
      <c r="F311" s="10">
        <v>0</v>
      </c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2"/>
    </row>
    <row r="312" spans="3:26" ht="30.95" customHeight="1">
      <c r="C312" s="162"/>
      <c r="D312" s="165"/>
      <c r="E312" s="13"/>
      <c r="F312" s="14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6"/>
    </row>
    <row r="313" spans="3:26" ht="30.95" customHeight="1" thickBot="1">
      <c r="C313" s="162"/>
      <c r="D313" s="165"/>
      <c r="E313" s="17"/>
      <c r="F313" s="18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20"/>
    </row>
    <row r="314" spans="3:26" ht="30.95" customHeight="1">
      <c r="C314" s="162"/>
      <c r="D314" s="165" t="s">
        <v>6</v>
      </c>
      <c r="E314" s="21"/>
      <c r="F314" s="22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4"/>
    </row>
    <row r="315" spans="3:26" ht="30.95" customHeight="1">
      <c r="C315" s="162"/>
      <c r="D315" s="165"/>
      <c r="E315" s="6" t="s">
        <v>193</v>
      </c>
      <c r="F315" s="10">
        <v>0</v>
      </c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2"/>
    </row>
    <row r="316" spans="3:26" ht="30.95" customHeight="1">
      <c r="C316" s="163"/>
      <c r="D316" s="166"/>
      <c r="E316" s="13" t="s">
        <v>143</v>
      </c>
      <c r="F316" s="7">
        <v>5.63</v>
      </c>
      <c r="G316" s="8">
        <v>4.84</v>
      </c>
      <c r="H316" s="8">
        <v>4.05</v>
      </c>
      <c r="I316" s="8">
        <v>3.26</v>
      </c>
      <c r="J316" s="8">
        <v>2.4700000000000002</v>
      </c>
      <c r="K316" s="8">
        <v>1.68</v>
      </c>
      <c r="L316" s="8">
        <v>1.41</v>
      </c>
      <c r="M316" s="8">
        <v>1.1399999999999999</v>
      </c>
      <c r="N316" s="8">
        <v>0.86</v>
      </c>
      <c r="O316" s="8">
        <v>0.59</v>
      </c>
      <c r="P316" s="8">
        <v>0.32</v>
      </c>
      <c r="Q316" s="8">
        <v>0.32</v>
      </c>
      <c r="R316" s="8">
        <v>0.31</v>
      </c>
      <c r="S316" s="8">
        <v>0.31</v>
      </c>
      <c r="T316" s="8">
        <v>0.31</v>
      </c>
      <c r="U316" s="8">
        <v>0.31</v>
      </c>
      <c r="V316" s="8">
        <v>0.25</v>
      </c>
      <c r="W316" s="8">
        <v>0.18</v>
      </c>
      <c r="X316" s="8">
        <v>0.12</v>
      </c>
      <c r="Y316" s="8">
        <v>0.06</v>
      </c>
      <c r="Z316" s="9">
        <v>0</v>
      </c>
    </row>
    <row r="317" spans="3:26" ht="30.95" customHeight="1">
      <c r="C317" s="163"/>
      <c r="D317" s="166"/>
      <c r="E317" s="13"/>
      <c r="F317" s="14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26"/>
    </row>
    <row r="318" spans="3:26" ht="30.95" customHeight="1">
      <c r="C318" s="163"/>
      <c r="D318" s="166"/>
      <c r="E318" s="13"/>
      <c r="F318" s="14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26"/>
    </row>
    <row r="319" spans="3:26" ht="30.95" customHeight="1" thickBot="1">
      <c r="C319" s="164"/>
      <c r="D319" s="167"/>
      <c r="E319" s="17"/>
      <c r="F319" s="27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9"/>
    </row>
  </sheetData>
  <mergeCells count="112"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29:M229"/>
    <mergeCell ref="C230:M230"/>
    <mergeCell ref="C231:M231"/>
    <mergeCell ref="C233:D233"/>
    <mergeCell ref="C234:C245"/>
    <mergeCell ref="D234:D239"/>
    <mergeCell ref="D240:D245"/>
    <mergeCell ref="C205:M205"/>
    <mergeCell ref="C206:M206"/>
    <mergeCell ref="C207:M207"/>
    <mergeCell ref="C209:D209"/>
    <mergeCell ref="C210:C221"/>
    <mergeCell ref="D210:D215"/>
    <mergeCell ref="D216:D221"/>
    <mergeCell ref="C267:M267"/>
    <mergeCell ref="C268:M268"/>
    <mergeCell ref="C269:M269"/>
    <mergeCell ref="C271:D271"/>
    <mergeCell ref="C272:C283"/>
    <mergeCell ref="D272:D277"/>
    <mergeCell ref="D278:D283"/>
    <mergeCell ref="C248:M248"/>
    <mergeCell ref="C249:M249"/>
    <mergeCell ref="C250:M250"/>
    <mergeCell ref="C252:D252"/>
    <mergeCell ref="C253:C264"/>
    <mergeCell ref="D253:D258"/>
    <mergeCell ref="D259:D264"/>
    <mergeCell ref="C303:M303"/>
    <mergeCell ref="C304:M304"/>
    <mergeCell ref="C305:M305"/>
    <mergeCell ref="C307:D307"/>
    <mergeCell ref="C308:C319"/>
    <mergeCell ref="D308:D313"/>
    <mergeCell ref="D314:D319"/>
    <mergeCell ref="C285:M285"/>
    <mergeCell ref="C286:M286"/>
    <mergeCell ref="C287:M287"/>
    <mergeCell ref="C289:D289"/>
    <mergeCell ref="C290:C301"/>
    <mergeCell ref="D290:D295"/>
    <mergeCell ref="D296:D30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</sheetPr>
  <dimension ref="C1:AE313"/>
  <sheetViews>
    <sheetView topLeftCell="A101" zoomScale="55" zoomScaleNormal="55" workbookViewId="0">
      <selection sqref="A1:XFD100"/>
    </sheetView>
  </sheetViews>
  <sheetFormatPr defaultRowHeight="15"/>
  <cols>
    <col min="3" max="4" width="13.28515625" customWidth="1"/>
    <col min="30" max="30" width="18.28515625" style="9" customWidth="1"/>
    <col min="31" max="31" width="18.28515625" customWidth="1"/>
  </cols>
  <sheetData>
    <row r="1" spans="3:29" hidden="1"/>
    <row r="2" spans="3:29" hidden="1"/>
    <row r="3" spans="3:29" hidden="1">
      <c r="C3" s="172" t="s">
        <v>0</v>
      </c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36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3:29" hidden="1">
      <c r="C4" s="173" t="s">
        <v>24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3:29" hidden="1">
      <c r="C5" s="174" t="s">
        <v>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38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3:29" ht="15.75" hidden="1" thickBot="1"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</row>
    <row r="7" spans="3:29" hidden="1">
      <c r="C7" s="175" t="s">
        <v>1</v>
      </c>
      <c r="D7" s="176"/>
      <c r="E7" s="38" t="s">
        <v>2</v>
      </c>
      <c r="F7" s="39">
        <v>0</v>
      </c>
      <c r="G7" s="40">
        <v>2</v>
      </c>
      <c r="H7" s="40">
        <v>4</v>
      </c>
      <c r="I7" s="40"/>
      <c r="J7" s="40">
        <v>6</v>
      </c>
      <c r="K7" s="40">
        <v>8</v>
      </c>
      <c r="L7" s="40">
        <v>10</v>
      </c>
      <c r="M7" s="40">
        <v>12</v>
      </c>
      <c r="N7" s="40">
        <v>14</v>
      </c>
      <c r="O7" s="40"/>
      <c r="P7" s="40">
        <v>16</v>
      </c>
      <c r="Q7" s="40">
        <v>18</v>
      </c>
      <c r="R7" s="40">
        <v>20</v>
      </c>
      <c r="S7" s="40">
        <v>22</v>
      </c>
      <c r="T7" s="40">
        <v>24</v>
      </c>
      <c r="U7" s="40"/>
      <c r="V7" s="40">
        <v>26</v>
      </c>
      <c r="W7" s="40">
        <v>28</v>
      </c>
      <c r="X7" s="40">
        <v>30</v>
      </c>
      <c r="Y7" s="40">
        <v>32</v>
      </c>
      <c r="Z7" s="40">
        <v>34</v>
      </c>
      <c r="AA7" s="40">
        <v>36</v>
      </c>
      <c r="AB7" s="40">
        <v>38</v>
      </c>
      <c r="AC7" s="41">
        <v>40</v>
      </c>
    </row>
    <row r="8" spans="3:29" hidden="1">
      <c r="C8" s="177" t="s">
        <v>3</v>
      </c>
      <c r="D8" s="180" t="s">
        <v>4</v>
      </c>
      <c r="E8" s="6" t="s">
        <v>34</v>
      </c>
      <c r="F8" s="10" t="s">
        <v>68</v>
      </c>
      <c r="G8" s="11"/>
      <c r="H8" s="11"/>
      <c r="I8" s="11"/>
      <c r="J8" s="11"/>
      <c r="K8" s="11"/>
      <c r="L8" s="11" t="s">
        <v>69</v>
      </c>
      <c r="M8" s="11"/>
      <c r="N8" s="11"/>
      <c r="O8" s="11"/>
      <c r="P8" s="11"/>
      <c r="Q8" s="11"/>
      <c r="R8" s="11" t="s">
        <v>63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2"/>
    </row>
    <row r="9" spans="3:29" hidden="1">
      <c r="C9" s="177"/>
      <c r="D9" s="180"/>
      <c r="E9" s="6" t="s">
        <v>131</v>
      </c>
      <c r="F9" s="7">
        <v>19.831674512412601</v>
      </c>
      <c r="G9" s="8">
        <v>14.1027390835938</v>
      </c>
      <c r="H9" s="8">
        <v>9.7154119537302606</v>
      </c>
      <c r="I9" s="8"/>
      <c r="J9" s="8">
        <v>6.5223398653698004</v>
      </c>
      <c r="K9" s="75">
        <v>4.2935197882554403</v>
      </c>
      <c r="L9" s="8">
        <v>2.7866410482547699</v>
      </c>
      <c r="M9" s="8">
        <v>1.7910524644019099</v>
      </c>
      <c r="N9" s="8">
        <v>1.14365579314106</v>
      </c>
      <c r="O9" s="8"/>
      <c r="P9" s="8">
        <v>0.72714149573559494</v>
      </c>
      <c r="Q9" s="8">
        <v>0.46103805905440798</v>
      </c>
      <c r="R9" s="8">
        <v>0.29179744355314302</v>
      </c>
      <c r="S9" s="8">
        <v>0.18447322041264</v>
      </c>
      <c r="T9" s="8">
        <v>0.116539236932467</v>
      </c>
      <c r="U9" s="8"/>
      <c r="V9" s="8">
        <v>7.3588965914272997E-2</v>
      </c>
      <c r="W9" s="8">
        <v>4.6454498667169997E-2</v>
      </c>
      <c r="X9" s="8">
        <v>2.9319973193730999E-2</v>
      </c>
      <c r="Y9" s="8">
        <v>1.8503303912709199E-2</v>
      </c>
      <c r="Z9" s="8">
        <v>1.1676249784786701E-2</v>
      </c>
      <c r="AA9" s="8">
        <v>7.3677946716976797E-3</v>
      </c>
      <c r="AB9" s="8">
        <v>4.6489947451156003E-3</v>
      </c>
      <c r="AC9" s="9">
        <v>2.9334091861676899E-3</v>
      </c>
    </row>
    <row r="10" spans="3:29" hidden="1">
      <c r="C10" s="177"/>
      <c r="D10" s="180"/>
      <c r="E10" s="6" t="s">
        <v>138</v>
      </c>
      <c r="F10" s="7">
        <v>8.0660215480623592</v>
      </c>
      <c r="G10" s="8">
        <v>5.3876291844120301</v>
      </c>
      <c r="H10" s="75">
        <v>3.5352698982044601</v>
      </c>
      <c r="I10" s="75"/>
      <c r="J10" s="8">
        <v>2.29040076981001</v>
      </c>
      <c r="K10" s="8">
        <v>1.4702593432926001</v>
      </c>
      <c r="L10" s="8">
        <v>0.93820726514508601</v>
      </c>
      <c r="M10" s="8">
        <v>0.59628371845123995</v>
      </c>
      <c r="N10" s="8">
        <v>0.37797909531034302</v>
      </c>
      <c r="O10" s="8"/>
      <c r="P10" s="8">
        <v>0.23919338259237299</v>
      </c>
      <c r="Q10" s="8">
        <v>0.15120346822733399</v>
      </c>
      <c r="R10" s="8">
        <v>9.55159971239294E-2</v>
      </c>
      <c r="S10" s="8">
        <v>6.0311664600587497E-2</v>
      </c>
      <c r="T10" s="8">
        <v>3.8072094340313403E-2</v>
      </c>
      <c r="U10" s="8"/>
      <c r="V10" s="8">
        <v>2.40290447125702E-2</v>
      </c>
      <c r="W10" s="8">
        <v>1.5164161692116099E-2</v>
      </c>
      <c r="X10" s="8">
        <v>9.5690781049761996E-3</v>
      </c>
      <c r="Y10" s="8">
        <v>6.0381336567494302E-3</v>
      </c>
      <c r="Z10" s="8">
        <v>3.80998537208299E-3</v>
      </c>
      <c r="AA10" s="8">
        <v>2.4040101575528699E-3</v>
      </c>
      <c r="AB10" s="8">
        <v>1.51685649286692E-3</v>
      </c>
      <c r="AC10" s="9">
        <v>9.5708314213904799E-4</v>
      </c>
    </row>
    <row r="11" spans="3:29" hidden="1">
      <c r="C11" s="177"/>
      <c r="D11" s="180"/>
      <c r="E11" s="49" t="s">
        <v>5</v>
      </c>
      <c r="F11" s="61">
        <v>22.131540999999999</v>
      </c>
      <c r="G11" s="50">
        <v>16.071809999999999</v>
      </c>
      <c r="H11" s="50">
        <v>11.298914999999999</v>
      </c>
      <c r="I11" s="50"/>
      <c r="J11" s="50">
        <v>7.7203949999999999</v>
      </c>
      <c r="K11" s="50">
        <v>5.1560639999999998</v>
      </c>
      <c r="L11" s="50">
        <v>3.384471</v>
      </c>
      <c r="M11" s="50">
        <v>2.1936650000000002</v>
      </c>
      <c r="N11" s="50">
        <v>1.408101</v>
      </c>
      <c r="O11" s="50"/>
      <c r="P11" s="50">
        <v>0.89771900000000004</v>
      </c>
      <c r="Q11" s="50">
        <v>0.57057899999999995</v>
      </c>
      <c r="R11" s="50">
        <v>0.36169800000000002</v>
      </c>
      <c r="S11" s="50">
        <v>0.22889599999999999</v>
      </c>
      <c r="T11" s="50">
        <v>0.14469599999999999</v>
      </c>
      <c r="U11" s="50"/>
      <c r="V11" s="50">
        <v>9.1406000000000001E-2</v>
      </c>
      <c r="W11" s="50">
        <v>5.7716999999999997E-2</v>
      </c>
      <c r="X11" s="50">
        <v>3.6434000000000001E-2</v>
      </c>
      <c r="Y11" s="50">
        <v>2.2995999999999999E-2</v>
      </c>
      <c r="Z11" s="50">
        <v>1.4512000000000001E-2</v>
      </c>
      <c r="AA11" s="50">
        <v>9.1579999999999995E-3</v>
      </c>
      <c r="AB11" s="50">
        <v>5.7780000000000001E-3</v>
      </c>
      <c r="AC11" s="51">
        <v>3.6459999999999999E-3</v>
      </c>
    </row>
    <row r="12" spans="3:29" hidden="1">
      <c r="C12" s="177"/>
      <c r="D12" s="180"/>
      <c r="E12" t="s">
        <v>178</v>
      </c>
      <c r="F12">
        <v>10.9</v>
      </c>
      <c r="I12">
        <v>4.0999999999999996</v>
      </c>
      <c r="L12">
        <v>1.3</v>
      </c>
      <c r="O12">
        <v>0.5</v>
      </c>
    </row>
    <row r="13" spans="3:29" ht="15.75" hidden="1" thickBot="1">
      <c r="C13" s="177"/>
      <c r="D13" s="180"/>
      <c r="E13" s="52"/>
      <c r="F13" s="53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5"/>
    </row>
    <row r="14" spans="3:29" ht="15.75" hidden="1" thickBot="1">
      <c r="C14" s="177"/>
      <c r="D14" s="180" t="s">
        <v>6</v>
      </c>
      <c r="E14" s="6" t="s">
        <v>34</v>
      </c>
      <c r="F14" s="10" t="s">
        <v>70</v>
      </c>
      <c r="G14" s="11"/>
      <c r="H14" s="11"/>
      <c r="I14" s="11"/>
      <c r="J14" s="11"/>
      <c r="K14" s="11"/>
      <c r="L14" s="11" t="s">
        <v>71</v>
      </c>
      <c r="M14" s="11"/>
      <c r="N14" s="11"/>
      <c r="O14" s="11"/>
      <c r="P14" s="11"/>
      <c r="Q14" s="11"/>
      <c r="R14" s="11" t="s">
        <v>63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9"/>
    </row>
    <row r="15" spans="3:29" ht="15.75" hidden="1" thickBot="1">
      <c r="C15" s="177"/>
      <c r="D15" s="180"/>
      <c r="E15" s="21" t="s">
        <v>131</v>
      </c>
      <c r="F15" s="22">
        <v>22.780405690491399</v>
      </c>
      <c r="G15" s="23">
        <v>16.2543721675986</v>
      </c>
      <c r="H15" s="23">
        <v>11.223453529361599</v>
      </c>
      <c r="I15" s="23"/>
      <c r="J15" s="23">
        <v>7.5463204434377404</v>
      </c>
      <c r="K15" s="74">
        <v>4.9725915156763403</v>
      </c>
      <c r="L15" s="23">
        <v>3.22948982210568</v>
      </c>
      <c r="M15" s="23">
        <v>2.0765545964470098</v>
      </c>
      <c r="N15" s="23">
        <v>1.3263149562832099</v>
      </c>
      <c r="O15" s="23"/>
      <c r="P15" s="23">
        <v>0.84342057369910495</v>
      </c>
      <c r="Q15" s="23">
        <v>0.53482156674750103</v>
      </c>
      <c r="R15" s="23">
        <v>0.338519181565067</v>
      </c>
      <c r="S15" s="23">
        <v>0.214019765337148</v>
      </c>
      <c r="T15" s="23">
        <v>0.135208679776289</v>
      </c>
      <c r="U15" s="23"/>
      <c r="V15" s="23">
        <v>8.53792988036228E-2</v>
      </c>
      <c r="W15" s="23">
        <v>5.38979669749029E-2</v>
      </c>
      <c r="X15" s="23">
        <v>3.4018186374640297E-2</v>
      </c>
      <c r="Y15" s="23">
        <v>2.14683541255534E-2</v>
      </c>
      <c r="Z15" s="23">
        <v>1.3547340066599699E-2</v>
      </c>
      <c r="AA15" s="23">
        <v>8.5484803725277593E-3</v>
      </c>
      <c r="AB15" s="23">
        <v>5.3939998845398103E-3</v>
      </c>
      <c r="AC15" s="24">
        <v>3.40349270089302E-3</v>
      </c>
    </row>
    <row r="16" spans="3:29" hidden="1">
      <c r="C16" s="178"/>
      <c r="D16" s="181"/>
      <c r="E16" s="6" t="s">
        <v>138</v>
      </c>
      <c r="F16" s="22">
        <v>14.2076432608538</v>
      </c>
      <c r="G16" s="23">
        <v>9.4391514450809293</v>
      </c>
      <c r="H16" s="23">
        <v>6.0919899195151404</v>
      </c>
      <c r="I16" s="23"/>
      <c r="J16" s="74">
        <v>3.8558539082718202</v>
      </c>
      <c r="K16" s="23">
        <v>2.6902909868243001</v>
      </c>
      <c r="L16" s="23">
        <v>1.76892588734027</v>
      </c>
      <c r="M16" s="23">
        <v>1.14547649803034</v>
      </c>
      <c r="N16" s="23">
        <v>0.65734660103323705</v>
      </c>
      <c r="O16" s="23"/>
      <c r="P16" s="23">
        <v>0.39998114347592501</v>
      </c>
      <c r="Q16" s="23">
        <v>0.26957414998324303</v>
      </c>
      <c r="R16" s="23">
        <v>0.235221226930837</v>
      </c>
      <c r="S16" s="23">
        <v>0.151908362140696</v>
      </c>
      <c r="T16" s="23">
        <v>9.90950224011522E-2</v>
      </c>
      <c r="U16" s="23"/>
      <c r="V16" s="23">
        <v>2.4437390977216599E-2</v>
      </c>
      <c r="W16" s="23">
        <v>3.99008891664998E-3</v>
      </c>
      <c r="X16" s="23">
        <v>9.891378102144801E-4</v>
      </c>
      <c r="Y16" s="23">
        <v>6.2410606770368904E-4</v>
      </c>
      <c r="Z16" s="23">
        <v>3.9378522345145901E-4</v>
      </c>
      <c r="AA16" s="23">
        <v>2.48462043672681E-4</v>
      </c>
      <c r="AB16" s="23">
        <v>1.56769096482101E-4</v>
      </c>
      <c r="AC16" s="24">
        <v>9.8914670654259905E-5</v>
      </c>
    </row>
    <row r="17" spans="3:29" hidden="1">
      <c r="C17" s="178"/>
      <c r="D17" s="181"/>
      <c r="E17" s="49" t="s">
        <v>171</v>
      </c>
      <c r="F17" s="61"/>
      <c r="G17" s="50"/>
      <c r="H17" s="50"/>
      <c r="I17" s="50"/>
      <c r="J17" s="50"/>
      <c r="K17" s="50"/>
      <c r="L17" s="50">
        <v>12</v>
      </c>
      <c r="M17" s="50"/>
      <c r="N17" s="50"/>
      <c r="O17" s="50"/>
      <c r="P17" s="50"/>
      <c r="Q17" s="50"/>
      <c r="R17" s="50">
        <v>1.48</v>
      </c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62"/>
    </row>
    <row r="18" spans="3:29" hidden="1">
      <c r="C18" s="178"/>
      <c r="D18" s="181"/>
      <c r="E18" s="49" t="s">
        <v>5</v>
      </c>
      <c r="F18" s="61">
        <v>33.266191999999997</v>
      </c>
      <c r="G18" s="61">
        <v>25.318466999999998</v>
      </c>
      <c r="H18" s="61">
        <v>18.550494</v>
      </c>
      <c r="I18" s="61"/>
      <c r="J18" s="61">
        <v>13.117782</v>
      </c>
      <c r="K18" s="61">
        <v>8.9950849999999996</v>
      </c>
      <c r="L18" s="61">
        <v>6.0171710000000003</v>
      </c>
      <c r="M18" s="61">
        <v>3.9506410000000001</v>
      </c>
      <c r="N18" s="61">
        <v>2.559431</v>
      </c>
      <c r="O18" s="61"/>
      <c r="P18" s="61">
        <v>1.6429959999999999</v>
      </c>
      <c r="Q18" s="61">
        <v>1.048265</v>
      </c>
      <c r="R18" s="61">
        <v>0.66614099999999998</v>
      </c>
      <c r="S18" s="61">
        <v>0.42221799999999998</v>
      </c>
      <c r="T18" s="61">
        <v>0.26717000000000002</v>
      </c>
      <c r="U18" s="61"/>
      <c r="V18" s="61">
        <v>0.168881</v>
      </c>
      <c r="W18" s="61">
        <v>0.106679</v>
      </c>
      <c r="X18" s="61">
        <v>6.7359000000000002E-2</v>
      </c>
      <c r="Y18" s="61">
        <v>4.2520000000000002E-2</v>
      </c>
      <c r="Z18" s="61">
        <v>2.6835999999999999E-2</v>
      </c>
      <c r="AA18" s="61">
        <v>1.6936E-2</v>
      </c>
      <c r="AB18" s="61">
        <v>1.0687E-2</v>
      </c>
      <c r="AC18" s="61">
        <v>6.7429999999999999E-3</v>
      </c>
    </row>
    <row r="19" spans="3:29" ht="15.75" hidden="1" thickBot="1">
      <c r="C19" s="179"/>
      <c r="D19" s="182"/>
      <c r="E19" s="52" t="s">
        <v>178</v>
      </c>
      <c r="F19" s="63">
        <v>16.399999999999999</v>
      </c>
      <c r="G19" s="64"/>
      <c r="H19" s="64"/>
      <c r="I19" s="64">
        <v>5.7</v>
      </c>
      <c r="J19" s="64"/>
      <c r="K19" s="64"/>
      <c r="L19" s="64">
        <v>1.9</v>
      </c>
      <c r="M19" s="64"/>
      <c r="N19" s="64"/>
      <c r="O19" s="64">
        <v>0.68</v>
      </c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5"/>
    </row>
    <row r="20" spans="3:29" hidden="1"/>
    <row r="21" spans="3:29" hidden="1"/>
    <row r="22" spans="3:29" hidden="1"/>
    <row r="23" spans="3:29" hidden="1">
      <c r="C23" s="172" t="s">
        <v>0</v>
      </c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36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</row>
    <row r="24" spans="3:29" hidden="1">
      <c r="C24" s="173" t="s">
        <v>24</v>
      </c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</row>
    <row r="25" spans="3:29" hidden="1">
      <c r="C25" s="174" t="s">
        <v>9</v>
      </c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38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</row>
    <row r="26" spans="3:29" ht="15.75" hidden="1" thickBot="1"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</row>
    <row r="27" spans="3:29" hidden="1">
      <c r="C27" s="175" t="s">
        <v>1</v>
      </c>
      <c r="D27" s="176"/>
      <c r="E27" s="38" t="s">
        <v>2</v>
      </c>
      <c r="F27" s="39">
        <v>0</v>
      </c>
      <c r="G27" s="40">
        <v>2</v>
      </c>
      <c r="H27" s="40">
        <v>4</v>
      </c>
      <c r="I27" s="40"/>
      <c r="J27" s="40">
        <v>6</v>
      </c>
      <c r="K27" s="40">
        <v>8</v>
      </c>
      <c r="L27" s="40">
        <v>10</v>
      </c>
      <c r="M27" s="40">
        <v>12</v>
      </c>
      <c r="N27" s="40">
        <v>14</v>
      </c>
      <c r="O27" s="40"/>
      <c r="P27" s="40">
        <v>16</v>
      </c>
      <c r="Q27" s="40">
        <v>18</v>
      </c>
      <c r="R27" s="40">
        <v>20</v>
      </c>
      <c r="S27" s="40">
        <v>22</v>
      </c>
      <c r="T27" s="40">
        <v>24</v>
      </c>
      <c r="U27" s="40"/>
      <c r="V27" s="40">
        <v>26</v>
      </c>
      <c r="W27" s="40">
        <v>28</v>
      </c>
      <c r="X27" s="40">
        <v>30</v>
      </c>
      <c r="Y27" s="40">
        <v>32</v>
      </c>
      <c r="Z27" s="40">
        <v>34</v>
      </c>
      <c r="AA27" s="40">
        <v>36</v>
      </c>
      <c r="AB27" s="40">
        <v>38</v>
      </c>
      <c r="AC27" s="41">
        <v>40</v>
      </c>
    </row>
    <row r="28" spans="3:29" hidden="1">
      <c r="C28" s="177" t="s">
        <v>3</v>
      </c>
      <c r="D28" s="180" t="s">
        <v>4</v>
      </c>
      <c r="E28" s="6" t="s">
        <v>131</v>
      </c>
      <c r="F28" s="7">
        <v>21.450493730459801</v>
      </c>
      <c r="G28" s="8">
        <v>15.406647899444099</v>
      </c>
      <c r="H28" s="8">
        <v>10.7051546145612</v>
      </c>
      <c r="I28" s="8"/>
      <c r="J28" s="8">
        <v>7.2361633469636004</v>
      </c>
      <c r="K28" s="75">
        <v>4.78783335366664</v>
      </c>
      <c r="L28" s="8">
        <v>3.1187545095209401</v>
      </c>
      <c r="M28" s="8">
        <v>2.0094771693387101</v>
      </c>
      <c r="N28" s="8">
        <v>1.2852395253189399</v>
      </c>
      <c r="O28" s="8"/>
      <c r="P28" s="8">
        <v>0.818038041137503</v>
      </c>
      <c r="Q28" s="8">
        <v>0.51902904614192802</v>
      </c>
      <c r="R28" s="8">
        <v>0.328646092225859</v>
      </c>
      <c r="S28" s="8">
        <v>0.20782729855778301</v>
      </c>
      <c r="T28" s="8">
        <v>0.131316412735627</v>
      </c>
      <c r="U28" s="8"/>
      <c r="V28" s="8">
        <v>8.2929426099531703E-2</v>
      </c>
      <c r="W28" s="8">
        <v>5.2354594274528501E-2</v>
      </c>
      <c r="X28" s="8">
        <v>3.3045339289239403E-2</v>
      </c>
      <c r="Y28" s="8">
        <v>2.08549101096023E-2</v>
      </c>
      <c r="Z28" s="8">
        <v>1.3160434913683801E-2</v>
      </c>
      <c r="AA28" s="8">
        <v>8.3044202221826992E-3</v>
      </c>
      <c r="AB28" s="8">
        <v>5.2400324347945402E-3</v>
      </c>
      <c r="AC28" s="9">
        <v>3.3063554022105799E-3</v>
      </c>
    </row>
    <row r="29" spans="3:29" hidden="1">
      <c r="C29" s="177"/>
      <c r="D29" s="180"/>
      <c r="E29" s="6" t="s">
        <v>138</v>
      </c>
      <c r="F29" s="7">
        <v>4.0758742203916203</v>
      </c>
      <c r="G29" s="75">
        <v>2.6784851635531899</v>
      </c>
      <c r="H29" s="8">
        <v>1.73744047605381</v>
      </c>
      <c r="I29" s="8"/>
      <c r="J29" s="8">
        <v>1.11630583860031</v>
      </c>
      <c r="K29" s="8">
        <v>0.71272947151604904</v>
      </c>
      <c r="L29" s="8">
        <v>0.45326975543236198</v>
      </c>
      <c r="M29" s="8">
        <v>0.28746739387065501</v>
      </c>
      <c r="N29" s="8">
        <v>0.18185620347658299</v>
      </c>
      <c r="O29" s="8"/>
      <c r="P29" s="8">
        <v>0.114972515592315</v>
      </c>
      <c r="Q29" s="8">
        <v>7.26373490358867E-2</v>
      </c>
      <c r="R29" s="8">
        <v>4.5869699627099102E-2</v>
      </c>
      <c r="S29" s="8">
        <v>2.89573531651377E-2</v>
      </c>
      <c r="T29" s="8">
        <v>1.8277046562431599E-2</v>
      </c>
      <c r="U29" s="8"/>
      <c r="V29" s="8">
        <v>1.15345042194459E-2</v>
      </c>
      <c r="W29" s="8">
        <v>7.2787630713055896E-3</v>
      </c>
      <c r="X29" s="8">
        <v>4.59298047845724E-3</v>
      </c>
      <c r="Y29" s="8">
        <v>2.8981306471664902E-3</v>
      </c>
      <c r="Z29" s="8">
        <v>1.82865888426198E-3</v>
      </c>
      <c r="AA29" s="8">
        <v>1.15383046552786E-3</v>
      </c>
      <c r="AB29" s="8">
        <v>7.2802764498058903E-4</v>
      </c>
      <c r="AC29" s="9">
        <v>4.5935830654819703E-4</v>
      </c>
    </row>
    <row r="30" spans="3:29" hidden="1">
      <c r="C30" s="177"/>
      <c r="D30" s="180"/>
      <c r="E30" s="49"/>
      <c r="F30" s="43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5"/>
    </row>
    <row r="31" spans="3:29" hidden="1">
      <c r="C31" s="177"/>
      <c r="D31" s="180"/>
      <c r="E31" s="49"/>
    </row>
    <row r="32" spans="3:29" hidden="1">
      <c r="C32" s="177"/>
      <c r="D32" s="180"/>
      <c r="E32" s="49" t="s">
        <v>5</v>
      </c>
      <c r="F32" s="50">
        <v>62.257232000000002</v>
      </c>
      <c r="G32" s="50">
        <v>53.354615000000003</v>
      </c>
      <c r="H32" s="50">
        <v>44.279589999999999</v>
      </c>
      <c r="I32" s="50"/>
      <c r="J32" s="50">
        <v>35.502347999999998</v>
      </c>
      <c r="K32" s="50">
        <v>27.454249000000001</v>
      </c>
      <c r="L32" s="50">
        <v>20.468678000000001</v>
      </c>
      <c r="M32" s="50">
        <v>14.734976</v>
      </c>
      <c r="N32" s="50">
        <v>10.277469</v>
      </c>
      <c r="O32" s="50"/>
      <c r="P32" s="50">
        <v>6.9782700000000002</v>
      </c>
      <c r="Q32" s="50">
        <v>4.6375270000000004</v>
      </c>
      <c r="R32" s="50">
        <v>3.030977</v>
      </c>
      <c r="S32" s="50">
        <v>1.9584349999999999</v>
      </c>
      <c r="T32" s="50">
        <v>1.2551559999999999</v>
      </c>
      <c r="U32" s="50"/>
      <c r="V32" s="50">
        <v>0.80001999999999995</v>
      </c>
      <c r="W32" s="50">
        <v>0.50807800000000003</v>
      </c>
      <c r="X32" s="50">
        <v>0.32191199999999998</v>
      </c>
      <c r="Y32" s="50">
        <v>0.203651</v>
      </c>
      <c r="Z32" s="50">
        <v>0.12870999999999999</v>
      </c>
      <c r="AA32" s="50">
        <v>8.1296999999999994E-2</v>
      </c>
      <c r="AB32" s="50">
        <v>5.1329E-2</v>
      </c>
      <c r="AC32" s="51">
        <v>3.2399999999999998E-2</v>
      </c>
    </row>
    <row r="33" spans="3:29" ht="15.75" hidden="1" thickBot="1">
      <c r="C33" s="177"/>
      <c r="D33" s="180"/>
      <c r="E33" s="52" t="s">
        <v>178</v>
      </c>
      <c r="F33" s="53">
        <v>11.5</v>
      </c>
      <c r="G33" s="54"/>
      <c r="H33" s="54"/>
      <c r="I33" s="54">
        <v>4.4000000000000004</v>
      </c>
      <c r="J33" s="54"/>
      <c r="K33" s="54"/>
      <c r="L33" s="54">
        <v>1.5</v>
      </c>
      <c r="M33" s="54"/>
      <c r="N33" s="54"/>
      <c r="O33" s="54">
        <v>0.5</v>
      </c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5"/>
    </row>
    <row r="34" spans="3:29" ht="15.75" hidden="1" thickBot="1">
      <c r="C34" s="177"/>
      <c r="D34" s="180" t="s">
        <v>6</v>
      </c>
      <c r="E34" s="21" t="s">
        <v>131</v>
      </c>
      <c r="F34" s="22">
        <v>21.450493730461002</v>
      </c>
      <c r="G34" s="23">
        <v>15.406647899447901</v>
      </c>
      <c r="H34" s="23">
        <v>10.7051546145639</v>
      </c>
      <c r="I34" s="23"/>
      <c r="J34" s="23">
        <v>7.2361633469638997</v>
      </c>
      <c r="K34" s="74">
        <v>4.7878333536690203</v>
      </c>
      <c r="L34" s="23">
        <v>3.1187545095245102</v>
      </c>
      <c r="M34" s="23">
        <v>2.0094771693395699</v>
      </c>
      <c r="N34" s="23">
        <v>1.2852395253191899</v>
      </c>
      <c r="O34" s="23"/>
      <c r="P34" s="23">
        <v>0.81803804114141099</v>
      </c>
      <c r="Q34" s="23">
        <v>0.51902904614421497</v>
      </c>
      <c r="R34" s="23">
        <v>0.328646092226204</v>
      </c>
      <c r="S34" s="23">
        <v>0.207827298559327</v>
      </c>
      <c r="T34" s="23">
        <v>0.13131641273629299</v>
      </c>
      <c r="U34" s="23"/>
      <c r="V34" s="23">
        <v>8.2929426100786199E-2</v>
      </c>
      <c r="W34" s="23">
        <v>5.23545942752612E-2</v>
      </c>
      <c r="X34" s="23">
        <v>3.3045339292692197E-2</v>
      </c>
      <c r="Y34" s="23">
        <v>2.08549101135325E-2</v>
      </c>
      <c r="Z34" s="23">
        <v>1.3160434917569601E-2</v>
      </c>
      <c r="AA34" s="23">
        <v>8.3044202265569692E-3</v>
      </c>
      <c r="AB34" s="23">
        <v>5.24003243939086E-3</v>
      </c>
      <c r="AC34" s="24">
        <v>3.30635540634061E-3</v>
      </c>
    </row>
    <row r="35" spans="3:29" hidden="1">
      <c r="C35" s="177"/>
      <c r="D35" s="180"/>
      <c r="E35" s="6" t="s">
        <v>138</v>
      </c>
      <c r="F35" s="22">
        <v>7.2010008768045504</v>
      </c>
      <c r="G35" s="23">
        <v>4.6341468837952799</v>
      </c>
      <c r="H35" s="74">
        <v>2.9242734228968899</v>
      </c>
      <c r="I35" s="74"/>
      <c r="J35" s="23">
        <v>1.89624267121111</v>
      </c>
      <c r="K35" s="23">
        <v>1.21218088045723</v>
      </c>
      <c r="L35" s="23">
        <v>0.74363073645848898</v>
      </c>
      <c r="M35" s="23">
        <v>0.40472818985436398</v>
      </c>
      <c r="N35" s="23">
        <v>0.24745341408737301</v>
      </c>
      <c r="O35" s="23"/>
      <c r="P35" s="23">
        <v>0.136080637831693</v>
      </c>
      <c r="Q35" s="23">
        <v>0.11099200188939801</v>
      </c>
      <c r="R35" s="23">
        <v>7.5032411637987503E-2</v>
      </c>
      <c r="S35" s="23">
        <v>4.9680945037267103E-2</v>
      </c>
      <c r="T35" s="23">
        <v>3.2076193108143698E-2</v>
      </c>
      <c r="U35" s="23"/>
      <c r="V35" s="23">
        <v>2.02416662587468E-2</v>
      </c>
      <c r="W35" s="23">
        <v>1.2772805377880799E-2</v>
      </c>
      <c r="X35" s="23">
        <v>8.05956417212483E-3</v>
      </c>
      <c r="Y35" s="23">
        <v>5.0854278648926297E-3</v>
      </c>
      <c r="Z35" s="23">
        <v>3.2087623759835498E-3</v>
      </c>
      <c r="AA35" s="23">
        <v>2.0246217743879998E-3</v>
      </c>
      <c r="AB35" s="23">
        <v>1.2774617573208E-3</v>
      </c>
      <c r="AC35" s="24">
        <v>8.06028567423844E-4</v>
      </c>
    </row>
    <row r="36" spans="3:29" hidden="1">
      <c r="C36" s="178"/>
      <c r="D36" s="181"/>
      <c r="E36" s="60" t="s">
        <v>171</v>
      </c>
      <c r="F36" s="43"/>
      <c r="G36" s="44"/>
      <c r="H36" s="44">
        <v>6.88</v>
      </c>
      <c r="I36" s="44"/>
      <c r="J36" s="44"/>
      <c r="K36" s="44"/>
      <c r="L36" s="44">
        <v>1.36</v>
      </c>
      <c r="M36" s="44"/>
      <c r="N36" s="44"/>
      <c r="O36" s="44"/>
      <c r="P36" s="44"/>
      <c r="Q36" s="44"/>
      <c r="R36" s="44">
        <v>0.12</v>
      </c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5"/>
    </row>
    <row r="37" spans="3:29" hidden="1">
      <c r="C37" s="178"/>
      <c r="D37" s="181"/>
      <c r="E37" s="49"/>
      <c r="F37" s="61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62"/>
    </row>
    <row r="38" spans="3:29" hidden="1">
      <c r="C38" s="178"/>
      <c r="D38" s="181"/>
      <c r="E38" s="49" t="s">
        <v>5</v>
      </c>
      <c r="F38" s="61">
        <v>74.815832</v>
      </c>
      <c r="G38" s="61">
        <v>66.887110000000007</v>
      </c>
      <c r="H38" s="61">
        <v>58.094720000000002</v>
      </c>
      <c r="I38" s="61"/>
      <c r="J38" s="61">
        <v>48.874516</v>
      </c>
      <c r="K38" s="61">
        <v>39.714267999999997</v>
      </c>
      <c r="L38" s="61">
        <v>31.094736999999999</v>
      </c>
      <c r="M38" s="61">
        <v>23.429667999999999</v>
      </c>
      <c r="N38" s="61">
        <v>17.002558000000001</v>
      </c>
      <c r="O38" s="61"/>
      <c r="P38" s="61">
        <v>11.920788</v>
      </c>
      <c r="Q38" s="61">
        <v>8.1167529999999992</v>
      </c>
      <c r="R38" s="61">
        <v>5.4001619999999999</v>
      </c>
      <c r="S38" s="61">
        <v>3.5315479999999999</v>
      </c>
      <c r="T38" s="61">
        <v>2.281644</v>
      </c>
      <c r="U38" s="61"/>
      <c r="V38" s="61">
        <v>1.4619679999999999</v>
      </c>
      <c r="W38" s="61">
        <v>0.93163200000000002</v>
      </c>
      <c r="X38" s="61">
        <v>0.591557</v>
      </c>
      <c r="Y38" s="61">
        <v>0.374755</v>
      </c>
      <c r="Z38" s="61">
        <v>0.23705999999999999</v>
      </c>
      <c r="AA38" s="61">
        <v>0.14981700000000001</v>
      </c>
      <c r="AB38" s="61">
        <v>9.4625000000000001E-2</v>
      </c>
      <c r="AC38" s="61">
        <v>5.9742999999999997E-2</v>
      </c>
    </row>
    <row r="39" spans="3:29" ht="15.75" hidden="1" thickBot="1">
      <c r="C39" s="179"/>
      <c r="D39" s="182"/>
      <c r="E39" s="52" t="s">
        <v>178</v>
      </c>
      <c r="F39" s="63">
        <v>15</v>
      </c>
      <c r="G39" s="64"/>
      <c r="H39" s="64"/>
      <c r="I39" s="64">
        <v>4.9000000000000004</v>
      </c>
      <c r="J39" s="64"/>
      <c r="K39" s="64"/>
      <c r="L39" s="64">
        <v>1.3</v>
      </c>
      <c r="M39" s="64"/>
      <c r="N39" s="64"/>
      <c r="O39" s="64">
        <v>0.4</v>
      </c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5"/>
    </row>
    <row r="40" spans="3:29" hidden="1"/>
    <row r="41" spans="3:29" hidden="1"/>
    <row r="42" spans="3:29" hidden="1"/>
    <row r="43" spans="3:29" hidden="1">
      <c r="C43" s="172" t="s">
        <v>0</v>
      </c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36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</row>
    <row r="44" spans="3:29" hidden="1">
      <c r="C44" s="173" t="s">
        <v>24</v>
      </c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</row>
    <row r="45" spans="3:29" hidden="1">
      <c r="C45" s="174" t="s">
        <v>10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38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</row>
    <row r="46" spans="3:29" ht="15.75" hidden="1" thickBot="1"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</row>
    <row r="47" spans="3:29" hidden="1">
      <c r="C47" s="175" t="s">
        <v>1</v>
      </c>
      <c r="D47" s="176"/>
      <c r="E47" s="38" t="s">
        <v>2</v>
      </c>
      <c r="F47" s="39">
        <v>0</v>
      </c>
      <c r="G47" s="40">
        <v>2</v>
      </c>
      <c r="H47" s="40">
        <v>4</v>
      </c>
      <c r="I47" s="40"/>
      <c r="J47" s="40">
        <v>6</v>
      </c>
      <c r="K47" s="40">
        <v>8</v>
      </c>
      <c r="L47" s="40">
        <v>10</v>
      </c>
      <c r="M47" s="40">
        <v>12</v>
      </c>
      <c r="N47" s="40">
        <v>14</v>
      </c>
      <c r="O47" s="40"/>
      <c r="P47" s="40">
        <v>16</v>
      </c>
      <c r="Q47" s="40">
        <v>18</v>
      </c>
      <c r="R47" s="40">
        <v>20</v>
      </c>
      <c r="S47" s="40">
        <v>22</v>
      </c>
      <c r="T47" s="40">
        <v>24</v>
      </c>
      <c r="U47" s="40"/>
      <c r="V47" s="40">
        <v>26</v>
      </c>
      <c r="W47" s="40">
        <v>28</v>
      </c>
      <c r="X47" s="40">
        <v>30</v>
      </c>
      <c r="Y47" s="40">
        <v>32</v>
      </c>
      <c r="Z47" s="40">
        <v>34</v>
      </c>
      <c r="AA47" s="40">
        <v>36</v>
      </c>
      <c r="AB47" s="40">
        <v>38</v>
      </c>
      <c r="AC47" s="41">
        <v>40</v>
      </c>
    </row>
    <row r="48" spans="3:29" hidden="1">
      <c r="C48" s="177" t="s">
        <v>3</v>
      </c>
      <c r="D48" s="180" t="s">
        <v>4</v>
      </c>
      <c r="E48" s="42"/>
      <c r="F48" s="43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5"/>
    </row>
    <row r="49" spans="3:29" hidden="1">
      <c r="C49" s="177"/>
      <c r="D49" s="180"/>
      <c r="E49" s="42"/>
      <c r="F49" s="46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8"/>
    </row>
    <row r="50" spans="3:29" hidden="1">
      <c r="C50" s="177"/>
      <c r="D50" s="180"/>
      <c r="E50" s="49"/>
      <c r="F50" s="43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5"/>
    </row>
    <row r="51" spans="3:29" hidden="1">
      <c r="C51" s="177"/>
      <c r="D51" s="180"/>
      <c r="E51" s="49"/>
    </row>
    <row r="52" spans="3:29" hidden="1">
      <c r="C52" s="177"/>
      <c r="D52" s="180"/>
      <c r="E52" s="49" t="s">
        <v>5</v>
      </c>
      <c r="F52" s="50">
        <v>46.525407000000001</v>
      </c>
      <c r="G52" s="50">
        <v>37.629370000000002</v>
      </c>
      <c r="H52" s="50">
        <v>29.363882</v>
      </c>
      <c r="I52" s="50"/>
      <c r="J52" s="50">
        <v>22.092177</v>
      </c>
      <c r="K52" s="50">
        <v>16.040714999999999</v>
      </c>
      <c r="L52" s="50">
        <v>11.272736</v>
      </c>
      <c r="M52" s="50">
        <v>7.7019539999999997</v>
      </c>
      <c r="N52" s="50">
        <v>5.1434480000000002</v>
      </c>
      <c r="O52" s="50"/>
      <c r="P52" s="50">
        <v>3.3739080000000001</v>
      </c>
      <c r="Q52" s="50">
        <v>2.185619</v>
      </c>
      <c r="R52" s="50">
        <v>1.403224</v>
      </c>
      <c r="S52" s="50">
        <v>0.89544699999999999</v>
      </c>
      <c r="T52" s="50">
        <v>0.56911999999999996</v>
      </c>
      <c r="U52" s="50"/>
      <c r="V52" s="50">
        <v>0.360767</v>
      </c>
      <c r="W52" s="50">
        <v>0.22830400000000001</v>
      </c>
      <c r="X52" s="50">
        <v>0.144321</v>
      </c>
      <c r="Y52" s="50">
        <v>9.1169E-2</v>
      </c>
      <c r="Z52" s="50">
        <v>5.7567E-2</v>
      </c>
      <c r="AA52" s="50">
        <v>3.6339999999999997E-2</v>
      </c>
      <c r="AB52" s="50">
        <v>2.2936000000000002E-2</v>
      </c>
      <c r="AC52" s="51">
        <v>1.4474000000000001E-2</v>
      </c>
    </row>
    <row r="53" spans="3:29" ht="15.75" hidden="1" thickBot="1">
      <c r="C53" s="177"/>
      <c r="D53" s="180"/>
      <c r="E53" s="52"/>
      <c r="F53" s="53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5"/>
    </row>
    <row r="54" spans="3:29" hidden="1">
      <c r="C54" s="177"/>
      <c r="D54" s="180" t="s">
        <v>6</v>
      </c>
      <c r="E54" s="6"/>
      <c r="F54" s="22"/>
      <c r="G54" s="23"/>
      <c r="H54" s="74"/>
      <c r="I54" s="74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4"/>
    </row>
    <row r="55" spans="3:29" hidden="1">
      <c r="C55" s="177"/>
      <c r="D55" s="180"/>
      <c r="E55" s="60" t="s">
        <v>171</v>
      </c>
      <c r="F55" s="43"/>
      <c r="G55" s="44"/>
      <c r="H55" s="44">
        <v>6.88</v>
      </c>
      <c r="I55" s="44"/>
      <c r="J55" s="44"/>
      <c r="K55" s="44"/>
      <c r="L55" s="44">
        <v>1.36</v>
      </c>
      <c r="M55" s="44"/>
      <c r="N55" s="44"/>
      <c r="O55" s="44"/>
      <c r="P55" s="44"/>
      <c r="Q55" s="44"/>
      <c r="R55" s="44">
        <v>0.12</v>
      </c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5"/>
    </row>
    <row r="56" spans="3:29" hidden="1">
      <c r="C56" s="178"/>
      <c r="D56" s="181"/>
      <c r="E56" s="60"/>
      <c r="F56" s="43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5"/>
    </row>
    <row r="57" spans="3:29" hidden="1">
      <c r="C57" s="178"/>
      <c r="D57" s="181"/>
      <c r="E57" s="49"/>
      <c r="F57" s="61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62"/>
    </row>
    <row r="58" spans="3:29" hidden="1">
      <c r="C58" s="178"/>
      <c r="D58" s="181"/>
      <c r="E58" s="49" t="s">
        <v>5</v>
      </c>
      <c r="F58" s="61">
        <v>60.351312999999998</v>
      </c>
      <c r="G58" s="61">
        <v>51.193319000000002</v>
      </c>
      <c r="H58" s="61">
        <v>41.971755999999999</v>
      </c>
      <c r="I58" s="61"/>
      <c r="J58" s="61">
        <v>33.174551999999998</v>
      </c>
      <c r="K58" s="61">
        <v>25.238168999999999</v>
      </c>
      <c r="L58" s="61">
        <v>18.484200000000001</v>
      </c>
      <c r="M58" s="61">
        <v>13.066160999999999</v>
      </c>
      <c r="N58" s="61">
        <v>8.9569779999999994</v>
      </c>
      <c r="O58" s="61"/>
      <c r="P58" s="61">
        <v>5.9902730000000002</v>
      </c>
      <c r="Q58" s="61">
        <v>3.9323049999999999</v>
      </c>
      <c r="R58" s="61">
        <v>2.547247</v>
      </c>
      <c r="S58" s="61">
        <v>1.6350420000000001</v>
      </c>
      <c r="T58" s="61">
        <v>1.043134</v>
      </c>
      <c r="U58" s="61"/>
      <c r="V58" s="61">
        <v>0.66285700000000003</v>
      </c>
      <c r="W58" s="61">
        <v>0.420128</v>
      </c>
      <c r="X58" s="61">
        <v>0.265843</v>
      </c>
      <c r="Y58" s="61">
        <v>0.168041</v>
      </c>
      <c r="Z58" s="61">
        <v>0.10614800000000001</v>
      </c>
      <c r="AA58" s="61">
        <v>6.7024E-2</v>
      </c>
      <c r="AB58" s="61">
        <v>4.2307999999999998E-2</v>
      </c>
      <c r="AC58" s="61">
        <v>2.6703000000000001E-2</v>
      </c>
    </row>
    <row r="59" spans="3:29" ht="15.75" hidden="1" thickBot="1">
      <c r="C59" s="179"/>
      <c r="D59" s="182"/>
      <c r="E59" s="52"/>
      <c r="F59" s="63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5"/>
    </row>
    <row r="60" spans="3:29" hidden="1"/>
    <row r="61" spans="3:29" hidden="1"/>
    <row r="62" spans="3:29" hidden="1"/>
    <row r="63" spans="3:29" hidden="1">
      <c r="C63" s="172" t="s">
        <v>0</v>
      </c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36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</row>
    <row r="64" spans="3:29" hidden="1">
      <c r="C64" s="173" t="s">
        <v>24</v>
      </c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</row>
    <row r="65" spans="3:29" hidden="1">
      <c r="C65" s="174" t="s">
        <v>11</v>
      </c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38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</row>
    <row r="66" spans="3:29" ht="15.75" hidden="1" thickBot="1"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</row>
    <row r="67" spans="3:29" hidden="1">
      <c r="C67" s="175" t="s">
        <v>1</v>
      </c>
      <c r="D67" s="176"/>
      <c r="E67" s="38" t="s">
        <v>2</v>
      </c>
      <c r="F67" s="39">
        <v>0</v>
      </c>
      <c r="G67" s="40">
        <v>2</v>
      </c>
      <c r="H67" s="40">
        <v>4</v>
      </c>
      <c r="I67" s="40"/>
      <c r="J67" s="40">
        <v>6</v>
      </c>
      <c r="K67" s="40">
        <v>8</v>
      </c>
      <c r="L67" s="40">
        <v>10</v>
      </c>
      <c r="M67" s="40">
        <v>12</v>
      </c>
      <c r="N67" s="40">
        <v>14</v>
      </c>
      <c r="O67" s="40"/>
      <c r="P67" s="40">
        <v>16</v>
      </c>
      <c r="Q67" s="40">
        <v>18</v>
      </c>
      <c r="R67" s="40">
        <v>20</v>
      </c>
      <c r="S67" s="40">
        <v>22</v>
      </c>
      <c r="T67" s="40">
        <v>24</v>
      </c>
      <c r="U67" s="40"/>
      <c r="V67" s="40">
        <v>26</v>
      </c>
      <c r="W67" s="40">
        <v>28</v>
      </c>
      <c r="X67" s="40">
        <v>30</v>
      </c>
      <c r="Y67" s="40">
        <v>32</v>
      </c>
      <c r="Z67" s="40">
        <v>34</v>
      </c>
      <c r="AA67" s="40">
        <v>36</v>
      </c>
      <c r="AB67" s="40">
        <v>38</v>
      </c>
      <c r="AC67" s="41">
        <v>40</v>
      </c>
    </row>
    <row r="68" spans="3:29" hidden="1">
      <c r="C68" s="177" t="s">
        <v>3</v>
      </c>
      <c r="D68" s="180" t="s">
        <v>4</v>
      </c>
      <c r="E68" s="6" t="s">
        <v>34</v>
      </c>
      <c r="F68" s="10" t="s">
        <v>72</v>
      </c>
      <c r="G68" s="11"/>
      <c r="H68" s="11"/>
      <c r="I68" s="11"/>
      <c r="J68" s="11"/>
      <c r="K68" s="11"/>
      <c r="L68" s="11" t="s">
        <v>73</v>
      </c>
      <c r="M68" s="11"/>
      <c r="N68" s="11"/>
      <c r="O68" s="11"/>
      <c r="P68" s="11"/>
      <c r="Q68" s="11"/>
      <c r="R68" s="11" t="s">
        <v>74</v>
      </c>
      <c r="S68" s="11"/>
      <c r="T68" s="11"/>
      <c r="U68" s="11"/>
      <c r="V68" s="11"/>
      <c r="W68" s="11"/>
      <c r="X68" s="11" t="s">
        <v>67</v>
      </c>
      <c r="Y68" s="11"/>
      <c r="Z68" s="11"/>
      <c r="AA68" s="11"/>
      <c r="AB68" s="11"/>
      <c r="AC68" s="12"/>
    </row>
    <row r="69" spans="3:29" ht="15.75" hidden="1" thickBot="1">
      <c r="C69" s="177"/>
      <c r="D69" s="180"/>
      <c r="E69" s="6" t="s">
        <v>131</v>
      </c>
      <c r="F69" s="7">
        <v>23.453126889835499</v>
      </c>
      <c r="G69" s="8">
        <v>17.021634956622201</v>
      </c>
      <c r="H69" s="8">
        <v>11.935433169018101</v>
      </c>
      <c r="I69" s="8"/>
      <c r="J69" s="8">
        <v>8.1274322583030596</v>
      </c>
      <c r="K69" s="8">
        <v>5.4076268509408596</v>
      </c>
      <c r="L69" s="75">
        <v>3.5365996920651201</v>
      </c>
      <c r="M69" s="8">
        <v>2.2849834425903799</v>
      </c>
      <c r="N69" s="8">
        <v>1.46414067571775</v>
      </c>
      <c r="O69" s="8"/>
      <c r="P69" s="8">
        <v>0.93302961544689</v>
      </c>
      <c r="Q69" s="8">
        <v>0.59245007761741197</v>
      </c>
      <c r="R69" s="8">
        <v>0.37532306603204102</v>
      </c>
      <c r="S69" s="8">
        <v>0.23742007716299801</v>
      </c>
      <c r="T69" s="8">
        <v>0.15004499641298999</v>
      </c>
      <c r="U69" s="8"/>
      <c r="V69" s="8">
        <v>9.4769086378387907E-2</v>
      </c>
      <c r="W69" s="8">
        <v>5.98339886329513E-2</v>
      </c>
      <c r="X69" s="8">
        <v>3.7768137383298303E-2</v>
      </c>
      <c r="Y69" s="8">
        <v>2.38362368746858E-2</v>
      </c>
      <c r="Z69" s="8">
        <v>1.5042099692985599E-2</v>
      </c>
      <c r="AA69" s="8">
        <v>9.49189936044759E-3</v>
      </c>
      <c r="AB69" s="8">
        <v>5.9893722854975602E-3</v>
      </c>
      <c r="AC69" s="9">
        <v>3.7791931863595499E-3</v>
      </c>
    </row>
    <row r="70" spans="3:29" hidden="1">
      <c r="C70" s="177"/>
      <c r="D70" s="180"/>
      <c r="E70" s="6" t="s">
        <v>138</v>
      </c>
      <c r="F70" s="22">
        <v>3.0443589555597099</v>
      </c>
      <c r="G70" s="22">
        <v>1.9830112109529301</v>
      </c>
      <c r="H70" s="22">
        <v>1.27788626836007</v>
      </c>
      <c r="I70" s="22"/>
      <c r="J70" s="57">
        <v>0.81726983961447597</v>
      </c>
      <c r="K70" s="22">
        <v>0.52017671897337503</v>
      </c>
      <c r="L70" s="22">
        <v>0.33014024228404898</v>
      </c>
      <c r="M70" s="22">
        <v>0.209044009758452</v>
      </c>
      <c r="N70" s="22">
        <v>0.13217876679552101</v>
      </c>
      <c r="O70" s="22"/>
      <c r="P70" s="22">
        <v>8.3502056958006901E-2</v>
      </c>
      <c r="Q70" s="22">
        <v>5.2727066098390299E-2</v>
      </c>
      <c r="R70" s="22">
        <v>3.3291656778611199E-2</v>
      </c>
      <c r="S70" s="22">
        <v>2.1016033352883001E-2</v>
      </c>
      <c r="T70" s="22">
        <v>1.3264428968950999E-2</v>
      </c>
      <c r="U70" s="22"/>
      <c r="V70" s="22">
        <v>8.3708174578367399E-3</v>
      </c>
      <c r="W70" s="22">
        <v>5.2824000404627699E-3</v>
      </c>
      <c r="X70" s="22">
        <v>3.3332616468317901E-3</v>
      </c>
      <c r="Y70" s="22">
        <v>2.1032554533007E-3</v>
      </c>
      <c r="Z70" s="22">
        <v>1.32712073445118E-3</v>
      </c>
      <c r="AA70" s="22">
        <v>8.3737897412783401E-4</v>
      </c>
      <c r="AB70" s="22">
        <v>5.2835933221917497E-4</v>
      </c>
      <c r="AC70" s="22">
        <v>3.3337575183756102E-4</v>
      </c>
    </row>
    <row r="71" spans="3:29" hidden="1">
      <c r="C71" s="177"/>
      <c r="D71" s="180"/>
      <c r="E71" s="49"/>
      <c r="R71" s="88"/>
    </row>
    <row r="72" spans="3:29" hidden="1">
      <c r="C72" s="177"/>
      <c r="D72" s="180"/>
      <c r="E72" s="49" t="s">
        <v>5</v>
      </c>
      <c r="F72" s="50">
        <v>83.942609000000004</v>
      </c>
      <c r="G72" s="50">
        <v>77.869071000000005</v>
      </c>
      <c r="H72" s="50">
        <v>70.577532000000005</v>
      </c>
      <c r="I72" s="50"/>
      <c r="J72" s="50">
        <v>62.299298</v>
      </c>
      <c r="K72" s="50">
        <v>53.396726000000001</v>
      </c>
      <c r="L72" s="50">
        <v>44.318012000000003</v>
      </c>
      <c r="M72" s="50">
        <v>35.535660999999998</v>
      </c>
      <c r="N72" s="50">
        <v>27.479863000000002</v>
      </c>
      <c r="O72" s="50"/>
      <c r="P72" s="50">
        <v>20.489469</v>
      </c>
      <c r="Q72" s="50">
        <v>14.751522</v>
      </c>
      <c r="R72" s="50">
        <v>10.289254</v>
      </c>
      <c r="S72" s="50">
        <v>6.9861690000000003</v>
      </c>
      <c r="T72" s="50">
        <v>4.6424469999999998</v>
      </c>
      <c r="U72" s="50"/>
      <c r="V72" s="50">
        <v>3.0351810000000001</v>
      </c>
      <c r="W72" s="50">
        <v>1.9612000000000001</v>
      </c>
      <c r="X72" s="50">
        <v>1.2569490000000001</v>
      </c>
      <c r="Y72" s="50">
        <v>0.801172</v>
      </c>
      <c r="Z72" s="50">
        <v>0.50881299999999996</v>
      </c>
      <c r="AA72" s="50">
        <v>0.32237900000000003</v>
      </c>
      <c r="AB72" s="50">
        <v>0.20394699999999999</v>
      </c>
      <c r="AC72" s="51">
        <v>0.12889800000000001</v>
      </c>
    </row>
    <row r="73" spans="3:29" ht="15.75" hidden="1" thickBot="1">
      <c r="C73" s="177"/>
      <c r="D73" s="180"/>
      <c r="E73" s="52" t="s">
        <v>178</v>
      </c>
      <c r="F73" s="53">
        <v>11.3</v>
      </c>
      <c r="G73" s="54"/>
      <c r="H73" s="54"/>
      <c r="I73" s="54">
        <v>4.3</v>
      </c>
      <c r="J73" s="54"/>
      <c r="K73" s="54"/>
      <c r="L73" s="54">
        <v>1.5</v>
      </c>
      <c r="M73" s="54"/>
      <c r="N73" s="54"/>
      <c r="O73" s="54">
        <v>0.5</v>
      </c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5"/>
    </row>
    <row r="74" spans="3:29" ht="15.75" hidden="1" thickBot="1">
      <c r="C74" s="177"/>
      <c r="D74" s="180" t="s">
        <v>6</v>
      </c>
      <c r="E74" s="6" t="s">
        <v>34</v>
      </c>
      <c r="F74" s="7">
        <v>79</v>
      </c>
      <c r="G74" s="8"/>
      <c r="H74" s="8"/>
      <c r="I74" s="8"/>
      <c r="J74" s="8"/>
      <c r="K74" s="8"/>
      <c r="L74" s="8" t="s">
        <v>75</v>
      </c>
      <c r="M74" s="8"/>
      <c r="N74" s="8"/>
      <c r="O74" s="8"/>
      <c r="P74" s="8"/>
      <c r="Q74" s="8"/>
      <c r="R74" s="8" t="s">
        <v>76</v>
      </c>
      <c r="S74" s="8"/>
      <c r="T74" s="8"/>
      <c r="U74" s="8"/>
      <c r="V74" s="8"/>
      <c r="W74" s="8"/>
      <c r="X74" s="8" t="s">
        <v>67</v>
      </c>
      <c r="Y74" s="8"/>
      <c r="Z74" s="8"/>
      <c r="AA74" s="8"/>
      <c r="AB74" s="8"/>
      <c r="AC74" s="9"/>
    </row>
    <row r="75" spans="3:29" ht="15.75" hidden="1" thickBot="1">
      <c r="C75" s="177"/>
      <c r="D75" s="180"/>
      <c r="E75" s="21" t="s">
        <v>131</v>
      </c>
      <c r="F75" s="22">
        <v>23.453126889838</v>
      </c>
      <c r="G75" s="23">
        <v>17.021634956625299</v>
      </c>
      <c r="H75" s="23">
        <v>11.935433169021801</v>
      </c>
      <c r="I75" s="23"/>
      <c r="J75" s="23">
        <v>8.1274322583069196</v>
      </c>
      <c r="K75" s="23">
        <v>5.4076268509445402</v>
      </c>
      <c r="L75" s="74">
        <v>3.5365996920687399</v>
      </c>
      <c r="M75" s="23">
        <v>2.2849834425908702</v>
      </c>
      <c r="N75" s="23">
        <v>1.46414067572157</v>
      </c>
      <c r="O75" s="23"/>
      <c r="P75" s="23">
        <v>0.93302961544725604</v>
      </c>
      <c r="Q75" s="23">
        <v>0.59245007761855595</v>
      </c>
      <c r="R75" s="23">
        <v>0.37532306603566001</v>
      </c>
      <c r="S75" s="23">
        <v>0.237420077166728</v>
      </c>
      <c r="T75" s="23">
        <v>0.150044996415966</v>
      </c>
      <c r="U75" s="23"/>
      <c r="V75" s="23">
        <v>9.4769086379464795E-2</v>
      </c>
      <c r="W75" s="23">
        <v>5.9833988636426298E-2</v>
      </c>
      <c r="X75" s="23">
        <v>3.7768137387383903E-2</v>
      </c>
      <c r="Y75" s="23">
        <v>2.3836236876873002E-2</v>
      </c>
      <c r="Z75" s="23">
        <v>1.5042099693318701E-2</v>
      </c>
      <c r="AA75" s="23">
        <v>9.4918993629233804E-3</v>
      </c>
      <c r="AB75" s="23">
        <v>5.9893722869630598E-3</v>
      </c>
      <c r="AC75" s="24">
        <v>3.7791931871256098E-3</v>
      </c>
    </row>
    <row r="76" spans="3:29" hidden="1">
      <c r="C76" s="178"/>
      <c r="D76" s="181"/>
      <c r="E76" s="6" t="s">
        <v>138</v>
      </c>
      <c r="F76" s="22">
        <v>6.18447578704866</v>
      </c>
      <c r="G76" s="81">
        <v>4.0274336925166603</v>
      </c>
      <c r="H76" s="22">
        <v>2.4472452139504099</v>
      </c>
      <c r="I76" s="22"/>
      <c r="J76" s="22">
        <v>1.46303645819327</v>
      </c>
      <c r="K76" s="22">
        <v>0.93466228743081003</v>
      </c>
      <c r="L76" s="57">
        <v>0.56316914444268795</v>
      </c>
      <c r="M76" s="22">
        <v>0.38186804078270697</v>
      </c>
      <c r="N76" s="22">
        <v>0.23954631254933201</v>
      </c>
      <c r="O76" s="22"/>
      <c r="P76" s="22">
        <v>0.13618645228540299</v>
      </c>
      <c r="Q76" s="22">
        <v>7.0508177141182002E-2</v>
      </c>
      <c r="R76" s="22">
        <v>4.3676605494991097E-2</v>
      </c>
      <c r="S76" s="22">
        <v>2.75650693562168E-2</v>
      </c>
      <c r="T76" s="22">
        <v>1.73951689141583E-2</v>
      </c>
      <c r="U76" s="22"/>
      <c r="V76" s="22">
        <v>1.0976719058875E-2</v>
      </c>
      <c r="W76" s="22">
        <v>6.9262832900873804E-3</v>
      </c>
      <c r="X76" s="22">
        <v>4.3703652113702401E-3</v>
      </c>
      <c r="Y76" s="22">
        <v>2.7575840608529099E-3</v>
      </c>
      <c r="Z76" s="22">
        <v>1.73994579818482E-3</v>
      </c>
      <c r="AA76" s="22">
        <v>1.09784268074176E-3</v>
      </c>
      <c r="AB76" s="22">
        <v>6.9269632172464001E-4</v>
      </c>
      <c r="AC76" s="22">
        <v>4.3706359105222302E-4</v>
      </c>
    </row>
    <row r="77" spans="3:29" hidden="1">
      <c r="C77" s="178"/>
      <c r="D77" s="181"/>
      <c r="E77" s="49" t="s">
        <v>171</v>
      </c>
      <c r="J77">
        <v>2.78</v>
      </c>
      <c r="L77">
        <v>0.90400000000000003</v>
      </c>
      <c r="R77" s="88">
        <v>0</v>
      </c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62"/>
    </row>
    <row r="78" spans="3:29" hidden="1">
      <c r="C78" s="178"/>
      <c r="D78" s="181"/>
      <c r="E78" s="49" t="s">
        <v>5</v>
      </c>
      <c r="F78" s="51">
        <v>91.073435000000003</v>
      </c>
      <c r="G78" s="51">
        <v>86.975057000000007</v>
      </c>
      <c r="H78" s="51">
        <v>81.568763000000004</v>
      </c>
      <c r="I78" s="51"/>
      <c r="J78" s="51">
        <v>74.826019000000002</v>
      </c>
      <c r="K78" s="51">
        <v>66.898745000000005</v>
      </c>
      <c r="L78" s="51">
        <v>58.107266000000003</v>
      </c>
      <c r="M78" s="51">
        <v>48.887321</v>
      </c>
      <c r="N78" s="51">
        <v>39.726650999999997</v>
      </c>
      <c r="O78" s="51"/>
      <c r="P78" s="51">
        <v>31.106065000000001</v>
      </c>
      <c r="Q78" s="51">
        <v>23.439446</v>
      </c>
      <c r="R78" s="51">
        <v>17.010508999999999</v>
      </c>
      <c r="S78" s="51">
        <v>11.926890999999999</v>
      </c>
      <c r="T78" s="51">
        <v>8.1212029999999995</v>
      </c>
      <c r="U78" s="51"/>
      <c r="V78" s="51">
        <v>5.4032730000000004</v>
      </c>
      <c r="W78" s="51">
        <v>3.5336530000000002</v>
      </c>
      <c r="X78" s="51">
        <v>2.2830360000000001</v>
      </c>
      <c r="Y78" s="51">
        <v>1.462874</v>
      </c>
      <c r="Z78" s="51">
        <v>0.93221399999999999</v>
      </c>
      <c r="AA78" s="51">
        <v>0.59192900000000004</v>
      </c>
      <c r="AB78" s="51">
        <v>0.37499199999999999</v>
      </c>
      <c r="AC78" s="51">
        <v>0.23721</v>
      </c>
    </row>
    <row r="79" spans="3:29" ht="15.75" hidden="1" thickBot="1">
      <c r="C79" s="179"/>
      <c r="D79" s="182"/>
      <c r="E79" s="52" t="s">
        <v>178</v>
      </c>
      <c r="F79" s="63">
        <v>20.9</v>
      </c>
      <c r="G79" s="64"/>
      <c r="H79" s="64"/>
      <c r="I79" s="64">
        <v>8.6999999999999993</v>
      </c>
      <c r="J79" s="64"/>
      <c r="K79" s="64"/>
      <c r="L79" s="64">
        <v>3.1</v>
      </c>
      <c r="M79" s="64"/>
      <c r="N79" s="64"/>
      <c r="O79" s="64">
        <v>1.1000000000000001</v>
      </c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5"/>
    </row>
    <row r="80" spans="3:29" hidden="1"/>
    <row r="81" spans="3:29" hidden="1"/>
    <row r="82" spans="3:29" hidden="1"/>
    <row r="83" spans="3:29" hidden="1">
      <c r="C83" s="172" t="s">
        <v>0</v>
      </c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36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</row>
    <row r="84" spans="3:29" hidden="1">
      <c r="C84" s="173" t="s">
        <v>24</v>
      </c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</row>
    <row r="85" spans="3:29" hidden="1">
      <c r="C85" s="174" t="s">
        <v>12</v>
      </c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38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</row>
    <row r="86" spans="3:29" ht="15.75" hidden="1" thickBot="1"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</row>
    <row r="87" spans="3:29" hidden="1">
      <c r="C87" s="175" t="s">
        <v>1</v>
      </c>
      <c r="D87" s="176"/>
      <c r="E87" s="38" t="s">
        <v>2</v>
      </c>
      <c r="F87" s="39">
        <v>0</v>
      </c>
      <c r="G87" s="40">
        <v>2</v>
      </c>
      <c r="H87" s="40">
        <v>4</v>
      </c>
      <c r="I87" s="40"/>
      <c r="J87" s="40">
        <v>6</v>
      </c>
      <c r="K87" s="40">
        <v>8</v>
      </c>
      <c r="L87" s="40">
        <v>10</v>
      </c>
      <c r="M87" s="40">
        <v>12</v>
      </c>
      <c r="N87" s="40">
        <v>14</v>
      </c>
      <c r="O87" s="40"/>
      <c r="P87" s="40">
        <v>16</v>
      </c>
      <c r="Q87" s="40">
        <v>18</v>
      </c>
      <c r="R87" s="40">
        <v>20</v>
      </c>
      <c r="S87" s="40">
        <v>22</v>
      </c>
      <c r="T87" s="40">
        <v>24</v>
      </c>
      <c r="U87" s="40"/>
      <c r="V87" s="40">
        <v>26</v>
      </c>
      <c r="W87" s="40">
        <v>28</v>
      </c>
      <c r="X87" s="40">
        <v>30</v>
      </c>
      <c r="Y87" s="40">
        <v>32</v>
      </c>
      <c r="Z87" s="40">
        <v>34</v>
      </c>
      <c r="AA87" s="40">
        <v>36</v>
      </c>
      <c r="AB87" s="40">
        <v>38</v>
      </c>
      <c r="AC87" s="41">
        <v>40</v>
      </c>
    </row>
    <row r="88" spans="3:29" hidden="1">
      <c r="C88" s="177" t="s">
        <v>3</v>
      </c>
      <c r="D88" s="180" t="s">
        <v>4</v>
      </c>
      <c r="E88" s="42"/>
      <c r="F88" s="43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5"/>
    </row>
    <row r="89" spans="3:29" hidden="1">
      <c r="C89" s="177"/>
      <c r="D89" s="180"/>
      <c r="E89" s="42"/>
      <c r="F89" s="46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8"/>
    </row>
    <row r="90" spans="3:29" hidden="1">
      <c r="C90" s="177"/>
      <c r="D90" s="180"/>
      <c r="E90" s="49"/>
      <c r="F90" s="43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5"/>
    </row>
    <row r="91" spans="3:29" hidden="1">
      <c r="C91" s="177"/>
      <c r="D91" s="180"/>
      <c r="E91" s="49"/>
    </row>
    <row r="92" spans="3:29" hidden="1">
      <c r="C92" s="177"/>
      <c r="D92" s="180"/>
      <c r="E92" s="49" t="s">
        <v>5</v>
      </c>
      <c r="F92" s="61">
        <v>72.510695999999996</v>
      </c>
      <c r="G92" s="50">
        <v>64.449369000000004</v>
      </c>
      <c r="H92" s="50">
        <v>55.664729000000001</v>
      </c>
      <c r="I92" s="50"/>
      <c r="J92" s="50">
        <v>46.589179000000001</v>
      </c>
      <c r="K92" s="50">
        <v>37.689889000000001</v>
      </c>
      <c r="L92" s="50">
        <v>29.415977000000002</v>
      </c>
      <c r="M92" s="50">
        <v>22.134709000000001</v>
      </c>
      <c r="N92" s="50">
        <v>16.072382000000001</v>
      </c>
      <c r="O92" s="50"/>
      <c r="P92" s="50">
        <v>11.295686999999999</v>
      </c>
      <c r="Q92" s="50">
        <v>7.717759</v>
      </c>
      <c r="R92" s="50">
        <v>5.1537829999999998</v>
      </c>
      <c r="S92" s="50">
        <v>3.3817379999999999</v>
      </c>
      <c r="T92" s="50">
        <v>2.1907610000000002</v>
      </c>
      <c r="U92" s="50"/>
      <c r="V92" s="50">
        <v>1.406555</v>
      </c>
      <c r="W92" s="50">
        <v>0.89758599999999999</v>
      </c>
      <c r="X92" s="50">
        <v>0.57048500000000002</v>
      </c>
      <c r="Y92" s="50">
        <v>0.36163400000000001</v>
      </c>
      <c r="Z92" s="50">
        <v>0.228854</v>
      </c>
      <c r="AA92" s="50">
        <v>0.14466899999999999</v>
      </c>
      <c r="AB92" s="50">
        <v>9.1388999999999998E-2</v>
      </c>
      <c r="AC92" s="51">
        <v>5.7706E-2</v>
      </c>
    </row>
    <row r="93" spans="3:29" ht="15.75" hidden="1" thickBot="1">
      <c r="C93" s="177"/>
      <c r="D93" s="180"/>
      <c r="E93" s="52"/>
      <c r="F93" s="53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5"/>
    </row>
    <row r="94" spans="3:29" hidden="1">
      <c r="C94" s="177"/>
      <c r="D94" s="180" t="s">
        <v>6</v>
      </c>
      <c r="E94" s="56"/>
      <c r="F94" s="57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9"/>
    </row>
    <row r="95" spans="3:29" hidden="1">
      <c r="C95" s="177"/>
      <c r="D95" s="180"/>
      <c r="E95" s="42"/>
      <c r="F95" s="43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5"/>
    </row>
    <row r="96" spans="3:29" hidden="1">
      <c r="C96" s="178"/>
      <c r="D96" s="181"/>
      <c r="E96" s="49" t="s">
        <v>171</v>
      </c>
      <c r="J96">
        <v>2.78</v>
      </c>
      <c r="L96">
        <v>0.90400000000000003</v>
      </c>
      <c r="R96" s="88">
        <v>0</v>
      </c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5"/>
    </row>
    <row r="97" spans="3:31" ht="11.1" hidden="1" customHeight="1">
      <c r="C97" s="178"/>
      <c r="D97" s="181"/>
      <c r="E97" s="49"/>
      <c r="F97" s="61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62"/>
    </row>
    <row r="98" spans="3:31" ht="23.45" hidden="1" customHeight="1">
      <c r="C98" s="178"/>
      <c r="D98" s="181"/>
      <c r="E98" s="49" t="s">
        <v>5</v>
      </c>
      <c r="F98" s="53">
        <v>83.047454999999999</v>
      </c>
      <c r="G98" s="54">
        <v>76.631851999999995</v>
      </c>
      <c r="H98" s="54">
        <v>68.976558999999995</v>
      </c>
      <c r="I98" s="54"/>
      <c r="J98" s="54">
        <v>60.363689999999998</v>
      </c>
      <c r="K98" s="54">
        <v>51.206124000000003</v>
      </c>
      <c r="L98" s="54">
        <v>41.984307000000001</v>
      </c>
      <c r="M98" s="54">
        <v>33.186197999999997</v>
      </c>
      <c r="N98" s="54">
        <v>25.248370000000001</v>
      </c>
      <c r="O98" s="54"/>
      <c r="P98" s="54">
        <v>18.492619999999999</v>
      </c>
      <c r="Q98" s="54">
        <v>13.072715000000001</v>
      </c>
      <c r="R98" s="54">
        <v>8.9618149999999996</v>
      </c>
      <c r="S98" s="54">
        <v>5.9936860000000003</v>
      </c>
      <c r="T98" s="54">
        <v>3.9346320000000001</v>
      </c>
      <c r="U98" s="54"/>
      <c r="V98" s="54">
        <v>2.5487929999999999</v>
      </c>
      <c r="W98" s="54">
        <v>1.6360509999999999</v>
      </c>
      <c r="X98" s="54">
        <v>1.043785</v>
      </c>
      <c r="Y98" s="54">
        <v>0.66327400000000003</v>
      </c>
      <c r="Z98" s="54">
        <v>0.42039300000000002</v>
      </c>
      <c r="AA98" s="54">
        <v>0.26601200000000003</v>
      </c>
      <c r="AB98" s="54">
        <v>0.16814699999999999</v>
      </c>
      <c r="AC98" s="55">
        <v>0.106216</v>
      </c>
    </row>
    <row r="99" spans="3:31" ht="18.600000000000001" hidden="1" customHeight="1" thickBot="1">
      <c r="C99" s="179"/>
      <c r="D99" s="182"/>
      <c r="E99" s="52"/>
      <c r="F99" s="63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5"/>
    </row>
    <row r="100" spans="3:31" ht="18.95" hidden="1" customHeight="1"/>
    <row r="104" spans="3:31">
      <c r="C104" s="172" t="s">
        <v>0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36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</row>
    <row r="105" spans="3:31" ht="13.9" customHeight="1">
      <c r="C105" s="173" t="s">
        <v>24</v>
      </c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</row>
    <row r="106" spans="3:31">
      <c r="C106" s="174" t="s">
        <v>13</v>
      </c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38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</row>
    <row r="107" spans="3:31" ht="15.75" thickBot="1"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</row>
    <row r="108" spans="3:31">
      <c r="C108" s="175" t="s">
        <v>1</v>
      </c>
      <c r="D108" s="176"/>
      <c r="E108" s="38" t="s">
        <v>2</v>
      </c>
      <c r="F108" s="39">
        <v>0</v>
      </c>
      <c r="G108" s="40">
        <v>2</v>
      </c>
      <c r="H108" s="40">
        <v>4</v>
      </c>
      <c r="I108" s="40"/>
      <c r="J108" s="40">
        <v>6</v>
      </c>
      <c r="K108" s="40">
        <v>8</v>
      </c>
      <c r="L108" s="40">
        <v>10</v>
      </c>
      <c r="M108" s="40">
        <v>12</v>
      </c>
      <c r="N108" s="40">
        <v>14</v>
      </c>
      <c r="O108" s="40"/>
      <c r="P108" s="40">
        <v>16</v>
      </c>
      <c r="Q108" s="40">
        <v>18</v>
      </c>
      <c r="R108" s="40">
        <v>20</v>
      </c>
      <c r="S108" s="40">
        <v>22</v>
      </c>
      <c r="T108" s="40">
        <v>24</v>
      </c>
      <c r="U108" s="40"/>
      <c r="V108" s="40">
        <v>26</v>
      </c>
      <c r="W108" s="40">
        <v>28</v>
      </c>
      <c r="X108" s="40">
        <v>30</v>
      </c>
      <c r="Y108" s="40">
        <v>32</v>
      </c>
      <c r="Z108" s="40">
        <v>34</v>
      </c>
      <c r="AA108" s="40">
        <v>36</v>
      </c>
      <c r="AB108" s="40">
        <v>38</v>
      </c>
      <c r="AC108" s="41">
        <v>40</v>
      </c>
      <c r="AD108" s="9" t="s">
        <v>191</v>
      </c>
    </row>
    <row r="109" spans="3:31">
      <c r="C109" s="177" t="s">
        <v>3</v>
      </c>
      <c r="D109" s="180" t="s">
        <v>4</v>
      </c>
      <c r="E109" s="6" t="s">
        <v>131</v>
      </c>
      <c r="F109" s="7">
        <v>40.550385468115401</v>
      </c>
      <c r="G109" s="8">
        <v>31.8187702742871</v>
      </c>
      <c r="H109" s="8">
        <v>24.021554229697301</v>
      </c>
      <c r="I109" s="8"/>
      <c r="J109" s="8">
        <v>17.4609088768463</v>
      </c>
      <c r="K109" s="8">
        <v>12.258716838770701</v>
      </c>
      <c r="L109" s="8">
        <v>8.3556276542528707</v>
      </c>
      <c r="M109" s="75">
        <v>5.5634073776064703</v>
      </c>
      <c r="N109" s="75">
        <v>3.6403024289428898</v>
      </c>
      <c r="O109" s="75"/>
      <c r="P109" s="8">
        <v>2.35278745280044</v>
      </c>
      <c r="Q109" s="8">
        <v>1.5079286159413801</v>
      </c>
      <c r="R109" s="8">
        <v>0.96107564884948504</v>
      </c>
      <c r="S109" s="8">
        <v>0.61031674031754002</v>
      </c>
      <c r="T109" s="8">
        <v>0.38666534576358202</v>
      </c>
      <c r="U109" s="8"/>
      <c r="V109" s="8">
        <v>0.24460441426840099</v>
      </c>
      <c r="W109" s="8">
        <v>0.15458916797586</v>
      </c>
      <c r="X109" s="8">
        <v>9.7640727724501705E-2</v>
      </c>
      <c r="Y109" s="8">
        <v>6.1647653489882402E-2</v>
      </c>
      <c r="Z109" s="8">
        <v>3.8913193081247001E-2</v>
      </c>
      <c r="AA109" s="8">
        <v>2.4559001355772801E-2</v>
      </c>
      <c r="AB109" s="8">
        <v>1.5498246063006E-2</v>
      </c>
      <c r="AC109" s="9">
        <v>9.7797531971255403E-3</v>
      </c>
      <c r="AD109" s="125">
        <v>12.6</v>
      </c>
    </row>
    <row r="110" spans="3:31">
      <c r="C110" s="177"/>
      <c r="D110" s="180"/>
      <c r="E110" s="6" t="s">
        <v>138</v>
      </c>
      <c r="F110" s="7">
        <v>59.426270811428701</v>
      </c>
      <c r="G110" s="8">
        <v>50.553557507513197</v>
      </c>
      <c r="H110" s="8">
        <v>41.641929383944898</v>
      </c>
      <c r="I110" s="8"/>
      <c r="J110" s="8">
        <v>33.111187454250299</v>
      </c>
      <c r="K110" s="8">
        <v>25.396764554805799</v>
      </c>
      <c r="L110" s="8">
        <v>18.815541640397001</v>
      </c>
      <c r="M110" s="8">
        <v>13.4565265356828</v>
      </c>
      <c r="N110" s="8">
        <v>9.3408449482329807</v>
      </c>
      <c r="O110" s="8"/>
      <c r="P110" s="75">
        <v>6.3184503108776902</v>
      </c>
      <c r="Q110" s="75">
        <v>4.1859838769036299</v>
      </c>
      <c r="R110" s="8">
        <v>2.73017448632159</v>
      </c>
      <c r="S110" s="8">
        <v>1.7611643027217201</v>
      </c>
      <c r="T110" s="8">
        <v>1.12766429059366</v>
      </c>
      <c r="U110" s="8"/>
      <c r="V110" s="8">
        <v>0.71830680926943102</v>
      </c>
      <c r="W110" s="8">
        <v>0.45599503410886899</v>
      </c>
      <c r="X110" s="8">
        <v>0.28883545842476299</v>
      </c>
      <c r="Y110" s="8">
        <v>0.182694104724512</v>
      </c>
      <c r="Z110" s="8">
        <v>0.115452998145682</v>
      </c>
      <c r="AA110" s="8">
        <v>7.2918195079862996E-2</v>
      </c>
      <c r="AB110" s="8">
        <v>4.6037119930564301E-2</v>
      </c>
      <c r="AC110" s="9">
        <v>2.90589628904603E-2</v>
      </c>
      <c r="AD110" s="125">
        <v>17.2</v>
      </c>
    </row>
    <row r="111" spans="3:31">
      <c r="C111" s="177"/>
      <c r="D111" s="180"/>
      <c r="E111" s="49" t="s">
        <v>5</v>
      </c>
      <c r="F111" s="61">
        <v>19.405097999999999</v>
      </c>
      <c r="G111" s="50">
        <v>14.103338000000001</v>
      </c>
      <c r="H111" s="50">
        <v>9.9642730000000004</v>
      </c>
      <c r="I111" s="50"/>
      <c r="J111" s="89">
        <v>6.8483210000000003</v>
      </c>
      <c r="K111" s="89">
        <v>4.603739</v>
      </c>
      <c r="L111" s="50">
        <v>3.0328680000000001</v>
      </c>
      <c r="M111" s="50">
        <v>1.9768049999999999</v>
      </c>
      <c r="N111" s="50">
        <v>1.2798430000000001</v>
      </c>
      <c r="O111" s="50"/>
      <c r="P111" s="50">
        <v>0.80994500000000003</v>
      </c>
      <c r="Q111" s="50">
        <v>0.51701699999999995</v>
      </c>
      <c r="R111" s="50">
        <v>0.327625</v>
      </c>
      <c r="S111" s="50">
        <v>0.202371</v>
      </c>
      <c r="T111" s="50">
        <v>0.12797600000000001</v>
      </c>
      <c r="U111" s="50"/>
      <c r="V111" s="50">
        <v>8.0863000000000004E-2</v>
      </c>
      <c r="W111" s="50">
        <v>5.1067000000000001E-2</v>
      </c>
      <c r="X111" s="50">
        <v>3.2239999999999998E-2</v>
      </c>
      <c r="Y111" s="50">
        <v>2.0348999999999999E-2</v>
      </c>
      <c r="Z111" s="50">
        <v>1.2841999999999999E-2</v>
      </c>
      <c r="AA111" s="50">
        <v>8.1040000000000001E-3</v>
      </c>
      <c r="AB111" s="50">
        <v>5.1139999999999996E-3</v>
      </c>
      <c r="AC111" s="51">
        <v>3.2269999999999998E-3</v>
      </c>
      <c r="AD111" s="125">
        <v>7.6</v>
      </c>
    </row>
    <row r="112" spans="3:31">
      <c r="C112" s="177"/>
      <c r="D112" s="180"/>
      <c r="E112" s="49" t="s">
        <v>178</v>
      </c>
      <c r="F112" s="43">
        <v>41.4</v>
      </c>
      <c r="G112" s="44"/>
      <c r="H112" s="44"/>
      <c r="I112" s="44">
        <v>23.2</v>
      </c>
      <c r="J112" s="44"/>
      <c r="K112" s="44"/>
      <c r="L112" s="44">
        <v>10.7</v>
      </c>
      <c r="M112" s="44"/>
      <c r="N112" s="44"/>
      <c r="O112" s="44">
        <v>4.2</v>
      </c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125">
        <v>14.4</v>
      </c>
      <c r="AE112" s="45"/>
    </row>
    <row r="113" spans="3:30">
      <c r="C113" s="177"/>
      <c r="D113" s="180"/>
    </row>
    <row r="114" spans="3:30" ht="15.75" thickBot="1">
      <c r="C114" s="177"/>
      <c r="D114" s="180"/>
      <c r="E114" s="52"/>
    </row>
    <row r="115" spans="3:30" ht="15.75" thickBot="1">
      <c r="C115" s="177"/>
      <c r="D115" s="180" t="s">
        <v>6</v>
      </c>
      <c r="E115" s="21" t="s">
        <v>131</v>
      </c>
      <c r="F115" s="22">
        <v>45.226271810292403</v>
      </c>
      <c r="G115" s="23">
        <v>35.737110013263603</v>
      </c>
      <c r="H115" s="23">
        <v>27.118854547668398</v>
      </c>
      <c r="I115" s="23"/>
      <c r="J115" s="23">
        <v>19.784513093709499</v>
      </c>
      <c r="K115" s="23">
        <v>13.9252058468611</v>
      </c>
      <c r="L115" s="23">
        <v>9.5077392959306692</v>
      </c>
      <c r="M115" s="23">
        <v>6.3376805135822103</v>
      </c>
      <c r="N115" s="74">
        <v>4.1499953292521798</v>
      </c>
      <c r="O115" s="74"/>
      <c r="P115" s="23">
        <v>2.68348912506714</v>
      </c>
      <c r="Q115" s="23">
        <v>1.7204043157679401</v>
      </c>
      <c r="R115" s="23">
        <v>1.0967099971251599</v>
      </c>
      <c r="S115" s="23">
        <v>0.69653534279930895</v>
      </c>
      <c r="T115" s="23">
        <v>0.44132355929271699</v>
      </c>
      <c r="U115" s="23"/>
      <c r="V115" s="23">
        <v>0.279195008921518</v>
      </c>
      <c r="W115" s="23">
        <v>0.17645582792206199</v>
      </c>
      <c r="X115" s="23">
        <v>0.111454224946983</v>
      </c>
      <c r="Y115" s="23">
        <v>7.0369991295049505E-2</v>
      </c>
      <c r="Z115" s="23">
        <v>4.44192514654329E-2</v>
      </c>
      <c r="AA115" s="23">
        <v>2.8034139388710699E-2</v>
      </c>
      <c r="AB115" s="23">
        <v>1.76913281971669E-2</v>
      </c>
      <c r="AC115" s="24">
        <v>1.1163661050872501E-2</v>
      </c>
      <c r="AD115" s="44">
        <v>13.223744292237443</v>
      </c>
    </row>
    <row r="116" spans="3:30">
      <c r="C116" s="177"/>
      <c r="D116" s="180"/>
      <c r="E116" s="6" t="s">
        <v>138</v>
      </c>
      <c r="F116" s="22" t="s">
        <v>139</v>
      </c>
      <c r="G116" s="23" t="s">
        <v>139</v>
      </c>
      <c r="H116" s="23" t="s">
        <v>139</v>
      </c>
      <c r="I116" s="23"/>
      <c r="J116" s="23" t="s">
        <v>139</v>
      </c>
      <c r="K116" s="23" t="s">
        <v>139</v>
      </c>
      <c r="L116" s="23" t="s">
        <v>139</v>
      </c>
      <c r="M116" s="23" t="s">
        <v>139</v>
      </c>
      <c r="N116" s="23" t="s">
        <v>139</v>
      </c>
      <c r="O116" s="23"/>
      <c r="P116" s="23" t="s">
        <v>139</v>
      </c>
      <c r="Q116" s="23" t="s">
        <v>139</v>
      </c>
      <c r="R116" s="23" t="s">
        <v>139</v>
      </c>
      <c r="S116" s="23" t="s">
        <v>139</v>
      </c>
      <c r="T116" s="23" t="s">
        <v>139</v>
      </c>
      <c r="U116" s="23"/>
      <c r="V116" s="23" t="s">
        <v>139</v>
      </c>
      <c r="W116" s="23" t="s">
        <v>139</v>
      </c>
      <c r="X116" s="23" t="s">
        <v>139</v>
      </c>
      <c r="Y116" s="23" t="s">
        <v>139</v>
      </c>
      <c r="Z116" s="23" t="s">
        <v>139</v>
      </c>
      <c r="AA116" s="23" t="s">
        <v>139</v>
      </c>
      <c r="AB116" s="23" t="s">
        <v>139</v>
      </c>
      <c r="AC116" s="24" t="s">
        <v>139</v>
      </c>
      <c r="AD116" s="9" t="s">
        <v>194</v>
      </c>
    </row>
    <row r="117" spans="3:30" ht="15.75" thickBot="1">
      <c r="C117" s="178"/>
      <c r="D117" s="181"/>
      <c r="E117" s="60" t="s">
        <v>171</v>
      </c>
      <c r="F117" s="43"/>
      <c r="G117" s="44"/>
      <c r="H117" s="44"/>
      <c r="I117" s="44"/>
      <c r="J117" s="44">
        <v>3.5</v>
      </c>
      <c r="K117" s="44"/>
      <c r="L117" s="44">
        <v>1.1399999999999999</v>
      </c>
      <c r="M117" s="44"/>
      <c r="N117" s="44"/>
      <c r="O117" s="44"/>
      <c r="P117" s="44"/>
      <c r="Q117" s="44"/>
      <c r="R117" s="44"/>
      <c r="S117" s="44">
        <v>0.11600000000000001</v>
      </c>
      <c r="T117" s="44"/>
      <c r="U117" s="44"/>
      <c r="V117" s="44"/>
      <c r="W117" s="44"/>
      <c r="X117" s="44"/>
      <c r="Y117" s="44"/>
      <c r="Z117" s="44"/>
      <c r="AA117" s="44"/>
      <c r="AB117" s="44"/>
      <c r="AC117" s="45"/>
      <c r="AD117" s="9" t="s">
        <v>195</v>
      </c>
    </row>
    <row r="118" spans="3:30">
      <c r="C118" s="178"/>
      <c r="D118" s="181"/>
      <c r="E118" s="49" t="s">
        <v>178</v>
      </c>
      <c r="F118" s="22" t="s">
        <v>139</v>
      </c>
      <c r="G118" s="22" t="s">
        <v>139</v>
      </c>
      <c r="H118" s="22" t="s">
        <v>139</v>
      </c>
      <c r="I118" s="22"/>
      <c r="J118" s="22" t="s">
        <v>139</v>
      </c>
      <c r="K118" s="22" t="s">
        <v>139</v>
      </c>
      <c r="L118" s="22" t="s">
        <v>139</v>
      </c>
      <c r="M118" s="22" t="s">
        <v>139</v>
      </c>
      <c r="N118" s="22" t="s">
        <v>139</v>
      </c>
      <c r="O118" s="22"/>
      <c r="P118" s="22" t="s">
        <v>139</v>
      </c>
      <c r="Q118" s="22" t="s">
        <v>139</v>
      </c>
      <c r="R118" s="22" t="s">
        <v>139</v>
      </c>
      <c r="S118" s="22" t="s">
        <v>139</v>
      </c>
      <c r="T118" s="22" t="s">
        <v>139</v>
      </c>
      <c r="U118" s="22"/>
      <c r="V118" s="22" t="s">
        <v>139</v>
      </c>
      <c r="W118" s="22" t="s">
        <v>139</v>
      </c>
      <c r="X118" s="22" t="s">
        <v>139</v>
      </c>
      <c r="Y118" s="22" t="s">
        <v>139</v>
      </c>
      <c r="Z118" s="22" t="s">
        <v>139</v>
      </c>
      <c r="AA118" s="22" t="s">
        <v>139</v>
      </c>
      <c r="AB118" s="22" t="s">
        <v>139</v>
      </c>
      <c r="AC118" s="22" t="s">
        <v>139</v>
      </c>
      <c r="AD118" s="9" t="s">
        <v>194</v>
      </c>
    </row>
    <row r="119" spans="3:30">
      <c r="C119" s="178"/>
      <c r="D119" s="181"/>
      <c r="E119" s="49" t="s">
        <v>5</v>
      </c>
      <c r="F119" s="61">
        <v>30.721577</v>
      </c>
      <c r="G119" s="61">
        <v>23.108027</v>
      </c>
      <c r="H119" s="61">
        <v>16.741368999999999</v>
      </c>
      <c r="I119" s="61"/>
      <c r="J119" s="61">
        <v>11.720544</v>
      </c>
      <c r="K119" s="61">
        <v>7.9709029999999998</v>
      </c>
      <c r="L119" s="61">
        <v>5.2983089999999997</v>
      </c>
      <c r="M119" s="61">
        <v>3.462669</v>
      </c>
      <c r="N119" s="61">
        <v>2.2361300000000002</v>
      </c>
      <c r="O119" s="61"/>
      <c r="P119" s="61">
        <v>1.4323710000000001</v>
      </c>
      <c r="Q119" s="61">
        <v>0.91258899999999998</v>
      </c>
      <c r="R119" s="61">
        <v>0.57939099999999999</v>
      </c>
      <c r="S119" s="61">
        <v>0.36701699999999998</v>
      </c>
      <c r="T119" s="61">
        <v>0.232153</v>
      </c>
      <c r="U119" s="61"/>
      <c r="V119" s="61">
        <v>0.14671100000000001</v>
      </c>
      <c r="W119" s="61">
        <v>9.2660999999999993E-2</v>
      </c>
      <c r="X119" s="61">
        <v>5.8501999999999998E-2</v>
      </c>
      <c r="Y119" s="61">
        <v>3.6927000000000001E-2</v>
      </c>
      <c r="Z119" s="61">
        <v>2.3304999999999999E-2</v>
      </c>
      <c r="AA119" s="61">
        <v>1.4707E-2</v>
      </c>
      <c r="AB119" s="61">
        <v>9.2800000000000001E-3</v>
      </c>
      <c r="AC119" s="61">
        <v>5.8560000000000001E-3</v>
      </c>
      <c r="AD119" s="9">
        <v>12.222200000000001</v>
      </c>
    </row>
    <row r="120" spans="3:30" ht="15.75" thickBot="1">
      <c r="C120" s="179"/>
      <c r="D120" s="182"/>
      <c r="E120" s="52"/>
      <c r="F120" s="63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5"/>
    </row>
    <row r="124" spans="3:30">
      <c r="C124" s="172" t="s">
        <v>0</v>
      </c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36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</row>
    <row r="125" spans="3:30" ht="13.9" customHeight="1">
      <c r="C125" s="173" t="s">
        <v>24</v>
      </c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</row>
    <row r="126" spans="3:30">
      <c r="C126" s="174" t="s">
        <v>14</v>
      </c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38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</row>
    <row r="127" spans="3:30" ht="15.75" thickBot="1"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</row>
    <row r="128" spans="3:30">
      <c r="C128" s="175" t="s">
        <v>1</v>
      </c>
      <c r="D128" s="176"/>
      <c r="E128" s="38" t="s">
        <v>2</v>
      </c>
      <c r="F128" s="39">
        <v>0</v>
      </c>
      <c r="G128" s="40">
        <v>2</v>
      </c>
      <c r="H128" s="40">
        <v>4</v>
      </c>
      <c r="I128" s="40"/>
      <c r="J128" s="40">
        <v>6</v>
      </c>
      <c r="K128" s="40">
        <v>8</v>
      </c>
      <c r="L128" s="40">
        <v>10</v>
      </c>
      <c r="M128" s="40">
        <v>12</v>
      </c>
      <c r="N128" s="40">
        <v>14</v>
      </c>
      <c r="O128" s="40"/>
      <c r="P128" s="40">
        <v>16</v>
      </c>
      <c r="Q128" s="40">
        <v>18</v>
      </c>
      <c r="R128" s="40">
        <v>20</v>
      </c>
      <c r="S128" s="40">
        <v>22</v>
      </c>
      <c r="T128" s="40">
        <v>24</v>
      </c>
      <c r="U128" s="40"/>
      <c r="V128" s="40">
        <v>26</v>
      </c>
      <c r="W128" s="40">
        <v>28</v>
      </c>
      <c r="X128" s="40">
        <v>30</v>
      </c>
      <c r="Y128" s="40">
        <v>32</v>
      </c>
      <c r="Z128" s="40">
        <v>34</v>
      </c>
      <c r="AA128" s="40">
        <v>36</v>
      </c>
      <c r="AB128" s="40">
        <v>38</v>
      </c>
      <c r="AC128" s="41">
        <v>40</v>
      </c>
    </row>
    <row r="129" spans="3:30">
      <c r="C129" s="177" t="s">
        <v>3</v>
      </c>
      <c r="D129" s="180" t="s">
        <v>4</v>
      </c>
      <c r="E129" s="6" t="s">
        <v>34</v>
      </c>
      <c r="F129" s="10" t="s">
        <v>77</v>
      </c>
      <c r="G129" s="11"/>
      <c r="H129" s="11"/>
      <c r="I129" s="11"/>
      <c r="J129" s="11"/>
      <c r="K129" s="11"/>
      <c r="L129" s="11" t="s">
        <v>78</v>
      </c>
      <c r="M129" s="11"/>
      <c r="N129" s="11"/>
      <c r="O129" s="11"/>
      <c r="P129" s="11"/>
      <c r="Q129" s="11"/>
      <c r="R129" s="94" t="s">
        <v>79</v>
      </c>
      <c r="S129" s="94"/>
      <c r="T129" s="94"/>
      <c r="U129" s="94"/>
      <c r="V129" s="94"/>
      <c r="W129" s="94"/>
      <c r="X129" s="94" t="s">
        <v>50</v>
      </c>
      <c r="Y129" s="11"/>
      <c r="Z129" s="11"/>
      <c r="AA129" s="11"/>
      <c r="AB129" s="11"/>
      <c r="AC129" s="12"/>
      <c r="AD129" s="125">
        <v>22.6</v>
      </c>
    </row>
    <row r="130" spans="3:30">
      <c r="C130" s="177"/>
      <c r="D130" s="180"/>
      <c r="E130" s="6" t="s">
        <v>131</v>
      </c>
      <c r="F130" s="7">
        <v>59.799114682123502</v>
      </c>
      <c r="G130" s="8">
        <v>50.621440794852298</v>
      </c>
      <c r="H130" s="8">
        <v>41.410363829349002</v>
      </c>
      <c r="I130" s="8"/>
      <c r="J130" s="8">
        <v>32.652872693403197</v>
      </c>
      <c r="K130" s="8">
        <v>24.7806153981752</v>
      </c>
      <c r="L130" s="8">
        <v>18.106257327375999</v>
      </c>
      <c r="M130" s="8">
        <v>12.771855901206299</v>
      </c>
      <c r="N130" s="8">
        <v>8.7397722925686008</v>
      </c>
      <c r="O130" s="8"/>
      <c r="P130" s="75">
        <v>5.8370088736052699</v>
      </c>
      <c r="Q130" s="75">
        <v>3.8278646270179602</v>
      </c>
      <c r="R130" s="8">
        <v>2.4778635484401601</v>
      </c>
      <c r="S130" s="8">
        <v>1.58975713979598</v>
      </c>
      <c r="T130" s="8">
        <v>1.0139288702004801</v>
      </c>
      <c r="U130" s="8"/>
      <c r="V130" s="8">
        <v>0.64416890788858705</v>
      </c>
      <c r="W130" s="8">
        <v>0.40822978494294798</v>
      </c>
      <c r="X130" s="8">
        <v>0.25829349557482401</v>
      </c>
      <c r="Y130" s="8">
        <v>0.16325967055308399</v>
      </c>
      <c r="Z130" s="8">
        <v>0.103124767906182</v>
      </c>
      <c r="AA130" s="8">
        <v>6.5113171934172404E-2</v>
      </c>
      <c r="AB130" s="8">
        <v>4.1101911340446502E-2</v>
      </c>
      <c r="AC130" s="9">
        <v>2.5940835986026901E-2</v>
      </c>
      <c r="AD130" s="125">
        <v>16.8</v>
      </c>
    </row>
    <row r="131" spans="3:30">
      <c r="C131" s="177"/>
      <c r="D131" s="180"/>
      <c r="E131" s="6" t="s">
        <v>138</v>
      </c>
      <c r="F131" s="7">
        <v>45.763950374949403</v>
      </c>
      <c r="G131" s="8">
        <v>37.890513439809098</v>
      </c>
      <c r="H131" s="8">
        <v>30.398315083497899</v>
      </c>
      <c r="I131" s="8"/>
      <c r="J131" s="8">
        <v>23.587433174849899</v>
      </c>
      <c r="K131" s="8">
        <v>17.689847620226299</v>
      </c>
      <c r="L131" s="8">
        <v>12.834769373214201</v>
      </c>
      <c r="M131" s="8">
        <v>9.0300602735324897</v>
      </c>
      <c r="N131" s="75">
        <v>6.1832203568720301</v>
      </c>
      <c r="O131" s="75"/>
      <c r="P131" s="75">
        <v>4.1402658356839099</v>
      </c>
      <c r="Q131" s="8">
        <v>2.72375832863028</v>
      </c>
      <c r="R131" s="8">
        <v>1.7683140349526201</v>
      </c>
      <c r="S131" s="8">
        <v>1.1371517744137301</v>
      </c>
      <c r="T131" s="8">
        <v>0.72653124100036104</v>
      </c>
      <c r="U131" s="8"/>
      <c r="V131" s="8">
        <v>0.46214801803212702</v>
      </c>
      <c r="W131" s="8">
        <v>0.29312003049646301</v>
      </c>
      <c r="X131" s="8">
        <v>0.18556264494805599</v>
      </c>
      <c r="Y131" s="8">
        <v>0.11732998602398401</v>
      </c>
      <c r="Z131" s="8">
        <v>7.4129530511979402E-2</v>
      </c>
      <c r="AA131" s="8">
        <v>4.6812270769636101E-2</v>
      </c>
      <c r="AB131" s="8">
        <v>2.95523914032647E-2</v>
      </c>
      <c r="AC131" s="9">
        <v>1.8652616870296099E-2</v>
      </c>
      <c r="AD131" s="125">
        <v>15.1</v>
      </c>
    </row>
    <row r="132" spans="3:30">
      <c r="C132" s="177"/>
      <c r="D132" s="180"/>
      <c r="E132" s="49" t="s">
        <v>5</v>
      </c>
      <c r="F132" s="61">
        <v>38.609701999999999</v>
      </c>
      <c r="G132" s="50">
        <v>30.632971999999999</v>
      </c>
      <c r="H132" s="50">
        <v>23.495667999999998</v>
      </c>
      <c r="I132" s="50"/>
      <c r="J132" s="50">
        <v>17.420876</v>
      </c>
      <c r="K132" s="50">
        <v>12.490921</v>
      </c>
      <c r="L132" s="50">
        <v>8.6948369999999997</v>
      </c>
      <c r="M132" s="89">
        <v>5.9010069999999999</v>
      </c>
      <c r="N132" s="89">
        <v>3.9223979999999998</v>
      </c>
      <c r="O132" s="89"/>
      <c r="P132" s="50">
        <v>2.5723370000000001</v>
      </c>
      <c r="Q132" s="50">
        <v>1.6618250000000001</v>
      </c>
      <c r="R132" s="50">
        <v>1.056915</v>
      </c>
      <c r="S132" s="50">
        <v>0.67613000000000001</v>
      </c>
      <c r="T132" s="50">
        <v>0.43153999999999998</v>
      </c>
      <c r="U132" s="50"/>
      <c r="V132" s="50">
        <v>0.27032699999999998</v>
      </c>
      <c r="W132" s="50">
        <v>0.17106299999999999</v>
      </c>
      <c r="X132" s="50">
        <v>0.10813399999999999</v>
      </c>
      <c r="Y132" s="50">
        <v>6.8307999999999994E-2</v>
      </c>
      <c r="Z132" s="50">
        <v>4.3131000000000003E-2</v>
      </c>
      <c r="AA132" s="50">
        <v>2.7227000000000001E-2</v>
      </c>
      <c r="AB132" s="50">
        <v>1.7184000000000001E-2</v>
      </c>
      <c r="AC132" s="51">
        <v>1.0843999999999999E-2</v>
      </c>
      <c r="AD132" s="125">
        <v>12.9</v>
      </c>
    </row>
    <row r="133" spans="3:30">
      <c r="C133" s="177"/>
      <c r="D133" s="180"/>
      <c r="E133" s="49" t="s">
        <v>178</v>
      </c>
      <c r="F133" s="88">
        <v>28.1</v>
      </c>
      <c r="I133">
        <v>14</v>
      </c>
      <c r="L133">
        <v>5.8</v>
      </c>
      <c r="M133" s="88"/>
      <c r="O133">
        <v>2.1</v>
      </c>
      <c r="AD133" s="127">
        <v>11.081081081081081</v>
      </c>
    </row>
    <row r="134" spans="3:30" ht="15.75" thickBot="1">
      <c r="C134" s="177"/>
      <c r="D134" s="180"/>
      <c r="E134" s="52"/>
      <c r="F134" s="53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5"/>
    </row>
    <row r="135" spans="3:30" ht="15.75" thickBot="1">
      <c r="C135" s="177"/>
      <c r="D135" s="180" t="s">
        <v>6</v>
      </c>
      <c r="E135" s="21" t="s">
        <v>131</v>
      </c>
      <c r="F135" s="22">
        <v>59.773195494331702</v>
      </c>
      <c r="G135" s="23">
        <v>50.596260706272702</v>
      </c>
      <c r="H135" s="23">
        <v>41.387558748379</v>
      </c>
      <c r="I135" s="23"/>
      <c r="J135" s="23">
        <v>32.633522627267403</v>
      </c>
      <c r="K135" s="23">
        <v>24.7651516291108</v>
      </c>
      <c r="L135" s="23">
        <v>18.094547577888701</v>
      </c>
      <c r="M135" s="23">
        <v>12.763393232404599</v>
      </c>
      <c r="N135" s="23">
        <v>8.7338867494018508</v>
      </c>
      <c r="O135" s="23"/>
      <c r="P135" s="74">
        <v>5.83303601424433</v>
      </c>
      <c r="Q135" s="74">
        <v>3.8252411583731201</v>
      </c>
      <c r="R135" s="23">
        <v>2.4761577318348502</v>
      </c>
      <c r="S135" s="23">
        <v>1.58865959160659</v>
      </c>
      <c r="T135" s="23">
        <v>1.01322759536373</v>
      </c>
      <c r="U135" s="23"/>
      <c r="V135" s="23">
        <v>0.64372286098528497</v>
      </c>
      <c r="W135" s="23">
        <v>0.40794690504095699</v>
      </c>
      <c r="X135" s="23">
        <v>0.25811443040322202</v>
      </c>
      <c r="Y135" s="23">
        <v>0.16314645577891801</v>
      </c>
      <c r="Z135" s="23">
        <v>0.10305324138935</v>
      </c>
      <c r="AA135" s="23">
        <v>6.5068004713619801E-2</v>
      </c>
      <c r="AB135" s="23">
        <v>4.1073397980817598E-2</v>
      </c>
      <c r="AC135" s="24">
        <v>2.5922839389558298E-2</v>
      </c>
      <c r="AD135" s="9">
        <v>16.829999999999998</v>
      </c>
    </row>
    <row r="136" spans="3:30">
      <c r="C136" s="177"/>
      <c r="D136" s="180"/>
      <c r="E136" s="6" t="s">
        <v>138</v>
      </c>
      <c r="F136" s="22" t="s">
        <v>139</v>
      </c>
      <c r="G136" s="23" t="s">
        <v>139</v>
      </c>
      <c r="H136" s="23" t="s">
        <v>139</v>
      </c>
      <c r="I136" s="23"/>
      <c r="J136" s="23" t="s">
        <v>139</v>
      </c>
      <c r="K136" s="23" t="s">
        <v>139</v>
      </c>
      <c r="L136" s="23" t="s">
        <v>139</v>
      </c>
      <c r="M136" s="23" t="s">
        <v>139</v>
      </c>
      <c r="N136" s="23" t="s">
        <v>139</v>
      </c>
      <c r="O136" s="23"/>
      <c r="P136" s="23" t="s">
        <v>139</v>
      </c>
      <c r="Q136" s="23" t="s">
        <v>139</v>
      </c>
      <c r="R136" s="23" t="s">
        <v>139</v>
      </c>
      <c r="S136" s="23" t="s">
        <v>139</v>
      </c>
      <c r="T136" s="23" t="s">
        <v>139</v>
      </c>
      <c r="U136" s="23"/>
      <c r="V136" s="23" t="s">
        <v>139</v>
      </c>
      <c r="W136" s="23" t="s">
        <v>139</v>
      </c>
      <c r="X136" s="23" t="s">
        <v>139</v>
      </c>
      <c r="Y136" s="23" t="s">
        <v>139</v>
      </c>
      <c r="Z136" s="23" t="s">
        <v>139</v>
      </c>
      <c r="AA136" s="23" t="s">
        <v>139</v>
      </c>
      <c r="AB136" s="23" t="s">
        <v>139</v>
      </c>
      <c r="AC136" s="24" t="s">
        <v>139</v>
      </c>
      <c r="AD136" s="9" t="s">
        <v>194</v>
      </c>
    </row>
    <row r="137" spans="3:30">
      <c r="C137" s="178"/>
      <c r="D137" s="181"/>
      <c r="E137" s="60" t="s">
        <v>171</v>
      </c>
      <c r="F137" s="43"/>
      <c r="G137" s="44"/>
      <c r="H137" s="44"/>
      <c r="I137" s="44"/>
      <c r="J137" s="44">
        <v>0.32769999999999999</v>
      </c>
      <c r="K137" s="44"/>
      <c r="L137" s="44">
        <v>0.11310000000000001</v>
      </c>
      <c r="M137" s="44"/>
      <c r="N137" s="44"/>
      <c r="O137" s="44"/>
      <c r="P137" s="44"/>
      <c r="Q137" s="44"/>
      <c r="R137" s="44">
        <v>1.3899999999999999E-2</v>
      </c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5"/>
      <c r="AD137" s="9" t="s">
        <v>195</v>
      </c>
    </row>
    <row r="138" spans="3:30" ht="15.75" thickBot="1">
      <c r="C138" s="178"/>
      <c r="D138" s="181"/>
      <c r="E138" s="49" t="s">
        <v>5</v>
      </c>
      <c r="F138" s="53">
        <v>52.932662999999998</v>
      </c>
      <c r="G138" s="54">
        <v>43.685271</v>
      </c>
      <c r="H138" s="54">
        <v>34.772705000000002</v>
      </c>
      <c r="I138" s="54"/>
      <c r="J138" s="54">
        <v>26.64583</v>
      </c>
      <c r="K138" s="54">
        <v>19.652567999999999</v>
      </c>
      <c r="L138" s="54">
        <v>13.980565</v>
      </c>
      <c r="M138" s="54">
        <v>9.6350169999999995</v>
      </c>
      <c r="N138" s="93">
        <v>6.4706089999999996</v>
      </c>
      <c r="O138" s="93"/>
      <c r="P138" s="93">
        <v>4.2606339999999996</v>
      </c>
      <c r="Q138" s="54">
        <v>2.7658520000000002</v>
      </c>
      <c r="R138" s="54">
        <v>1.7779389999999999</v>
      </c>
      <c r="S138" s="54">
        <v>1.135389</v>
      </c>
      <c r="T138" s="54">
        <v>0.72192999999999996</v>
      </c>
      <c r="U138" s="54"/>
      <c r="V138" s="54">
        <v>0.45775199999999999</v>
      </c>
      <c r="W138" s="54">
        <v>0.28972500000000001</v>
      </c>
      <c r="X138" s="54">
        <v>0.183166</v>
      </c>
      <c r="Y138" s="54">
        <v>0.115715</v>
      </c>
      <c r="Z138" s="54">
        <v>7.3068999999999995E-2</v>
      </c>
      <c r="AA138" s="54">
        <v>4.6126E-2</v>
      </c>
      <c r="AB138" s="54">
        <v>2.9113E-2</v>
      </c>
      <c r="AC138" s="55">
        <v>1.8373E-2</v>
      </c>
      <c r="AD138" s="9">
        <v>15.33</v>
      </c>
    </row>
    <row r="139" spans="3:30">
      <c r="C139" s="178"/>
      <c r="D139" s="181"/>
      <c r="E139" s="49" t="s">
        <v>178</v>
      </c>
      <c r="F139" s="22" t="s">
        <v>139</v>
      </c>
      <c r="G139" s="23" t="s">
        <v>139</v>
      </c>
      <c r="H139" s="23" t="s">
        <v>139</v>
      </c>
      <c r="I139" s="23"/>
      <c r="J139" s="23" t="s">
        <v>139</v>
      </c>
      <c r="K139" s="23" t="s">
        <v>139</v>
      </c>
      <c r="L139" s="23" t="s">
        <v>139</v>
      </c>
      <c r="M139" s="23" t="s">
        <v>139</v>
      </c>
      <c r="N139" s="23" t="s">
        <v>139</v>
      </c>
      <c r="O139" s="23"/>
      <c r="P139" s="23" t="s">
        <v>139</v>
      </c>
      <c r="Q139" s="23" t="s">
        <v>139</v>
      </c>
      <c r="R139" s="23" t="s">
        <v>139</v>
      </c>
      <c r="S139" s="23" t="s">
        <v>139</v>
      </c>
      <c r="T139" s="23" t="s">
        <v>139</v>
      </c>
      <c r="U139" s="23"/>
      <c r="V139" s="23" t="s">
        <v>139</v>
      </c>
      <c r="W139" s="23" t="s">
        <v>139</v>
      </c>
      <c r="X139" s="23" t="s">
        <v>139</v>
      </c>
      <c r="Y139" s="23" t="s">
        <v>139</v>
      </c>
      <c r="Z139" s="23" t="s">
        <v>139</v>
      </c>
      <c r="AA139" s="23" t="s">
        <v>139</v>
      </c>
      <c r="AB139" s="23" t="s">
        <v>139</v>
      </c>
      <c r="AC139" s="24" t="s">
        <v>139</v>
      </c>
      <c r="AD139" s="9" t="s">
        <v>194</v>
      </c>
    </row>
    <row r="140" spans="3:30" ht="15.75" thickBot="1">
      <c r="C140" s="179"/>
      <c r="D140" s="182"/>
      <c r="E140" s="52"/>
      <c r="F140" s="63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5"/>
    </row>
    <row r="143" spans="3:30" ht="15.75" customHeight="1"/>
    <row r="144" spans="3:30">
      <c r="C144" s="172" t="s">
        <v>0</v>
      </c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36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</row>
    <row r="145" spans="3:29" ht="13.9" customHeight="1">
      <c r="C145" s="173" t="s">
        <v>24</v>
      </c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</row>
    <row r="146" spans="3:29">
      <c r="C146" s="174" t="s">
        <v>15</v>
      </c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O146" s="138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</row>
    <row r="147" spans="3:29" ht="15.75" thickBot="1"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</row>
    <row r="148" spans="3:29">
      <c r="C148" s="175" t="s">
        <v>1</v>
      </c>
      <c r="D148" s="176"/>
      <c r="E148" s="38" t="s">
        <v>2</v>
      </c>
      <c r="F148" s="39">
        <v>0</v>
      </c>
      <c r="G148" s="40">
        <v>2</v>
      </c>
      <c r="H148" s="40">
        <v>4</v>
      </c>
      <c r="I148" s="40"/>
      <c r="J148" s="40">
        <v>6</v>
      </c>
      <c r="K148" s="40">
        <v>8</v>
      </c>
      <c r="L148" s="40">
        <v>10</v>
      </c>
      <c r="M148" s="40">
        <v>12</v>
      </c>
      <c r="N148" s="40">
        <v>14</v>
      </c>
      <c r="O148" s="40"/>
      <c r="P148" s="40">
        <v>16</v>
      </c>
      <c r="Q148" s="40">
        <v>18</v>
      </c>
      <c r="R148" s="40">
        <v>20</v>
      </c>
      <c r="S148" s="40">
        <v>22</v>
      </c>
      <c r="T148" s="40">
        <v>24</v>
      </c>
      <c r="U148" s="40"/>
      <c r="V148" s="40">
        <v>26</v>
      </c>
      <c r="W148" s="40">
        <v>28</v>
      </c>
      <c r="X148" s="40">
        <v>30</v>
      </c>
      <c r="Y148" s="40">
        <v>32</v>
      </c>
      <c r="Z148" s="40">
        <v>34</v>
      </c>
      <c r="AA148" s="40">
        <v>36</v>
      </c>
      <c r="AB148" s="40">
        <v>38</v>
      </c>
      <c r="AC148" s="41">
        <v>40</v>
      </c>
    </row>
    <row r="149" spans="3:29">
      <c r="C149" s="177" t="s">
        <v>3</v>
      </c>
      <c r="D149" s="180" t="s">
        <v>4</v>
      </c>
      <c r="E149" s="42"/>
      <c r="F149" s="43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5"/>
    </row>
    <row r="150" spans="3:29">
      <c r="C150" s="177"/>
      <c r="D150" s="180"/>
      <c r="E150" s="42"/>
      <c r="F150" s="46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8"/>
    </row>
    <row r="151" spans="3:29">
      <c r="C151" s="177"/>
      <c r="D151" s="180"/>
      <c r="E151" s="49"/>
      <c r="F151" s="43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5"/>
    </row>
    <row r="152" spans="3:29">
      <c r="C152" s="177"/>
      <c r="D152" s="180"/>
      <c r="E152" s="49"/>
    </row>
    <row r="153" spans="3:29">
      <c r="C153" s="177"/>
      <c r="D153" s="180"/>
      <c r="E153" s="49" t="s">
        <v>5</v>
      </c>
      <c r="F153" s="61">
        <v>24.332554999999999</v>
      </c>
      <c r="G153" s="50">
        <v>18.157139999999998</v>
      </c>
      <c r="H153" s="50">
        <v>13.131292</v>
      </c>
      <c r="I153" s="50"/>
      <c r="J153" s="50">
        <v>9.2030010000000004</v>
      </c>
      <c r="K153" s="50">
        <v>6.2705450000000003</v>
      </c>
      <c r="L153" s="50">
        <v>4.1955249999999999</v>
      </c>
      <c r="M153" s="50">
        <v>2.747023</v>
      </c>
      <c r="N153" s="50">
        <v>1.788003</v>
      </c>
      <c r="O153" s="50"/>
      <c r="P153" s="50">
        <v>1.1610659999999999</v>
      </c>
      <c r="Q153" s="50">
        <v>0.73839299999999997</v>
      </c>
      <c r="R153" s="50">
        <v>0.46770800000000001</v>
      </c>
      <c r="S153" s="50">
        <v>0.29350500000000002</v>
      </c>
      <c r="T153" s="50">
        <v>0.18507599999999999</v>
      </c>
      <c r="U153" s="50"/>
      <c r="V153" s="50">
        <v>0.11799</v>
      </c>
      <c r="W153" s="50">
        <v>7.5522000000000006E-2</v>
      </c>
      <c r="X153" s="50">
        <v>4.6015E-2</v>
      </c>
      <c r="Y153" s="50">
        <v>2.9048000000000001E-2</v>
      </c>
      <c r="Z153" s="50">
        <v>1.8334E-2</v>
      </c>
      <c r="AA153" s="50">
        <v>1.157E-2</v>
      </c>
      <c r="AB153" s="50">
        <v>7.3010000000000002E-3</v>
      </c>
      <c r="AC153" s="51">
        <v>4.607E-3</v>
      </c>
    </row>
    <row r="154" spans="3:29" ht="15.75" thickBot="1">
      <c r="C154" s="177"/>
      <c r="D154" s="180"/>
      <c r="E154" s="52"/>
      <c r="F154" s="53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5"/>
    </row>
    <row r="155" spans="3:29">
      <c r="C155" s="177"/>
      <c r="D155" s="180" t="s">
        <v>6</v>
      </c>
      <c r="E155" s="56"/>
      <c r="F155" s="57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9"/>
    </row>
    <row r="156" spans="3:29">
      <c r="C156" s="177"/>
      <c r="D156" s="180"/>
      <c r="E156" s="42"/>
      <c r="F156" s="43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5"/>
    </row>
    <row r="157" spans="3:29">
      <c r="C157" s="178"/>
      <c r="D157" s="181"/>
      <c r="E157" s="60" t="s">
        <v>171</v>
      </c>
      <c r="F157" s="43"/>
      <c r="G157" s="44"/>
      <c r="H157" s="44"/>
      <c r="I157" s="44"/>
      <c r="J157" s="44">
        <v>0.32769999999999999</v>
      </c>
      <c r="K157" s="44"/>
      <c r="L157" s="44">
        <v>0.11310000000000001</v>
      </c>
      <c r="M157" s="44"/>
      <c r="N157" s="44"/>
      <c r="O157" s="44"/>
      <c r="P157" s="44"/>
      <c r="Q157" s="44"/>
      <c r="R157" s="44">
        <v>1.3899999999999999E-2</v>
      </c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5"/>
    </row>
    <row r="158" spans="3:29">
      <c r="C158" s="178"/>
      <c r="D158" s="181"/>
      <c r="E158" s="49"/>
      <c r="F158" s="61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62"/>
    </row>
    <row r="159" spans="3:29">
      <c r="C159" s="178"/>
      <c r="D159" s="181"/>
      <c r="E159" s="49" t="s">
        <v>5</v>
      </c>
      <c r="F159" s="53">
        <v>37.335268999999997</v>
      </c>
      <c r="G159" s="54">
        <v>28.934946</v>
      </c>
      <c r="H159" s="54">
        <v>21.580210999999998</v>
      </c>
      <c r="I159" s="54"/>
      <c r="J159" s="54">
        <v>15.510415999999999</v>
      </c>
      <c r="K159" s="54">
        <v>10.783620000000001</v>
      </c>
      <c r="L159" s="54">
        <v>7.2926520000000004</v>
      </c>
      <c r="M159" s="54">
        <v>4.826924</v>
      </c>
      <c r="N159" s="54">
        <v>3.1450140000000002</v>
      </c>
      <c r="O159" s="54"/>
      <c r="P159" s="54">
        <v>2.026748</v>
      </c>
      <c r="Q159" s="54">
        <v>1.296435</v>
      </c>
      <c r="R159" s="54">
        <v>0.82522600000000002</v>
      </c>
      <c r="S159" s="54">
        <v>0.52361500000000005</v>
      </c>
      <c r="T159" s="54">
        <v>0.33156000000000002</v>
      </c>
      <c r="U159" s="54"/>
      <c r="V159" s="54">
        <v>0.209674</v>
      </c>
      <c r="W159" s="54">
        <v>0.13248499999999999</v>
      </c>
      <c r="X159" s="54">
        <v>8.3668000000000006E-2</v>
      </c>
      <c r="Y159" s="54">
        <v>5.2821E-2</v>
      </c>
      <c r="Z159" s="54">
        <v>3.3340000000000002E-2</v>
      </c>
      <c r="AA159" s="54">
        <v>2.1041000000000001E-2</v>
      </c>
      <c r="AB159" s="54">
        <v>1.3278E-2</v>
      </c>
      <c r="AC159" s="55">
        <v>8.3789999999999993E-3</v>
      </c>
    </row>
    <row r="160" spans="3:29" ht="15.75" thickBot="1">
      <c r="C160" s="179"/>
      <c r="D160" s="182"/>
      <c r="E160" s="52"/>
      <c r="F160" s="63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5"/>
    </row>
    <row r="164" spans="3:30">
      <c r="C164" s="172" t="s">
        <v>0</v>
      </c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36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</row>
    <row r="165" spans="3:30" ht="13.9" customHeight="1">
      <c r="C165" s="173" t="s">
        <v>24</v>
      </c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</row>
    <row r="166" spans="3:30">
      <c r="C166" s="174" t="s">
        <v>16</v>
      </c>
      <c r="D166" s="174"/>
      <c r="E166" s="174"/>
      <c r="F166" s="174"/>
      <c r="G166" s="174"/>
      <c r="H166" s="174"/>
      <c r="I166" s="174"/>
      <c r="J166" s="174"/>
      <c r="K166" s="174"/>
      <c r="L166" s="174"/>
      <c r="M166" s="174"/>
      <c r="N166" s="174"/>
      <c r="O166" s="138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</row>
    <row r="167" spans="3:30" ht="15.75" thickBot="1"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</row>
    <row r="168" spans="3:30">
      <c r="C168" s="175" t="s">
        <v>1</v>
      </c>
      <c r="D168" s="176"/>
      <c r="E168" s="38" t="s">
        <v>2</v>
      </c>
      <c r="F168" s="39">
        <v>0</v>
      </c>
      <c r="G168" s="40">
        <v>2</v>
      </c>
      <c r="H168" s="40">
        <v>4</v>
      </c>
      <c r="I168" s="40"/>
      <c r="J168" s="40">
        <v>6</v>
      </c>
      <c r="K168" s="40">
        <v>8</v>
      </c>
      <c r="L168" s="40">
        <v>10</v>
      </c>
      <c r="M168" s="40">
        <v>12</v>
      </c>
      <c r="N168" s="40">
        <v>14</v>
      </c>
      <c r="O168" s="40"/>
      <c r="P168" s="40">
        <v>16</v>
      </c>
      <c r="Q168" s="40">
        <v>18</v>
      </c>
      <c r="R168" s="40">
        <v>20</v>
      </c>
      <c r="S168" s="40">
        <v>22</v>
      </c>
      <c r="T168" s="40">
        <v>24</v>
      </c>
      <c r="U168" s="40"/>
      <c r="V168" s="40">
        <v>26</v>
      </c>
      <c r="W168" s="40">
        <v>28</v>
      </c>
      <c r="X168" s="40">
        <v>30</v>
      </c>
      <c r="Y168" s="40">
        <v>32</v>
      </c>
      <c r="Z168" s="40">
        <v>34</v>
      </c>
      <c r="AA168" s="40">
        <v>36</v>
      </c>
      <c r="AB168" s="40">
        <v>38</v>
      </c>
      <c r="AC168" s="41">
        <v>40</v>
      </c>
    </row>
    <row r="169" spans="3:30">
      <c r="C169" s="177" t="s">
        <v>3</v>
      </c>
      <c r="D169" s="180" t="s">
        <v>4</v>
      </c>
      <c r="E169" s="6" t="s">
        <v>34</v>
      </c>
      <c r="F169" s="10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94" t="s">
        <v>80</v>
      </c>
      <c r="S169" s="94"/>
      <c r="T169" s="94"/>
      <c r="U169" s="94"/>
      <c r="V169" s="94"/>
      <c r="W169" s="94"/>
      <c r="X169" s="94" t="s">
        <v>81</v>
      </c>
      <c r="Y169" s="11"/>
      <c r="Z169" s="11"/>
      <c r="AA169" s="11"/>
      <c r="AB169" s="11"/>
      <c r="AC169" s="12" t="s">
        <v>43</v>
      </c>
      <c r="AD169" s="125">
        <v>27.8</v>
      </c>
    </row>
    <row r="170" spans="3:30">
      <c r="C170" s="177"/>
      <c r="D170" s="180"/>
      <c r="E170" s="6" t="s">
        <v>131</v>
      </c>
      <c r="F170" s="7">
        <v>59.825959587197403</v>
      </c>
      <c r="G170" s="8">
        <v>50.650666954810198</v>
      </c>
      <c r="H170" s="8">
        <v>41.440708810496297</v>
      </c>
      <c r="I170" s="8"/>
      <c r="J170" s="8">
        <v>32.682664401203397</v>
      </c>
      <c r="K170" s="8">
        <v>24.808041755081099</v>
      </c>
      <c r="L170" s="8">
        <v>18.129816965317499</v>
      </c>
      <c r="M170" s="8">
        <v>12.7907529155224</v>
      </c>
      <c r="N170" s="8">
        <v>8.7540173998536197</v>
      </c>
      <c r="O170" s="8"/>
      <c r="P170" s="75">
        <v>5.8472078668253902</v>
      </c>
      <c r="Q170" s="75">
        <v>3.8348825640963802</v>
      </c>
      <c r="R170" s="8">
        <v>2.48255555507092</v>
      </c>
      <c r="S170" s="8">
        <v>1.59283209637586</v>
      </c>
      <c r="T170" s="8">
        <v>1.01591724280066</v>
      </c>
      <c r="U170" s="8"/>
      <c r="V170" s="8">
        <v>0.64544338253638101</v>
      </c>
      <c r="W170" s="8">
        <v>0.40904203000806699</v>
      </c>
      <c r="X170" s="8">
        <v>0.25880926239192398</v>
      </c>
      <c r="Y170" s="8">
        <v>0.163586413370365</v>
      </c>
      <c r="Z170" s="8">
        <v>0.103331455684574</v>
      </c>
      <c r="AA170" s="8">
        <v>6.5243793692115803E-2</v>
      </c>
      <c r="AB170" s="8">
        <v>4.1184412131922699E-2</v>
      </c>
      <c r="AC170" s="9">
        <v>2.59929239737944E-2</v>
      </c>
      <c r="AD170" s="125">
        <v>16.899999999999999</v>
      </c>
    </row>
    <row r="171" spans="3:30">
      <c r="C171" s="177"/>
      <c r="D171" s="180"/>
      <c r="E171" s="6" t="s">
        <v>138</v>
      </c>
      <c r="F171" s="7">
        <v>40.587387057891199</v>
      </c>
      <c r="G171" s="8">
        <v>33.401585997471997</v>
      </c>
      <c r="H171" s="8">
        <v>26.700205187849701</v>
      </c>
      <c r="I171" s="8"/>
      <c r="J171" s="8">
        <v>20.702429666019501</v>
      </c>
      <c r="K171" s="8">
        <v>15.5563564510724</v>
      </c>
      <c r="L171" s="8">
        <v>11.330692593202199</v>
      </c>
      <c r="M171" s="8">
        <v>8.0124115334435793</v>
      </c>
      <c r="N171" s="75">
        <v>5.5177341237577799</v>
      </c>
      <c r="O171" s="75"/>
      <c r="P171" s="75">
        <v>3.7132495540817998</v>
      </c>
      <c r="Q171" s="44">
        <v>2.4541908197261901</v>
      </c>
      <c r="R171" s="44">
        <v>1.5978286608357699</v>
      </c>
      <c r="S171" s="8">
        <v>1.0294272871386101</v>
      </c>
      <c r="T171" s="8">
        <v>0.65921912014774697</v>
      </c>
      <c r="U171" s="8"/>
      <c r="V171" s="8">
        <v>0.420360582444324</v>
      </c>
      <c r="W171" s="8">
        <v>0.26698490505887601</v>
      </c>
      <c r="X171" s="8">
        <v>0.169146305166124</v>
      </c>
      <c r="Y171" s="8">
        <v>0.107232492603149</v>
      </c>
      <c r="Z171" s="8">
        <v>6.7687065530530596E-2</v>
      </c>
      <c r="AA171" s="8">
        <v>4.25505936447967E-2</v>
      </c>
      <c r="AB171" s="8">
        <v>2.6865270117304399E-2</v>
      </c>
      <c r="AC171" s="9">
        <v>1.6957885185764399E-2</v>
      </c>
      <c r="AD171" s="125">
        <v>14.6</v>
      </c>
    </row>
    <row r="172" spans="3:30">
      <c r="C172" s="177"/>
      <c r="D172" s="180"/>
      <c r="E172" s="49" t="s">
        <v>5</v>
      </c>
      <c r="F172" s="61">
        <v>62.134228</v>
      </c>
      <c r="G172" s="50">
        <v>53.675435999999998</v>
      </c>
      <c r="H172" s="50">
        <v>44.990054000000001</v>
      </c>
      <c r="I172" s="50"/>
      <c r="J172" s="50">
        <v>36.522983000000004</v>
      </c>
      <c r="K172" s="50">
        <v>28.667598999999999</v>
      </c>
      <c r="L172" s="50">
        <v>21.753525</v>
      </c>
      <c r="M172" s="50">
        <v>15.946737000000001</v>
      </c>
      <c r="N172" s="50">
        <v>11.321116999999999</v>
      </c>
      <c r="O172" s="50"/>
      <c r="P172" s="50">
        <v>7.8257529999999997</v>
      </c>
      <c r="Q172" s="89">
        <v>5.2792640000000004</v>
      </c>
      <c r="R172" s="89">
        <v>3.4890330000000001</v>
      </c>
      <c r="S172" s="50">
        <v>2.2706089999999999</v>
      </c>
      <c r="T172" s="50">
        <v>1.4617819999999999</v>
      </c>
      <c r="U172" s="50"/>
      <c r="V172" s="50">
        <v>0.93446300000000004</v>
      </c>
      <c r="W172" s="50">
        <v>0.59453900000000004</v>
      </c>
      <c r="X172" s="50">
        <v>0.37594499999999997</v>
      </c>
      <c r="Y172" s="50">
        <v>0.23812</v>
      </c>
      <c r="Z172" s="50">
        <v>0.150612</v>
      </c>
      <c r="AA172" s="50">
        <v>9.5176999999999998E-2</v>
      </c>
      <c r="AB172" s="50">
        <v>6.0111999999999999E-2</v>
      </c>
      <c r="AC172" s="51">
        <v>3.7952E-2</v>
      </c>
      <c r="AD172" s="125">
        <v>16.3</v>
      </c>
    </row>
    <row r="173" spans="3:30">
      <c r="C173" s="177"/>
      <c r="D173" s="180"/>
      <c r="E173" s="49" t="s">
        <v>178</v>
      </c>
      <c r="F173" s="88">
        <v>26</v>
      </c>
      <c r="I173">
        <v>12.7</v>
      </c>
      <c r="L173">
        <v>5.2</v>
      </c>
      <c r="M173" s="88"/>
      <c r="O173">
        <v>1.9</v>
      </c>
      <c r="AD173" s="155">
        <v>10.3</v>
      </c>
    </row>
    <row r="174" spans="3:30" ht="15.75" customHeight="1" thickBot="1">
      <c r="C174" s="177"/>
      <c r="D174" s="180"/>
      <c r="E174" s="52"/>
      <c r="F174" s="53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5"/>
    </row>
    <row r="175" spans="3:30" ht="15.75" thickBot="1">
      <c r="C175" s="177"/>
      <c r="D175" s="180" t="s">
        <v>6</v>
      </c>
      <c r="E175" s="6" t="s">
        <v>34</v>
      </c>
      <c r="F175" s="7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 t="s">
        <v>66</v>
      </c>
      <c r="S175" s="8"/>
      <c r="T175" s="8"/>
      <c r="U175" s="8"/>
      <c r="V175" s="8"/>
      <c r="W175" s="8"/>
      <c r="X175" s="8" t="s">
        <v>66</v>
      </c>
      <c r="Y175" s="8"/>
      <c r="Z175" s="8"/>
      <c r="AA175" s="8"/>
      <c r="AB175" s="8"/>
      <c r="AC175" s="9" t="s">
        <v>66</v>
      </c>
      <c r="AD175" s="9" t="s">
        <v>194</v>
      </c>
    </row>
    <row r="176" spans="3:30" ht="15.75" thickBot="1">
      <c r="C176" s="177"/>
      <c r="D176" s="180"/>
      <c r="E176" s="21" t="s">
        <v>131</v>
      </c>
      <c r="F176" s="22">
        <v>59.825959587197403</v>
      </c>
      <c r="G176" s="23">
        <v>50.650666954810198</v>
      </c>
      <c r="H176" s="23">
        <v>41.440708810496297</v>
      </c>
      <c r="I176" s="23"/>
      <c r="J176" s="23">
        <v>32.682664401203397</v>
      </c>
      <c r="K176" s="23">
        <v>24.808041755081099</v>
      </c>
      <c r="L176" s="23">
        <v>18.129816965317499</v>
      </c>
      <c r="M176" s="23">
        <v>12.7907529155224</v>
      </c>
      <c r="N176" s="23">
        <v>8.7540173998536197</v>
      </c>
      <c r="O176" s="23"/>
      <c r="P176" s="74">
        <v>5.8472078668253902</v>
      </c>
      <c r="Q176" s="74">
        <v>3.8348825640963802</v>
      </c>
      <c r="R176" s="23">
        <v>2.48255555507092</v>
      </c>
      <c r="S176" s="23">
        <v>1.59283209637586</v>
      </c>
      <c r="T176" s="23">
        <v>1.01591724280066</v>
      </c>
      <c r="U176" s="23"/>
      <c r="V176" s="23">
        <v>0.64544338253638101</v>
      </c>
      <c r="W176" s="23">
        <v>0.40904203000806699</v>
      </c>
      <c r="X176" s="23">
        <v>0.25880926239192398</v>
      </c>
      <c r="Y176" s="23">
        <v>0.163586413370365</v>
      </c>
      <c r="Z176" s="23">
        <v>0.103331455684574</v>
      </c>
      <c r="AA176" s="23">
        <v>6.5243793692115803E-2</v>
      </c>
      <c r="AB176" s="23">
        <v>4.1184412131922699E-2</v>
      </c>
      <c r="AC176" s="24">
        <v>2.59929239737944E-2</v>
      </c>
      <c r="AD176" s="9">
        <v>16.84</v>
      </c>
    </row>
    <row r="177" spans="3:30">
      <c r="C177" s="178"/>
      <c r="D177" s="181"/>
      <c r="E177" s="6" t="s">
        <v>138</v>
      </c>
      <c r="F177" s="22" t="s">
        <v>139</v>
      </c>
      <c r="G177" s="23" t="s">
        <v>139</v>
      </c>
      <c r="H177" s="23" t="s">
        <v>139</v>
      </c>
      <c r="I177" s="23"/>
      <c r="J177" s="23" t="s">
        <v>139</v>
      </c>
      <c r="K177" s="23" t="s">
        <v>139</v>
      </c>
      <c r="L177" s="23" t="s">
        <v>139</v>
      </c>
      <c r="M177" s="23" t="s">
        <v>141</v>
      </c>
      <c r="N177" s="23" t="s">
        <v>139</v>
      </c>
      <c r="O177" s="23"/>
      <c r="P177" s="23" t="s">
        <v>139</v>
      </c>
      <c r="Q177" s="23" t="s">
        <v>139</v>
      </c>
      <c r="R177" s="23" t="s">
        <v>139</v>
      </c>
      <c r="S177" s="23" t="s">
        <v>139</v>
      </c>
      <c r="T177" s="23" t="s">
        <v>139</v>
      </c>
      <c r="U177" s="23"/>
      <c r="V177" s="23" t="s">
        <v>139</v>
      </c>
      <c r="W177" s="23" t="s">
        <v>139</v>
      </c>
      <c r="X177" s="23" t="s">
        <v>139</v>
      </c>
      <c r="Y177" s="23" t="s">
        <v>139</v>
      </c>
      <c r="Z177" s="23" t="s">
        <v>139</v>
      </c>
      <c r="AA177" s="23" t="s">
        <v>139</v>
      </c>
      <c r="AB177" s="23" t="s">
        <v>139</v>
      </c>
      <c r="AC177" s="24" t="s">
        <v>139</v>
      </c>
      <c r="AD177" s="9" t="s">
        <v>194</v>
      </c>
    </row>
    <row r="178" spans="3:30">
      <c r="C178" s="178"/>
      <c r="D178" s="181"/>
      <c r="E178" s="49" t="s">
        <v>171</v>
      </c>
      <c r="F178" s="61"/>
      <c r="G178" s="50"/>
      <c r="H178" s="50"/>
      <c r="I178" s="50"/>
      <c r="J178" s="50">
        <v>5.9200000000000003E-2</v>
      </c>
      <c r="K178" s="50"/>
      <c r="L178" s="50">
        <v>1.21E-2</v>
      </c>
      <c r="M178" s="50"/>
      <c r="N178" s="50"/>
      <c r="O178" s="50"/>
      <c r="P178" s="50"/>
      <c r="Q178" s="50"/>
      <c r="R178" s="50">
        <v>0</v>
      </c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62"/>
      <c r="AD178" s="9" t="s">
        <v>195</v>
      </c>
    </row>
    <row r="179" spans="3:30" ht="15.75" thickBot="1">
      <c r="C179" s="178"/>
      <c r="D179" s="181"/>
      <c r="E179" s="49" t="s">
        <v>5</v>
      </c>
      <c r="F179" s="53">
        <v>75.936233000000001</v>
      </c>
      <c r="G179" s="54">
        <v>68.172527000000002</v>
      </c>
      <c r="H179" s="54">
        <v>59.486758000000002</v>
      </c>
      <c r="I179" s="54"/>
      <c r="J179" s="54">
        <v>50.301211000000002</v>
      </c>
      <c r="K179" s="54">
        <v>41.099615</v>
      </c>
      <c r="L179" s="54">
        <v>32.367576</v>
      </c>
      <c r="M179" s="54">
        <v>24.533294999999999</v>
      </c>
      <c r="N179" s="54">
        <v>17.904101000000001</v>
      </c>
      <c r="O179" s="54"/>
      <c r="P179" s="54">
        <v>12.615814</v>
      </c>
      <c r="Q179" s="54">
        <v>8.6254010000000001</v>
      </c>
      <c r="R179" s="93">
        <v>5.7567190000000004</v>
      </c>
      <c r="S179" s="93">
        <v>3.7733490000000001</v>
      </c>
      <c r="T179" s="54">
        <v>2.4417369999999998</v>
      </c>
      <c r="U179" s="54"/>
      <c r="V179" s="54">
        <v>1.566217</v>
      </c>
      <c r="W179" s="54">
        <v>0.99876299999999996</v>
      </c>
      <c r="X179" s="54">
        <v>0.63447100000000001</v>
      </c>
      <c r="Y179" s="54">
        <v>0.402059</v>
      </c>
      <c r="Z179" s="54">
        <v>0.25437900000000002</v>
      </c>
      <c r="AA179" s="54">
        <v>0.16078100000000001</v>
      </c>
      <c r="AB179" s="54">
        <v>0.101558</v>
      </c>
      <c r="AC179" s="55">
        <v>6.4122999999999999E-2</v>
      </c>
      <c r="AD179" s="9">
        <v>20.76</v>
      </c>
    </row>
    <row r="180" spans="3:30" ht="15.75" thickBot="1">
      <c r="C180" s="179"/>
      <c r="D180" s="182"/>
      <c r="E180" s="49" t="s">
        <v>178</v>
      </c>
      <c r="F180" s="22" t="s">
        <v>139</v>
      </c>
      <c r="G180" s="23" t="s">
        <v>139</v>
      </c>
      <c r="H180" s="23" t="s">
        <v>139</v>
      </c>
      <c r="I180" s="23"/>
      <c r="J180" s="23" t="s">
        <v>139</v>
      </c>
      <c r="K180" s="23" t="s">
        <v>139</v>
      </c>
      <c r="L180" s="23" t="s">
        <v>139</v>
      </c>
      <c r="M180" s="23" t="s">
        <v>141</v>
      </c>
      <c r="N180" s="23" t="s">
        <v>139</v>
      </c>
      <c r="O180" s="23"/>
      <c r="P180" s="23" t="s">
        <v>139</v>
      </c>
      <c r="Q180" s="23" t="s">
        <v>139</v>
      </c>
      <c r="R180" s="23" t="s">
        <v>139</v>
      </c>
      <c r="S180" s="23" t="s">
        <v>139</v>
      </c>
      <c r="T180" s="23" t="s">
        <v>139</v>
      </c>
      <c r="U180" s="23"/>
      <c r="V180" s="23" t="s">
        <v>139</v>
      </c>
      <c r="W180" s="23" t="s">
        <v>139</v>
      </c>
      <c r="X180" s="23" t="s">
        <v>139</v>
      </c>
      <c r="Y180" s="23" t="s">
        <v>139</v>
      </c>
      <c r="Z180" s="23" t="s">
        <v>139</v>
      </c>
      <c r="AA180" s="23" t="s">
        <v>139</v>
      </c>
      <c r="AB180" s="23" t="s">
        <v>139</v>
      </c>
      <c r="AC180" s="24" t="s">
        <v>139</v>
      </c>
      <c r="AD180" s="9" t="s">
        <v>194</v>
      </c>
    </row>
    <row r="184" spans="3:30">
      <c r="C184" s="172" t="s">
        <v>0</v>
      </c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36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</row>
    <row r="185" spans="3:30">
      <c r="C185" s="173" t="s">
        <v>24</v>
      </c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</row>
    <row r="186" spans="3:30">
      <c r="C186" s="174" t="s">
        <v>17</v>
      </c>
      <c r="D186" s="174"/>
      <c r="E186" s="174"/>
      <c r="F186" s="174"/>
      <c r="G186" s="174"/>
      <c r="H186" s="174"/>
      <c r="I186" s="174"/>
      <c r="J186" s="174"/>
      <c r="K186" s="174"/>
      <c r="L186" s="174"/>
      <c r="M186" s="174"/>
      <c r="N186" s="174"/>
      <c r="O186" s="138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</row>
    <row r="187" spans="3:30" ht="15.75" thickBot="1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</row>
    <row r="188" spans="3:30">
      <c r="C188" s="175" t="s">
        <v>1</v>
      </c>
      <c r="D188" s="176"/>
      <c r="E188" s="38" t="s">
        <v>2</v>
      </c>
      <c r="F188" s="39">
        <v>0</v>
      </c>
      <c r="G188" s="40">
        <v>2</v>
      </c>
      <c r="H188" s="40">
        <v>4</v>
      </c>
      <c r="I188" s="40"/>
      <c r="J188" s="40">
        <v>6</v>
      </c>
      <c r="K188" s="40">
        <v>8</v>
      </c>
      <c r="L188" s="40">
        <v>10</v>
      </c>
      <c r="M188" s="40">
        <v>12</v>
      </c>
      <c r="N188" s="40">
        <v>14</v>
      </c>
      <c r="O188" s="40"/>
      <c r="P188" s="40">
        <v>16</v>
      </c>
      <c r="Q188" s="40">
        <v>18</v>
      </c>
      <c r="R188" s="40">
        <v>20</v>
      </c>
      <c r="S188" s="40">
        <v>22</v>
      </c>
      <c r="T188" s="40">
        <v>24</v>
      </c>
      <c r="U188" s="40"/>
      <c r="V188" s="40">
        <v>26</v>
      </c>
      <c r="W188" s="40">
        <v>28</v>
      </c>
      <c r="X188" s="40">
        <v>30</v>
      </c>
      <c r="Y188" s="40">
        <v>32</v>
      </c>
      <c r="Z188" s="40">
        <v>34</v>
      </c>
      <c r="AA188" s="40">
        <v>36</v>
      </c>
      <c r="AB188" s="40">
        <v>38</v>
      </c>
      <c r="AC188" s="41">
        <v>40</v>
      </c>
    </row>
    <row r="189" spans="3:30">
      <c r="C189" s="177" t="s">
        <v>3</v>
      </c>
      <c r="D189" s="180" t="s">
        <v>4</v>
      </c>
      <c r="E189" s="42"/>
      <c r="F189" s="43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5"/>
    </row>
    <row r="190" spans="3:30">
      <c r="C190" s="177"/>
      <c r="D190" s="180"/>
      <c r="E190" s="42"/>
      <c r="F190" s="46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8"/>
    </row>
    <row r="191" spans="3:30">
      <c r="C191" s="177"/>
      <c r="D191" s="180"/>
      <c r="E191" s="49"/>
      <c r="F191" s="43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5"/>
    </row>
    <row r="192" spans="3:30">
      <c r="C192" s="177"/>
      <c r="D192" s="180"/>
      <c r="E192" s="49"/>
    </row>
    <row r="193" spans="3:29">
      <c r="C193" s="177"/>
      <c r="D193" s="180"/>
      <c r="E193" s="49" t="s">
        <v>5</v>
      </c>
      <c r="F193" s="61">
        <v>46.223759999999999</v>
      </c>
      <c r="G193" s="50">
        <v>37.769767000000002</v>
      </c>
      <c r="H193" s="50">
        <v>29.850538</v>
      </c>
      <c r="I193" s="50"/>
      <c r="J193" s="50">
        <v>22.77496</v>
      </c>
      <c r="K193" s="50">
        <v>16.788716000000001</v>
      </c>
      <c r="L193" s="50">
        <v>11.986513</v>
      </c>
      <c r="M193" s="50">
        <v>8.3366380000000007</v>
      </c>
      <c r="N193" s="50">
        <v>5.6479600000000003</v>
      </c>
      <c r="O193" s="50"/>
      <c r="P193" s="50">
        <v>3.7487550000000001</v>
      </c>
      <c r="Q193" s="50">
        <v>2.453738</v>
      </c>
      <c r="R193" s="50">
        <v>1.5836479999999999</v>
      </c>
      <c r="S193" s="50">
        <v>1.0175430000000001</v>
      </c>
      <c r="T193" s="50">
        <v>0.64675000000000005</v>
      </c>
      <c r="U193" s="50"/>
      <c r="V193" s="50">
        <v>0.40859400000000001</v>
      </c>
      <c r="W193" s="50">
        <v>0.25982100000000002</v>
      </c>
      <c r="X193" s="50">
        <v>0.165294</v>
      </c>
      <c r="Y193" s="50">
        <v>0.10538500000000001</v>
      </c>
      <c r="Z193" s="50">
        <v>6.7476999999999995E-2</v>
      </c>
      <c r="AA193" s="50">
        <v>4.1045999999999999E-2</v>
      </c>
      <c r="AB193" s="50">
        <v>2.5909999999999999E-2</v>
      </c>
      <c r="AC193" s="51">
        <v>1.6351999999999998E-2</v>
      </c>
    </row>
    <row r="194" spans="3:29" ht="15.75" thickBot="1">
      <c r="C194" s="177"/>
      <c r="D194" s="180"/>
      <c r="E194" s="52"/>
      <c r="F194" s="53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5"/>
    </row>
    <row r="195" spans="3:29">
      <c r="C195" s="177"/>
      <c r="D195" s="180" t="s">
        <v>6</v>
      </c>
      <c r="E195" s="56"/>
      <c r="F195" s="57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9"/>
    </row>
    <row r="196" spans="3:29">
      <c r="C196" s="177"/>
      <c r="D196" s="180"/>
      <c r="E196" s="42"/>
      <c r="F196" s="43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5"/>
    </row>
    <row r="197" spans="3:29">
      <c r="C197" s="178"/>
      <c r="D197" s="181"/>
      <c r="E197" s="49" t="s">
        <v>171</v>
      </c>
      <c r="F197" s="61"/>
      <c r="G197" s="50"/>
      <c r="H197" s="50"/>
      <c r="I197" s="50"/>
      <c r="J197" s="50">
        <v>5.9200000000000003E-2</v>
      </c>
      <c r="K197" s="50"/>
      <c r="L197" s="50">
        <v>1.21E-2</v>
      </c>
      <c r="M197" s="50"/>
      <c r="N197" s="50"/>
      <c r="O197" s="50"/>
      <c r="P197" s="50"/>
      <c r="Q197" s="50"/>
      <c r="R197" s="50">
        <v>0</v>
      </c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5"/>
    </row>
    <row r="198" spans="3:29">
      <c r="C198" s="178"/>
      <c r="D198" s="181"/>
      <c r="E198" s="49"/>
      <c r="F198" s="61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62"/>
    </row>
    <row r="199" spans="3:29">
      <c r="C199" s="178"/>
      <c r="D199" s="181"/>
      <c r="E199" s="49" t="s">
        <v>5</v>
      </c>
      <c r="F199" s="53">
        <v>61.723084999999998</v>
      </c>
      <c r="G199" s="54">
        <v>52.618468999999997</v>
      </c>
      <c r="H199" s="54">
        <v>43.374456000000002</v>
      </c>
      <c r="I199" s="54"/>
      <c r="J199" s="54">
        <v>34.481572999999997</v>
      </c>
      <c r="K199" s="54">
        <v>26.388247</v>
      </c>
      <c r="L199" s="54">
        <v>19.437794</v>
      </c>
      <c r="M199" s="54">
        <v>13.811742000000001</v>
      </c>
      <c r="N199" s="54">
        <v>9.5093519999999998</v>
      </c>
      <c r="O199" s="54"/>
      <c r="P199" s="54">
        <v>6.3813079999999998</v>
      </c>
      <c r="Q199" s="54">
        <v>4.1994499999999997</v>
      </c>
      <c r="R199" s="54">
        <v>2.7250459999999999</v>
      </c>
      <c r="S199" s="54">
        <v>1.7512350000000001</v>
      </c>
      <c r="T199" s="54">
        <v>1.1181350000000001</v>
      </c>
      <c r="U199" s="54"/>
      <c r="V199" s="54">
        <v>0.71087699999999998</v>
      </c>
      <c r="W199" s="54">
        <v>0.45071</v>
      </c>
      <c r="X199" s="54">
        <v>0.28525400000000001</v>
      </c>
      <c r="Y199" s="54">
        <v>0.18033399999999999</v>
      </c>
      <c r="Z199" s="54">
        <v>0.113923</v>
      </c>
      <c r="AA199" s="54">
        <v>7.1937000000000001E-2</v>
      </c>
      <c r="AB199" s="54">
        <v>4.5411E-2</v>
      </c>
      <c r="AC199" s="55">
        <v>2.8660999999999999E-2</v>
      </c>
    </row>
    <row r="200" spans="3:29" ht="15.75" thickBot="1">
      <c r="C200" s="179"/>
      <c r="D200" s="182"/>
      <c r="E200" s="52"/>
      <c r="F200" s="63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5"/>
    </row>
    <row r="203" spans="3:29">
      <c r="C203" s="157" t="s">
        <v>0</v>
      </c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57"/>
      <c r="O203" s="13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3:29">
      <c r="C204" s="158" t="s">
        <v>24</v>
      </c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58"/>
      <c r="O204" s="134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3:29">
      <c r="C205" s="159" t="s">
        <v>135</v>
      </c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35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3:29" ht="15.75" thickBot="1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3:29">
      <c r="C207" s="160" t="s">
        <v>1</v>
      </c>
      <c r="D207" s="161"/>
      <c r="E207" s="2" t="s">
        <v>2</v>
      </c>
      <c r="F207" s="3">
        <v>0</v>
      </c>
      <c r="G207" s="4">
        <v>2</v>
      </c>
      <c r="H207" s="4">
        <v>4</v>
      </c>
      <c r="I207" s="4"/>
      <c r="J207" s="4">
        <v>6</v>
      </c>
      <c r="K207" s="4">
        <v>8</v>
      </c>
      <c r="L207" s="4">
        <v>10</v>
      </c>
      <c r="M207" s="4">
        <v>12</v>
      </c>
      <c r="N207" s="4">
        <v>14</v>
      </c>
      <c r="O207" s="4"/>
      <c r="P207" s="4">
        <v>16</v>
      </c>
      <c r="Q207" s="4">
        <v>18</v>
      </c>
      <c r="R207" s="4">
        <v>20</v>
      </c>
      <c r="S207" s="4">
        <v>22</v>
      </c>
      <c r="T207" s="4">
        <v>24</v>
      </c>
      <c r="U207" s="4"/>
      <c r="V207" s="4">
        <v>26</v>
      </c>
      <c r="W207" s="4">
        <v>28</v>
      </c>
      <c r="X207" s="4">
        <v>30</v>
      </c>
      <c r="Y207" s="4">
        <v>32</v>
      </c>
      <c r="Z207" s="4">
        <v>34</v>
      </c>
      <c r="AA207" s="4">
        <v>36</v>
      </c>
      <c r="AB207" s="4">
        <v>38</v>
      </c>
      <c r="AC207" s="5">
        <v>40</v>
      </c>
    </row>
    <row r="208" spans="3:29">
      <c r="C208" s="162" t="s">
        <v>3</v>
      </c>
      <c r="D208" s="165" t="s">
        <v>4</v>
      </c>
      <c r="E208" s="6" t="s">
        <v>131</v>
      </c>
      <c r="F208" s="7">
        <v>20.654349260788301</v>
      </c>
      <c r="G208" s="8">
        <v>14.7542927470884</v>
      </c>
      <c r="H208" s="8">
        <v>10.2033282126116</v>
      </c>
      <c r="I208" s="8"/>
      <c r="J208" s="8">
        <v>6.8706511034839499</v>
      </c>
      <c r="K208" s="75">
        <v>4.5329513351879198</v>
      </c>
      <c r="L208" s="8">
        <v>2.9466907687761599</v>
      </c>
      <c r="M208" s="8">
        <v>1.89595519215773</v>
      </c>
      <c r="N208" s="8">
        <v>1.21150166648246</v>
      </c>
      <c r="O208" s="8"/>
      <c r="P208" s="8">
        <v>0.77063513655385396</v>
      </c>
      <c r="Q208" s="8">
        <v>0.48876062622880101</v>
      </c>
      <c r="R208" s="8">
        <v>0.30940243760867497</v>
      </c>
      <c r="S208" s="8">
        <v>0.195626760332379</v>
      </c>
      <c r="T208" s="8">
        <v>0.123594891331269</v>
      </c>
      <c r="U208" s="8"/>
      <c r="V208" s="8">
        <v>7.8048076509973405E-2</v>
      </c>
      <c r="W208" s="8">
        <v>4.9270918363153497E-2</v>
      </c>
      <c r="X208" s="8">
        <v>3.1098174703403401E-2</v>
      </c>
      <c r="Y208" s="8">
        <v>1.9625735818495901E-2</v>
      </c>
      <c r="Z208" s="8">
        <v>1.2384640724028E-2</v>
      </c>
      <c r="AA208" s="8">
        <v>7.8148325339810806E-3</v>
      </c>
      <c r="AB208" s="8">
        <v>4.9310857970996701E-3</v>
      </c>
      <c r="AC208" s="9">
        <v>3.1114082433836301E-3</v>
      </c>
    </row>
    <row r="209" spans="3:29">
      <c r="C209" s="162"/>
      <c r="D209" s="165"/>
      <c r="E209" s="13" t="s">
        <v>143</v>
      </c>
      <c r="F209" s="7">
        <v>12.57</v>
      </c>
      <c r="G209" s="8">
        <v>10.36</v>
      </c>
      <c r="H209" s="8">
        <v>8.15</v>
      </c>
      <c r="I209" s="8"/>
      <c r="J209" s="8">
        <v>5.94</v>
      </c>
      <c r="K209" s="8">
        <v>3.73</v>
      </c>
      <c r="L209" s="8">
        <v>1.52</v>
      </c>
      <c r="M209" s="8">
        <v>1.25</v>
      </c>
      <c r="N209" s="8">
        <v>0.97</v>
      </c>
      <c r="O209" s="8"/>
      <c r="P209" s="8">
        <v>0.7</v>
      </c>
      <c r="Q209" s="8">
        <v>0.43</v>
      </c>
      <c r="R209" s="8">
        <v>0.16</v>
      </c>
      <c r="S209" s="8">
        <v>0.13</v>
      </c>
      <c r="T209" s="8">
        <v>0.1</v>
      </c>
      <c r="U209" s="8"/>
      <c r="V209" s="8">
        <v>7.0000000000000007E-2</v>
      </c>
      <c r="W209" s="8">
        <v>0.04</v>
      </c>
      <c r="X209" s="8">
        <v>0.02</v>
      </c>
      <c r="Y209" s="8">
        <v>0.01</v>
      </c>
      <c r="Z209" s="8">
        <v>0.01</v>
      </c>
      <c r="AA209" s="8">
        <v>0.01</v>
      </c>
      <c r="AB209" s="8">
        <v>0</v>
      </c>
      <c r="AC209" s="9">
        <v>0</v>
      </c>
    </row>
    <row r="210" spans="3:29">
      <c r="C210" s="162"/>
      <c r="D210" s="165"/>
      <c r="E210" s="13" t="s">
        <v>174</v>
      </c>
      <c r="F210" s="7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9"/>
    </row>
    <row r="211" spans="3:29">
      <c r="C211" s="162"/>
      <c r="D211" s="165"/>
      <c r="E211" s="13"/>
    </row>
    <row r="212" spans="3:29">
      <c r="C212" s="162"/>
      <c r="D212" s="165"/>
      <c r="E212" s="13"/>
      <c r="F212" s="14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6"/>
    </row>
    <row r="213" spans="3:29" ht="15.75" thickBot="1">
      <c r="C213" s="162"/>
      <c r="D213" s="165"/>
      <c r="E213" s="17"/>
      <c r="F213" s="18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20"/>
    </row>
    <row r="214" spans="3:29">
      <c r="C214" s="162"/>
      <c r="D214" s="165" t="s">
        <v>6</v>
      </c>
      <c r="E214" s="21" t="s">
        <v>131</v>
      </c>
      <c r="F214" s="22">
        <v>23.325678401986</v>
      </c>
      <c r="G214" s="23">
        <v>16.712637763530601</v>
      </c>
      <c r="H214" s="23">
        <v>11.5813412951098</v>
      </c>
      <c r="I214" s="23"/>
      <c r="J214" s="23">
        <v>7.8092650829498602</v>
      </c>
      <c r="K214" s="74">
        <v>5.1568509033408496</v>
      </c>
      <c r="L214" s="23">
        <v>3.3542230702708</v>
      </c>
      <c r="M214" s="23">
        <v>2.1589801085535698</v>
      </c>
      <c r="N214" s="23">
        <v>1.37990383709644</v>
      </c>
      <c r="O214" s="23"/>
      <c r="P214" s="23">
        <v>0.87788959745936901</v>
      </c>
      <c r="Q214" s="23">
        <v>0.55683861920495803</v>
      </c>
      <c r="R214" s="23">
        <v>0.35251976904033799</v>
      </c>
      <c r="S214" s="23">
        <v>0.222897313218617</v>
      </c>
      <c r="T214" s="23">
        <v>0.140827581245728</v>
      </c>
      <c r="U214" s="23"/>
      <c r="V214" s="23">
        <v>8.8931602240172103E-2</v>
      </c>
      <c r="W214" s="23">
        <v>5.6142119860302903E-2</v>
      </c>
      <c r="X214" s="23">
        <v>3.5435268137640197E-2</v>
      </c>
      <c r="Y214" s="23">
        <v>2.2362917453455599E-2</v>
      </c>
      <c r="Z214" s="23">
        <v>1.4111948721473601E-2</v>
      </c>
      <c r="AA214" s="23">
        <v>8.9047949865528296E-3</v>
      </c>
      <c r="AB214" s="23">
        <v>5.61884733581985E-3</v>
      </c>
      <c r="AC214" s="24">
        <v>3.5453730518386602E-3</v>
      </c>
    </row>
    <row r="215" spans="3:29">
      <c r="C215" s="162"/>
      <c r="D215" s="165"/>
      <c r="E215" s="13" t="s">
        <v>143</v>
      </c>
      <c r="F215" s="7">
        <v>14.88</v>
      </c>
      <c r="G215" s="8">
        <v>12.27</v>
      </c>
      <c r="H215" s="8">
        <v>9.65</v>
      </c>
      <c r="I215" s="8"/>
      <c r="J215" s="8">
        <v>7.04</v>
      </c>
      <c r="K215" s="8">
        <v>4.42</v>
      </c>
      <c r="L215" s="8">
        <v>1.81</v>
      </c>
      <c r="M215" s="8">
        <v>1.49</v>
      </c>
      <c r="N215" s="8">
        <v>1.1599999999999999</v>
      </c>
      <c r="O215" s="8"/>
      <c r="P215" s="8">
        <v>0.83</v>
      </c>
      <c r="Q215" s="8">
        <v>0.51</v>
      </c>
      <c r="R215" s="8">
        <v>0.18</v>
      </c>
      <c r="S215" s="8">
        <v>0.15</v>
      </c>
      <c r="T215" s="8">
        <v>0.12</v>
      </c>
      <c r="U215" s="8"/>
      <c r="V215" s="8">
        <v>0.08</v>
      </c>
      <c r="W215" s="8">
        <v>0.05</v>
      </c>
      <c r="X215" s="8">
        <v>0.02</v>
      </c>
      <c r="Y215" s="8">
        <v>0.01</v>
      </c>
      <c r="Z215" s="8">
        <v>0.01</v>
      </c>
      <c r="AA215" s="8">
        <v>0.01</v>
      </c>
      <c r="AB215" s="8">
        <v>0</v>
      </c>
      <c r="AC215" s="9">
        <v>0</v>
      </c>
    </row>
    <row r="216" spans="3:29">
      <c r="C216" s="163"/>
      <c r="D216" s="166"/>
      <c r="E216" s="25"/>
      <c r="F216" s="7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9"/>
    </row>
    <row r="217" spans="3:29">
      <c r="C217" s="163"/>
      <c r="D217" s="166"/>
      <c r="E217" s="13"/>
      <c r="F217" s="14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26"/>
    </row>
    <row r="218" spans="3:29">
      <c r="C218" s="163"/>
      <c r="D218" s="166"/>
      <c r="E218" s="13"/>
      <c r="F218" s="14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26"/>
    </row>
    <row r="219" spans="3:29" ht="15.75" thickBot="1">
      <c r="C219" s="164"/>
      <c r="D219" s="167"/>
      <c r="E219" s="17"/>
      <c r="F219" s="27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9"/>
    </row>
    <row r="224" spans="3:29">
      <c r="C224" s="157" t="s">
        <v>0</v>
      </c>
      <c r="D224" s="157"/>
      <c r="E224" s="157"/>
      <c r="F224" s="157"/>
      <c r="G224" s="157"/>
      <c r="H224" s="157"/>
      <c r="I224" s="157"/>
      <c r="J224" s="157"/>
      <c r="K224" s="157"/>
      <c r="L224" s="157"/>
      <c r="M224" s="157"/>
      <c r="N224" s="157"/>
      <c r="O224" s="13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3:30" ht="13.9" customHeight="1">
      <c r="C225" s="158" t="s">
        <v>24</v>
      </c>
      <c r="D225" s="158"/>
      <c r="E225" s="158"/>
      <c r="F225" s="158"/>
      <c r="G225" s="158"/>
      <c r="H225" s="158"/>
      <c r="I225" s="158"/>
      <c r="J225" s="158"/>
      <c r="K225" s="158"/>
      <c r="L225" s="158"/>
      <c r="M225" s="158"/>
      <c r="N225" s="158"/>
      <c r="O225" s="134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3:30">
      <c r="C226" s="159" t="s">
        <v>184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35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3:30" ht="15.75" thickBot="1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3:30">
      <c r="C228" s="160" t="s">
        <v>1</v>
      </c>
      <c r="D228" s="161"/>
      <c r="E228" s="2" t="s">
        <v>2</v>
      </c>
      <c r="F228" s="3">
        <v>0</v>
      </c>
      <c r="G228" s="4">
        <v>2</v>
      </c>
      <c r="H228" s="4">
        <v>4</v>
      </c>
      <c r="I228" s="4"/>
      <c r="J228" s="4">
        <v>6</v>
      </c>
      <c r="K228" s="4">
        <v>8</v>
      </c>
      <c r="L228" s="4">
        <v>10</v>
      </c>
      <c r="M228" s="4">
        <v>12</v>
      </c>
      <c r="N228" s="4">
        <v>14</v>
      </c>
      <c r="O228" s="4"/>
      <c r="P228" s="4">
        <v>16</v>
      </c>
      <c r="Q228" s="4">
        <v>18</v>
      </c>
      <c r="R228" s="4">
        <v>20</v>
      </c>
      <c r="S228" s="4">
        <v>22</v>
      </c>
      <c r="T228" s="4">
        <v>24</v>
      </c>
      <c r="U228" s="4"/>
      <c r="V228" s="4">
        <v>26</v>
      </c>
      <c r="W228" s="4">
        <v>28</v>
      </c>
      <c r="X228" s="4">
        <v>30</v>
      </c>
      <c r="Y228" s="4">
        <v>32</v>
      </c>
      <c r="Z228" s="4">
        <v>34</v>
      </c>
      <c r="AA228" s="4">
        <v>36</v>
      </c>
      <c r="AB228" s="4">
        <v>38</v>
      </c>
      <c r="AC228" s="5">
        <v>40</v>
      </c>
    </row>
    <row r="229" spans="3:30">
      <c r="C229" s="162" t="s">
        <v>3</v>
      </c>
      <c r="D229" s="165" t="s">
        <v>4</v>
      </c>
      <c r="E229" s="6" t="s">
        <v>131</v>
      </c>
      <c r="F229" s="7">
        <v>41.9499299913805</v>
      </c>
      <c r="G229" s="8">
        <v>33.1241020776854</v>
      </c>
      <c r="H229" s="8">
        <v>25.168833910325301</v>
      </c>
      <c r="I229" s="8"/>
      <c r="J229" s="8">
        <v>18.409020369359801</v>
      </c>
      <c r="K229" s="8">
        <v>12.996474471641999</v>
      </c>
      <c r="L229" s="8">
        <v>8.8993853259796101</v>
      </c>
      <c r="M229" s="75">
        <v>5.9465383276239097</v>
      </c>
      <c r="N229" s="75">
        <v>3.9010568213358701</v>
      </c>
      <c r="O229" s="75"/>
      <c r="P229" s="8">
        <v>2.5258469643960102</v>
      </c>
      <c r="Q229" s="8">
        <v>1.6208010625739799</v>
      </c>
      <c r="R229" s="8">
        <v>1.0338362095503899</v>
      </c>
      <c r="S229" s="8">
        <v>0.65686070529312801</v>
      </c>
      <c r="T229" s="8">
        <v>0.41629094261983501</v>
      </c>
      <c r="U229" s="8"/>
      <c r="V229" s="8">
        <v>0.26340116304001099</v>
      </c>
      <c r="W229" s="8">
        <v>0.16649098281788</v>
      </c>
      <c r="X229" s="8">
        <v>0.10516702491774101</v>
      </c>
      <c r="Y229" s="8">
        <v>6.6403121332592199E-2</v>
      </c>
      <c r="Z229" s="8">
        <v>4.1916361756155797E-2</v>
      </c>
      <c r="AA229" s="8">
        <v>2.6454937636710699E-2</v>
      </c>
      <c r="AB229" s="8">
        <v>1.66949253181836E-2</v>
      </c>
      <c r="AC229" s="9">
        <v>1.0534975786125099E-2</v>
      </c>
      <c r="AD229" s="9">
        <v>13</v>
      </c>
    </row>
    <row r="230" spans="3:30">
      <c r="C230" s="162"/>
      <c r="D230" s="165"/>
      <c r="E230" s="13" t="s">
        <v>143</v>
      </c>
      <c r="F230" s="7">
        <v>99.61</v>
      </c>
      <c r="G230" s="8">
        <v>97.02</v>
      </c>
      <c r="H230" s="8">
        <v>94.44</v>
      </c>
      <c r="I230" s="8"/>
      <c r="J230" s="8">
        <v>91.85</v>
      </c>
      <c r="K230" s="8">
        <v>89.26</v>
      </c>
      <c r="L230" s="8">
        <v>86.68</v>
      </c>
      <c r="M230" s="8">
        <v>78.849999999999994</v>
      </c>
      <c r="N230" s="8">
        <v>71.02</v>
      </c>
      <c r="O230" s="8"/>
      <c r="P230" s="8">
        <v>63.19</v>
      </c>
      <c r="Q230" s="8">
        <v>55.36</v>
      </c>
      <c r="R230" s="8">
        <v>47.53</v>
      </c>
      <c r="S230" s="8">
        <v>40.21</v>
      </c>
      <c r="T230" s="8">
        <v>32.89</v>
      </c>
      <c r="U230" s="8"/>
      <c r="V230" s="8">
        <v>25.57</v>
      </c>
      <c r="W230" s="8">
        <v>18.25</v>
      </c>
      <c r="X230" s="8">
        <v>10.93</v>
      </c>
      <c r="Y230" s="8">
        <v>9.01</v>
      </c>
      <c r="Z230" s="8">
        <v>7.09</v>
      </c>
      <c r="AA230" s="75">
        <v>5.17</v>
      </c>
      <c r="AB230" s="75">
        <v>3.25</v>
      </c>
      <c r="AC230" s="9">
        <v>1.33</v>
      </c>
      <c r="AD230" s="9">
        <v>36.200000000000003</v>
      </c>
    </row>
    <row r="231" spans="3:30">
      <c r="C231" s="162"/>
      <c r="D231" s="165"/>
      <c r="E231" s="141" t="s">
        <v>178</v>
      </c>
      <c r="F231" s="142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4"/>
      <c r="AD231" s="144">
        <v>14.4</v>
      </c>
    </row>
    <row r="232" spans="3:30">
      <c r="C232" s="162"/>
      <c r="D232" s="165"/>
      <c r="E232" s="13"/>
    </row>
    <row r="233" spans="3:30">
      <c r="C233" s="162"/>
      <c r="D233" s="165"/>
      <c r="E233" s="13"/>
      <c r="F233" s="14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6"/>
    </row>
    <row r="234" spans="3:30" ht="15.75" thickBot="1">
      <c r="C234" s="162"/>
      <c r="D234" s="165"/>
      <c r="E234" s="17"/>
      <c r="F234" s="18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20"/>
    </row>
    <row r="235" spans="3:30">
      <c r="C235" s="162"/>
      <c r="D235" s="165" t="s">
        <v>6</v>
      </c>
      <c r="E235" s="21" t="s">
        <v>131</v>
      </c>
      <c r="F235" s="22">
        <v>45.316671337817397</v>
      </c>
      <c r="G235" s="23">
        <v>35.9578737077344</v>
      </c>
      <c r="H235" s="23">
        <v>27.420270936164499</v>
      </c>
      <c r="I235" s="23"/>
      <c r="J235" s="23">
        <v>20.107020120922101</v>
      </c>
      <c r="K235" s="23">
        <v>14.220332700389701</v>
      </c>
      <c r="L235" s="23">
        <v>9.7490682183645703</v>
      </c>
      <c r="M235" s="74">
        <v>6.5194602186467403</v>
      </c>
      <c r="N235" s="74">
        <v>4.2791226797704596</v>
      </c>
      <c r="O235" s="74"/>
      <c r="P235" s="23">
        <v>2.7715641048748099</v>
      </c>
      <c r="Q235" s="23">
        <v>1.7788561806965799</v>
      </c>
      <c r="R235" s="23">
        <v>1.1348077689126801</v>
      </c>
      <c r="S235" s="23">
        <v>0.72107692352708597</v>
      </c>
      <c r="T235" s="23">
        <v>0.45701367948467497</v>
      </c>
      <c r="U235" s="23"/>
      <c r="V235" s="23">
        <v>0.28917787469718897</v>
      </c>
      <c r="W235" s="23">
        <v>0.18278798978479399</v>
      </c>
      <c r="X235" s="23">
        <v>0.11546292908575199</v>
      </c>
      <c r="Y235" s="23">
        <v>7.2904660473016594E-2</v>
      </c>
      <c r="Z235" s="23">
        <v>4.6020653955836099E-2</v>
      </c>
      <c r="AA235" s="23">
        <v>2.90454070982826E-2</v>
      </c>
      <c r="AB235" s="23">
        <v>1.8329734131805601E-2</v>
      </c>
      <c r="AC235" s="24">
        <v>1.1566603065593701E-2</v>
      </c>
      <c r="AD235" s="9">
        <v>13.4</v>
      </c>
    </row>
    <row r="236" spans="3:30">
      <c r="C236" s="162"/>
      <c r="D236" s="165"/>
      <c r="E236" s="13" t="s">
        <v>143</v>
      </c>
      <c r="F236" s="7">
        <v>100</v>
      </c>
      <c r="G236" s="8">
        <v>98.07</v>
      </c>
      <c r="H236" s="8">
        <v>96.14</v>
      </c>
      <c r="I236" s="8"/>
      <c r="J236" s="8">
        <v>94.21</v>
      </c>
      <c r="K236" s="8">
        <v>92.28</v>
      </c>
      <c r="L236" s="8">
        <v>90.35</v>
      </c>
      <c r="M236" s="8">
        <v>82.53</v>
      </c>
      <c r="N236" s="8">
        <v>74.709999999999994</v>
      </c>
      <c r="O236" s="8"/>
      <c r="P236" s="8">
        <v>66.89</v>
      </c>
      <c r="Q236" s="8">
        <v>59.07</v>
      </c>
      <c r="R236" s="8">
        <v>51.25</v>
      </c>
      <c r="S236" s="8">
        <v>43.14</v>
      </c>
      <c r="T236" s="8">
        <v>35.020000000000003</v>
      </c>
      <c r="U236" s="8"/>
      <c r="V236" s="8">
        <v>26.91</v>
      </c>
      <c r="W236" s="8">
        <v>18.79</v>
      </c>
      <c r="X236" s="8">
        <v>10.68</v>
      </c>
      <c r="Y236" s="8">
        <v>8.7899999999999991</v>
      </c>
      <c r="Z236" s="8">
        <v>6.91</v>
      </c>
      <c r="AA236" s="75">
        <v>5.0199999999999996</v>
      </c>
      <c r="AB236" s="8">
        <v>3.14</v>
      </c>
      <c r="AC236" s="9">
        <v>1.26</v>
      </c>
      <c r="AD236" s="9">
        <v>36</v>
      </c>
    </row>
    <row r="237" spans="3:30">
      <c r="C237" s="163"/>
      <c r="D237" s="166"/>
      <c r="E237" s="141" t="s">
        <v>178</v>
      </c>
      <c r="F237" s="142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4"/>
      <c r="AD237" s="144">
        <v>14.4</v>
      </c>
    </row>
    <row r="238" spans="3:30">
      <c r="C238" s="163"/>
      <c r="D238" s="166"/>
      <c r="E238" s="13"/>
      <c r="F238" s="14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26"/>
    </row>
    <row r="239" spans="3:30">
      <c r="C239" s="163"/>
      <c r="D239" s="166"/>
      <c r="E239" s="13"/>
      <c r="F239" s="14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26"/>
    </row>
    <row r="240" spans="3:30" ht="15.75" thickBot="1">
      <c r="C240" s="164"/>
      <c r="D240" s="167"/>
      <c r="E240" s="17"/>
      <c r="F240" s="27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9"/>
    </row>
    <row r="243" spans="3:29">
      <c r="C243" s="157" t="s">
        <v>0</v>
      </c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3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3:29">
      <c r="C244" s="158" t="s">
        <v>24</v>
      </c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34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3:29">
      <c r="C245" s="159" t="s">
        <v>145</v>
      </c>
      <c r="D245" s="159"/>
      <c r="E245" s="159"/>
      <c r="F245" s="159"/>
      <c r="G245" s="159"/>
      <c r="H245" s="159"/>
      <c r="I245" s="159"/>
      <c r="J245" s="159"/>
      <c r="K245" s="159"/>
      <c r="L245" s="159"/>
      <c r="M245" s="159"/>
      <c r="N245" s="159"/>
      <c r="O245" s="135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3:29" ht="15.75" thickBot="1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3:29">
      <c r="C247" s="160" t="s">
        <v>1</v>
      </c>
      <c r="D247" s="161"/>
      <c r="E247" s="2" t="s">
        <v>2</v>
      </c>
      <c r="F247" s="3">
        <v>0</v>
      </c>
      <c r="G247" s="4">
        <v>2</v>
      </c>
      <c r="H247" s="4">
        <v>4</v>
      </c>
      <c r="I247" s="4"/>
      <c r="J247" s="4">
        <v>6</v>
      </c>
      <c r="K247" s="4">
        <v>8</v>
      </c>
      <c r="L247" s="4">
        <v>10</v>
      </c>
      <c r="M247" s="4">
        <v>12</v>
      </c>
      <c r="N247" s="4">
        <v>14</v>
      </c>
      <c r="O247" s="4"/>
      <c r="P247" s="4">
        <v>16</v>
      </c>
      <c r="Q247" s="4">
        <v>18</v>
      </c>
      <c r="R247" s="4">
        <v>20</v>
      </c>
      <c r="S247" s="4">
        <v>22</v>
      </c>
      <c r="T247" s="4">
        <v>24</v>
      </c>
      <c r="U247" s="4"/>
      <c r="V247" s="4">
        <v>26</v>
      </c>
      <c r="W247" s="4">
        <v>28</v>
      </c>
      <c r="X247" s="4">
        <v>30</v>
      </c>
      <c r="Y247" s="4">
        <v>32</v>
      </c>
      <c r="Z247" s="4">
        <v>34</v>
      </c>
      <c r="AA247" s="4">
        <v>36</v>
      </c>
      <c r="AB247" s="4">
        <v>38</v>
      </c>
      <c r="AC247" s="5">
        <v>40</v>
      </c>
    </row>
    <row r="248" spans="3:29">
      <c r="C248" s="162" t="s">
        <v>3</v>
      </c>
      <c r="D248" s="165" t="s">
        <v>4</v>
      </c>
      <c r="E248" s="6"/>
      <c r="F248" s="7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9"/>
    </row>
    <row r="249" spans="3:29">
      <c r="C249" s="162"/>
      <c r="D249" s="165"/>
      <c r="E249" s="6"/>
      <c r="F249" s="10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2"/>
    </row>
    <row r="250" spans="3:29">
      <c r="C250" s="162"/>
      <c r="D250" s="165"/>
      <c r="E250" s="13" t="s">
        <v>143</v>
      </c>
      <c r="F250" s="7">
        <v>10.78</v>
      </c>
      <c r="G250" s="8">
        <v>8.8800000000000008</v>
      </c>
      <c r="H250" s="8">
        <v>6.98</v>
      </c>
      <c r="I250" s="8"/>
      <c r="J250" s="8">
        <v>5.08</v>
      </c>
      <c r="K250" s="8">
        <v>3.17</v>
      </c>
      <c r="L250" s="8">
        <v>1.27</v>
      </c>
      <c r="M250" s="8">
        <v>1.04</v>
      </c>
      <c r="N250" s="8">
        <v>0.81</v>
      </c>
      <c r="O250" s="8"/>
      <c r="P250" s="8">
        <v>0.59</v>
      </c>
      <c r="Q250" s="8">
        <v>0.36</v>
      </c>
      <c r="R250" s="8">
        <v>0.13</v>
      </c>
      <c r="S250" s="8">
        <v>0.11</v>
      </c>
      <c r="T250" s="8">
        <v>0.08</v>
      </c>
      <c r="U250" s="8"/>
      <c r="V250" s="8">
        <v>0.06</v>
      </c>
      <c r="W250" s="8">
        <v>0.04</v>
      </c>
      <c r="X250" s="8">
        <v>0.01</v>
      </c>
      <c r="Y250" s="8">
        <v>0.01</v>
      </c>
      <c r="Z250" s="8">
        <v>0.01</v>
      </c>
      <c r="AA250" s="8">
        <v>0.01</v>
      </c>
      <c r="AB250" s="8">
        <v>0</v>
      </c>
      <c r="AC250" s="9">
        <v>0</v>
      </c>
    </row>
    <row r="251" spans="3:29">
      <c r="C251" s="162"/>
      <c r="D251" s="165"/>
      <c r="E251" s="13"/>
    </row>
    <row r="252" spans="3:29">
      <c r="C252" s="162"/>
      <c r="D252" s="165"/>
      <c r="E252" s="13"/>
      <c r="F252" s="14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6"/>
    </row>
    <row r="253" spans="3:29" ht="15.75" thickBot="1">
      <c r="C253" s="162"/>
      <c r="D253" s="165"/>
      <c r="E253" s="17"/>
      <c r="F253" s="18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20"/>
    </row>
    <row r="254" spans="3:29">
      <c r="C254" s="162"/>
      <c r="D254" s="165" t="s">
        <v>6</v>
      </c>
      <c r="E254" s="21"/>
      <c r="F254" s="22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4"/>
    </row>
    <row r="255" spans="3:29">
      <c r="C255" s="162"/>
      <c r="D255" s="165"/>
      <c r="E255" s="6"/>
      <c r="F255" s="7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9"/>
    </row>
    <row r="256" spans="3:29">
      <c r="C256" s="163"/>
      <c r="D256" s="166"/>
      <c r="E256" s="13" t="s">
        <v>143</v>
      </c>
      <c r="F256" s="7">
        <v>10.76</v>
      </c>
      <c r="G256" s="8">
        <v>8.86</v>
      </c>
      <c r="H256" s="8">
        <v>6.96</v>
      </c>
      <c r="I256" s="8"/>
      <c r="J256" s="8">
        <v>5.0599999999999996</v>
      </c>
      <c r="K256" s="8">
        <v>3.16</v>
      </c>
      <c r="L256" s="8">
        <v>1.26</v>
      </c>
      <c r="M256" s="8">
        <v>1.03</v>
      </c>
      <c r="N256" s="8">
        <v>0.81</v>
      </c>
      <c r="O256" s="8"/>
      <c r="P256" s="8">
        <v>0.57999999999999996</v>
      </c>
      <c r="Q256" s="8">
        <v>0.36</v>
      </c>
      <c r="R256" s="8">
        <v>0.13</v>
      </c>
      <c r="S256" s="8">
        <v>0.11</v>
      </c>
      <c r="T256" s="8">
        <v>0.08</v>
      </c>
      <c r="U256" s="8"/>
      <c r="V256" s="8">
        <v>0.06</v>
      </c>
      <c r="W256" s="8">
        <v>0.04</v>
      </c>
      <c r="X256" s="8">
        <v>0.01</v>
      </c>
      <c r="Y256" s="8">
        <v>0.01</v>
      </c>
      <c r="Z256" s="8">
        <v>0.01</v>
      </c>
      <c r="AA256" s="8">
        <v>0</v>
      </c>
      <c r="AB256" s="8">
        <v>0</v>
      </c>
      <c r="AC256" s="9">
        <v>0</v>
      </c>
    </row>
    <row r="257" spans="3:29">
      <c r="C257" s="163"/>
      <c r="D257" s="166"/>
      <c r="E257" s="13"/>
      <c r="F257" s="14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26"/>
    </row>
    <row r="258" spans="3:29">
      <c r="C258" s="163"/>
      <c r="D258" s="166"/>
      <c r="E258" s="13"/>
      <c r="F258" s="14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26"/>
    </row>
    <row r="259" spans="3:29" ht="15.75" thickBot="1">
      <c r="C259" s="164"/>
      <c r="D259" s="167"/>
      <c r="E259" s="17"/>
      <c r="F259" s="27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9"/>
    </row>
    <row r="261" spans="3:29">
      <c r="C261" s="157" t="s">
        <v>0</v>
      </c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3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3:29">
      <c r="C262" s="158" t="s">
        <v>24</v>
      </c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34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3:29">
      <c r="C263" s="159" t="s">
        <v>153</v>
      </c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35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3:29" ht="15.75" thickBot="1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3:29">
      <c r="C265" s="160" t="s">
        <v>1</v>
      </c>
      <c r="D265" s="161"/>
      <c r="E265" s="2" t="s">
        <v>2</v>
      </c>
      <c r="F265" s="3">
        <v>0</v>
      </c>
      <c r="G265" s="4">
        <v>2</v>
      </c>
      <c r="H265" s="4">
        <v>4</v>
      </c>
      <c r="I265" s="4"/>
      <c r="J265" s="4">
        <v>6</v>
      </c>
      <c r="K265" s="4">
        <v>8</v>
      </c>
      <c r="L265" s="4">
        <v>10</v>
      </c>
      <c r="M265" s="4">
        <v>12</v>
      </c>
      <c r="N265" s="4">
        <v>14</v>
      </c>
      <c r="O265" s="4"/>
      <c r="P265" s="4">
        <v>16</v>
      </c>
      <c r="Q265" s="4">
        <v>18</v>
      </c>
      <c r="R265" s="4">
        <v>20</v>
      </c>
      <c r="S265" s="4">
        <v>22</v>
      </c>
      <c r="T265" s="4">
        <v>24</v>
      </c>
      <c r="U265" s="4"/>
      <c r="V265" s="4">
        <v>26</v>
      </c>
      <c r="W265" s="4">
        <v>28</v>
      </c>
      <c r="X265" s="4">
        <v>30</v>
      </c>
      <c r="Y265" s="4">
        <v>32</v>
      </c>
      <c r="Z265" s="4">
        <v>34</v>
      </c>
      <c r="AA265" s="4">
        <v>36</v>
      </c>
      <c r="AB265" s="4">
        <v>38</v>
      </c>
      <c r="AC265" s="5">
        <v>40</v>
      </c>
    </row>
    <row r="266" spans="3:29">
      <c r="C266" s="162" t="s">
        <v>3</v>
      </c>
      <c r="D266" s="165" t="s">
        <v>4</v>
      </c>
      <c r="E266" s="6"/>
      <c r="F266" s="7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9"/>
    </row>
    <row r="267" spans="3:29">
      <c r="C267" s="162"/>
      <c r="D267" s="165"/>
      <c r="E267" s="6"/>
      <c r="F267" s="10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</row>
    <row r="268" spans="3:29">
      <c r="C268" s="162"/>
      <c r="D268" s="165"/>
      <c r="E268" s="13" t="s">
        <v>143</v>
      </c>
      <c r="F268" s="7">
        <v>10.87</v>
      </c>
      <c r="G268" s="8">
        <v>8.9600000000000009</v>
      </c>
      <c r="H268" s="8">
        <v>7.04</v>
      </c>
      <c r="I268" s="8"/>
      <c r="J268" s="8">
        <v>5.12</v>
      </c>
      <c r="K268" s="8">
        <v>3.2</v>
      </c>
      <c r="L268" s="8">
        <v>1.28</v>
      </c>
      <c r="M268" s="8">
        <v>1.05</v>
      </c>
      <c r="N268" s="8">
        <v>0.82</v>
      </c>
      <c r="O268" s="8"/>
      <c r="P268" s="8">
        <v>0.59</v>
      </c>
      <c r="Q268" s="8">
        <v>0.36</v>
      </c>
      <c r="R268" s="8">
        <v>0.13</v>
      </c>
      <c r="S268" s="8">
        <v>0.11</v>
      </c>
      <c r="T268" s="8">
        <v>0.08</v>
      </c>
      <c r="U268" s="8"/>
      <c r="V268" s="8">
        <v>0.06</v>
      </c>
      <c r="W268" s="8">
        <v>0.04</v>
      </c>
      <c r="X268" s="8">
        <v>0.01</v>
      </c>
      <c r="Y268" s="8">
        <v>0.01</v>
      </c>
      <c r="Z268" s="8">
        <v>0.01</v>
      </c>
      <c r="AA268" s="8">
        <v>0.01</v>
      </c>
      <c r="AB268" s="8">
        <v>0</v>
      </c>
      <c r="AC268" s="9">
        <v>0</v>
      </c>
    </row>
    <row r="269" spans="3:29">
      <c r="C269" s="162"/>
      <c r="D269" s="165"/>
      <c r="E269" s="13"/>
    </row>
    <row r="270" spans="3:29">
      <c r="C270" s="162"/>
      <c r="D270" s="165"/>
      <c r="E270" s="13"/>
      <c r="F270" s="14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6"/>
    </row>
    <row r="271" spans="3:29" ht="15.75" thickBot="1">
      <c r="C271" s="162"/>
      <c r="D271" s="165"/>
      <c r="E271" s="17"/>
      <c r="F271" s="18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20"/>
    </row>
    <row r="272" spans="3:29">
      <c r="C272" s="162"/>
      <c r="D272" s="165" t="s">
        <v>6</v>
      </c>
      <c r="E272" s="21"/>
      <c r="F272" s="22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4"/>
    </row>
    <row r="273" spans="3:30">
      <c r="C273" s="162"/>
      <c r="D273" s="165"/>
      <c r="E273" s="6"/>
      <c r="F273" s="7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9"/>
    </row>
    <row r="274" spans="3:30">
      <c r="C274" s="163"/>
      <c r="D274" s="166"/>
      <c r="E274" s="13" t="s">
        <v>143</v>
      </c>
      <c r="F274" s="7">
        <v>10.67</v>
      </c>
      <c r="G274" s="8">
        <v>8.7899999999999991</v>
      </c>
      <c r="H274" s="8">
        <v>6.9</v>
      </c>
      <c r="I274" s="8"/>
      <c r="J274" s="8">
        <v>5.01</v>
      </c>
      <c r="K274" s="8">
        <v>3.13</v>
      </c>
      <c r="L274" s="8">
        <v>1.24</v>
      </c>
      <c r="M274" s="8">
        <v>1.02</v>
      </c>
      <c r="N274" s="8">
        <v>0.79</v>
      </c>
      <c r="O274" s="8"/>
      <c r="P274" s="8">
        <v>0.56999999999999995</v>
      </c>
      <c r="Q274" s="8">
        <v>0.35</v>
      </c>
      <c r="R274" s="8">
        <v>0.13</v>
      </c>
      <c r="S274" s="8">
        <v>0.1</v>
      </c>
      <c r="T274" s="8">
        <v>0.08</v>
      </c>
      <c r="U274" s="8"/>
      <c r="V274" s="8">
        <v>0.06</v>
      </c>
      <c r="W274" s="8">
        <v>0.04</v>
      </c>
      <c r="X274" s="8">
        <v>0.01</v>
      </c>
      <c r="Y274" s="8">
        <v>0.01</v>
      </c>
      <c r="Z274" s="8">
        <v>0.01</v>
      </c>
      <c r="AA274" s="8">
        <v>0</v>
      </c>
      <c r="AB274" s="8">
        <v>0</v>
      </c>
      <c r="AC274" s="9">
        <v>0</v>
      </c>
    </row>
    <row r="275" spans="3:30">
      <c r="C275" s="163"/>
      <c r="D275" s="166"/>
      <c r="E275" s="13"/>
      <c r="F275" s="14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26"/>
    </row>
    <row r="276" spans="3:30">
      <c r="C276" s="163"/>
      <c r="D276" s="166"/>
      <c r="E276" s="13"/>
      <c r="F276" s="14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26"/>
    </row>
    <row r="277" spans="3:30" ht="15.75" thickBot="1">
      <c r="C277" s="164"/>
      <c r="D277" s="167"/>
      <c r="E277" s="17"/>
      <c r="F277" s="27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9"/>
    </row>
    <row r="279" spans="3:30">
      <c r="C279" s="157" t="s">
        <v>0</v>
      </c>
      <c r="D279" s="157"/>
      <c r="E279" s="157"/>
      <c r="F279" s="157"/>
      <c r="G279" s="157"/>
      <c r="H279" s="157"/>
      <c r="I279" s="157"/>
      <c r="J279" s="157"/>
      <c r="K279" s="157"/>
      <c r="L279" s="157"/>
      <c r="M279" s="157"/>
      <c r="N279" s="157"/>
      <c r="O279" s="13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3:30" ht="13.9" customHeight="1">
      <c r="C280" s="158" t="s">
        <v>24</v>
      </c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8"/>
      <c r="O280" s="134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3:30">
      <c r="C281" s="159" t="s">
        <v>156</v>
      </c>
      <c r="D281" s="159"/>
      <c r="E281" s="159"/>
      <c r="F281" s="159"/>
      <c r="G281" s="159"/>
      <c r="H281" s="159"/>
      <c r="I281" s="159"/>
      <c r="J281" s="159"/>
      <c r="K281" s="159"/>
      <c r="L281" s="159"/>
      <c r="M281" s="159"/>
      <c r="N281" s="159"/>
      <c r="O281" s="135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3:30" ht="15.75" thickBot="1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3:30">
      <c r="C283" s="160" t="s">
        <v>1</v>
      </c>
      <c r="D283" s="161"/>
      <c r="E283" s="2" t="s">
        <v>2</v>
      </c>
      <c r="F283" s="3">
        <v>0</v>
      </c>
      <c r="G283" s="4">
        <v>2</v>
      </c>
      <c r="H283" s="4">
        <v>4</v>
      </c>
      <c r="I283" s="4"/>
      <c r="J283" s="4">
        <v>6</v>
      </c>
      <c r="K283" s="4">
        <v>8</v>
      </c>
      <c r="L283" s="4">
        <v>10</v>
      </c>
      <c r="M283" s="4">
        <v>12</v>
      </c>
      <c r="N283" s="4">
        <v>14</v>
      </c>
      <c r="O283" s="4"/>
      <c r="P283" s="4">
        <v>16</v>
      </c>
      <c r="Q283" s="4">
        <v>18</v>
      </c>
      <c r="R283" s="4">
        <v>20</v>
      </c>
      <c r="S283" s="4">
        <v>22</v>
      </c>
      <c r="T283" s="4">
        <v>24</v>
      </c>
      <c r="U283" s="4"/>
      <c r="V283" s="4">
        <v>26</v>
      </c>
      <c r="W283" s="4">
        <v>28</v>
      </c>
      <c r="X283" s="4">
        <v>30</v>
      </c>
      <c r="Y283" s="4">
        <v>32</v>
      </c>
      <c r="Z283" s="4">
        <v>34</v>
      </c>
      <c r="AA283" s="4">
        <v>36</v>
      </c>
      <c r="AB283" s="4">
        <v>38</v>
      </c>
      <c r="AC283" s="5">
        <v>40</v>
      </c>
    </row>
    <row r="284" spans="3:30">
      <c r="C284" s="162" t="s">
        <v>3</v>
      </c>
      <c r="D284" s="165" t="s">
        <v>4</v>
      </c>
      <c r="E284" s="6"/>
      <c r="F284" s="7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9"/>
    </row>
    <row r="285" spans="3:30">
      <c r="C285" s="162"/>
      <c r="D285" s="165"/>
      <c r="E285" s="6"/>
      <c r="F285" s="10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2"/>
    </row>
    <row r="286" spans="3:30">
      <c r="C286" s="162"/>
      <c r="D286" s="165"/>
      <c r="E286" s="13" t="s">
        <v>143</v>
      </c>
      <c r="F286" s="7">
        <v>99.45</v>
      </c>
      <c r="G286" s="8">
        <v>96.95</v>
      </c>
      <c r="H286" s="8">
        <v>94.46</v>
      </c>
      <c r="I286" s="8"/>
      <c r="J286" s="8">
        <v>91.96</v>
      </c>
      <c r="K286" s="8">
        <v>89.46</v>
      </c>
      <c r="L286" s="8">
        <v>86.96</v>
      </c>
      <c r="M286" s="8">
        <v>79.349999999999994</v>
      </c>
      <c r="N286" s="8">
        <v>71.739999999999995</v>
      </c>
      <c r="O286" s="8"/>
      <c r="P286" s="8">
        <v>64.13</v>
      </c>
      <c r="Q286" s="8">
        <v>56.51</v>
      </c>
      <c r="R286" s="8">
        <v>48.9</v>
      </c>
      <c r="S286" s="8">
        <v>41.47</v>
      </c>
      <c r="T286" s="8">
        <v>34.03</v>
      </c>
      <c r="U286" s="8"/>
      <c r="V286" s="8">
        <v>26.6</v>
      </c>
      <c r="W286" s="8">
        <v>19.170000000000002</v>
      </c>
      <c r="X286" s="8">
        <v>11.73</v>
      </c>
      <c r="Y286" s="8">
        <v>9.68</v>
      </c>
      <c r="Z286" s="8">
        <v>7.62</v>
      </c>
      <c r="AA286" s="8">
        <v>5.57</v>
      </c>
      <c r="AB286" s="8">
        <v>3.51</v>
      </c>
      <c r="AC286" s="9">
        <v>1.45</v>
      </c>
      <c r="AD286" s="9">
        <v>36.6</v>
      </c>
    </row>
    <row r="287" spans="3:30">
      <c r="C287" s="162"/>
      <c r="D287" s="165"/>
      <c r="E287" s="49"/>
    </row>
    <row r="288" spans="3:30">
      <c r="C288" s="162"/>
      <c r="D288" s="165"/>
      <c r="E288" s="13"/>
      <c r="F288" s="14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6"/>
    </row>
    <row r="289" spans="3:30" ht="15.75" thickBot="1">
      <c r="C289" s="162"/>
      <c r="D289" s="165"/>
      <c r="E289" s="17"/>
      <c r="F289" s="18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20"/>
    </row>
    <row r="290" spans="3:30">
      <c r="C290" s="162"/>
      <c r="D290" s="165" t="s">
        <v>6</v>
      </c>
      <c r="E290" s="21"/>
      <c r="F290" s="22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4"/>
    </row>
    <row r="291" spans="3:30">
      <c r="C291" s="162"/>
      <c r="D291" s="165"/>
      <c r="E291" s="6"/>
      <c r="F291" s="7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9"/>
    </row>
    <row r="292" spans="3:30">
      <c r="C292" s="163"/>
      <c r="D292" s="166"/>
      <c r="E292" s="13" t="s">
        <v>143</v>
      </c>
      <c r="F292" s="7">
        <v>99.52</v>
      </c>
      <c r="G292" s="8">
        <v>97.35</v>
      </c>
      <c r="H292" s="8">
        <v>95.18</v>
      </c>
      <c r="I292" s="8"/>
      <c r="J292" s="8">
        <v>93</v>
      </c>
      <c r="K292" s="8">
        <v>90.83</v>
      </c>
      <c r="L292" s="8">
        <v>88.66</v>
      </c>
      <c r="M292" s="8">
        <v>81.22</v>
      </c>
      <c r="N292" s="8">
        <v>73.77</v>
      </c>
      <c r="O292" s="8"/>
      <c r="P292" s="8">
        <v>66.33</v>
      </c>
      <c r="Q292" s="8">
        <v>58.89</v>
      </c>
      <c r="R292" s="8">
        <v>51.45</v>
      </c>
      <c r="S292" s="8">
        <v>42.82</v>
      </c>
      <c r="T292" s="8">
        <v>34.19</v>
      </c>
      <c r="U292" s="8"/>
      <c r="V292" s="8">
        <v>25.56</v>
      </c>
      <c r="W292" s="8">
        <v>16.93</v>
      </c>
      <c r="X292" s="8">
        <v>8.3000000000000007</v>
      </c>
      <c r="Y292" s="8">
        <v>6.83</v>
      </c>
      <c r="Z292" s="8">
        <v>5.36</v>
      </c>
      <c r="AA292" s="8">
        <v>3.89</v>
      </c>
      <c r="AB292" s="8">
        <v>2.42</v>
      </c>
      <c r="AC292" s="9">
        <v>0.95</v>
      </c>
    </row>
    <row r="293" spans="3:30">
      <c r="C293" s="163"/>
      <c r="D293" s="166"/>
      <c r="E293" s="13"/>
      <c r="F293" s="14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26"/>
    </row>
    <row r="294" spans="3:30">
      <c r="C294" s="163"/>
      <c r="D294" s="166"/>
      <c r="E294" s="13"/>
      <c r="F294" s="14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26"/>
    </row>
    <row r="295" spans="3:30" ht="15.75" thickBot="1">
      <c r="C295" s="164"/>
      <c r="D295" s="167"/>
      <c r="E295" s="17"/>
      <c r="F295" s="27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9"/>
    </row>
    <row r="297" spans="3:30">
      <c r="C297" s="157" t="s">
        <v>0</v>
      </c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7"/>
      <c r="O297" s="13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3:30" ht="13.9" customHeight="1">
      <c r="C298" s="158" t="s">
        <v>24</v>
      </c>
      <c r="D298" s="158"/>
      <c r="E298" s="158"/>
      <c r="F298" s="158"/>
      <c r="G298" s="158"/>
      <c r="H298" s="158"/>
      <c r="I298" s="158"/>
      <c r="J298" s="158"/>
      <c r="K298" s="158"/>
      <c r="L298" s="158"/>
      <c r="M298" s="158"/>
      <c r="N298" s="158"/>
      <c r="O298" s="134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3:30">
      <c r="C299" s="159" t="s">
        <v>157</v>
      </c>
      <c r="D299" s="159"/>
      <c r="E299" s="159"/>
      <c r="F299" s="159"/>
      <c r="G299" s="159"/>
      <c r="H299" s="159"/>
      <c r="I299" s="159"/>
      <c r="J299" s="159"/>
      <c r="K299" s="159"/>
      <c r="L299" s="159"/>
      <c r="M299" s="159"/>
      <c r="N299" s="159"/>
      <c r="O299" s="135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3:30" ht="15.75" thickBot="1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3:30">
      <c r="C301" s="160" t="s">
        <v>1</v>
      </c>
      <c r="D301" s="161"/>
      <c r="E301" s="2" t="s">
        <v>2</v>
      </c>
      <c r="F301" s="3">
        <v>0</v>
      </c>
      <c r="G301" s="4">
        <v>2</v>
      </c>
      <c r="H301" s="4">
        <v>4</v>
      </c>
      <c r="I301" s="4"/>
      <c r="J301" s="4">
        <v>6</v>
      </c>
      <c r="K301" s="4">
        <v>8</v>
      </c>
      <c r="L301" s="4">
        <v>10</v>
      </c>
      <c r="M301" s="4">
        <v>12</v>
      </c>
      <c r="N301" s="4">
        <v>14</v>
      </c>
      <c r="O301" s="4"/>
      <c r="P301" s="4">
        <v>16</v>
      </c>
      <c r="Q301" s="4">
        <v>18</v>
      </c>
      <c r="R301" s="4">
        <v>20</v>
      </c>
      <c r="S301" s="4">
        <v>22</v>
      </c>
      <c r="T301" s="4">
        <v>24</v>
      </c>
      <c r="U301" s="4"/>
      <c r="V301" s="4">
        <v>26</v>
      </c>
      <c r="W301" s="4">
        <v>28</v>
      </c>
      <c r="X301" s="4">
        <v>30</v>
      </c>
      <c r="Y301" s="4">
        <v>32</v>
      </c>
      <c r="Z301" s="4">
        <v>34</v>
      </c>
      <c r="AA301" s="4">
        <v>36</v>
      </c>
      <c r="AB301" s="4">
        <v>38</v>
      </c>
      <c r="AC301" s="5">
        <v>40</v>
      </c>
    </row>
    <row r="302" spans="3:30">
      <c r="C302" s="162" t="s">
        <v>3</v>
      </c>
      <c r="D302" s="165" t="s">
        <v>4</v>
      </c>
      <c r="E302" s="6"/>
      <c r="F302" s="7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9"/>
    </row>
    <row r="303" spans="3:30">
      <c r="C303" s="162"/>
      <c r="D303" s="165"/>
      <c r="E303" s="49"/>
      <c r="F303" s="10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2"/>
    </row>
    <row r="304" spans="3:30">
      <c r="C304" s="162"/>
      <c r="D304" s="165"/>
      <c r="E304" s="13" t="s">
        <v>143</v>
      </c>
      <c r="F304" s="7">
        <v>99.49</v>
      </c>
      <c r="G304" s="8">
        <v>96.95</v>
      </c>
      <c r="H304" s="8">
        <v>94.42</v>
      </c>
      <c r="I304" s="8"/>
      <c r="J304" s="8">
        <v>91.88</v>
      </c>
      <c r="K304" s="8">
        <v>89.35</v>
      </c>
      <c r="L304" s="8">
        <v>86.82</v>
      </c>
      <c r="M304" s="8">
        <v>79.14</v>
      </c>
      <c r="N304" s="8">
        <v>71.459999999999994</v>
      </c>
      <c r="O304" s="8"/>
      <c r="P304" s="8">
        <v>63.78</v>
      </c>
      <c r="Q304" s="8">
        <v>56.1</v>
      </c>
      <c r="R304" s="8">
        <v>48.42</v>
      </c>
      <c r="S304" s="8">
        <v>41.01</v>
      </c>
      <c r="T304" s="8">
        <v>33.6</v>
      </c>
      <c r="U304" s="8"/>
      <c r="V304" s="8">
        <v>26.2</v>
      </c>
      <c r="W304" s="8">
        <v>18.79</v>
      </c>
      <c r="X304" s="8">
        <v>11.38</v>
      </c>
      <c r="Y304" s="8">
        <v>9.39</v>
      </c>
      <c r="Z304" s="8">
        <v>7.39</v>
      </c>
      <c r="AA304" s="8">
        <v>5.39</v>
      </c>
      <c r="AB304" s="8">
        <v>3.39</v>
      </c>
      <c r="AC304" s="9">
        <v>1.4</v>
      </c>
      <c r="AD304" s="9">
        <v>36.4</v>
      </c>
    </row>
    <row r="305" spans="3:29">
      <c r="C305" s="162"/>
      <c r="D305" s="165"/>
      <c r="E305" s="13"/>
    </row>
    <row r="306" spans="3:29">
      <c r="C306" s="162"/>
      <c r="D306" s="165"/>
      <c r="E306" s="13"/>
      <c r="F306" s="14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6"/>
    </row>
    <row r="307" spans="3:29" ht="15.75" thickBot="1">
      <c r="C307" s="162"/>
      <c r="D307" s="165"/>
      <c r="E307" s="17"/>
      <c r="F307" s="18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20"/>
    </row>
    <row r="308" spans="3:29">
      <c r="C308" s="162"/>
      <c r="D308" s="165" t="s">
        <v>6</v>
      </c>
      <c r="E308" s="21"/>
      <c r="F308" s="22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4"/>
    </row>
    <row r="309" spans="3:29">
      <c r="C309" s="162"/>
      <c r="D309" s="165"/>
      <c r="E309" s="6"/>
      <c r="F309" s="7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9"/>
    </row>
    <row r="310" spans="3:29">
      <c r="C310" s="163"/>
      <c r="D310" s="166"/>
      <c r="E310" s="13" t="s">
        <v>143</v>
      </c>
      <c r="F310" s="7">
        <v>100</v>
      </c>
      <c r="G310" s="8">
        <v>97.66</v>
      </c>
      <c r="H310" s="8">
        <v>95.33</v>
      </c>
      <c r="I310" s="8"/>
      <c r="J310" s="8">
        <v>92.99</v>
      </c>
      <c r="K310" s="8">
        <v>90.66</v>
      </c>
      <c r="L310" s="8">
        <v>88.32</v>
      </c>
      <c r="M310" s="8">
        <v>80.989999999999995</v>
      </c>
      <c r="N310" s="8">
        <v>73.67</v>
      </c>
      <c r="O310" s="8"/>
      <c r="P310" s="8">
        <v>66.34</v>
      </c>
      <c r="Q310" s="8">
        <v>59.01</v>
      </c>
      <c r="R310" s="8">
        <v>51.69</v>
      </c>
      <c r="S310" s="8">
        <v>43.34</v>
      </c>
      <c r="T310" s="8">
        <v>34.979999999999997</v>
      </c>
      <c r="U310" s="8"/>
      <c r="V310" s="8">
        <v>26.63</v>
      </c>
      <c r="W310" s="8">
        <v>18.28</v>
      </c>
      <c r="X310" s="8">
        <v>9.93</v>
      </c>
      <c r="Y310" s="8">
        <v>8.17</v>
      </c>
      <c r="Z310" s="8">
        <v>6.42</v>
      </c>
      <c r="AA310" s="8">
        <v>4.66</v>
      </c>
      <c r="AB310" s="8">
        <v>2.9</v>
      </c>
      <c r="AC310" s="9">
        <v>1.1499999999999999</v>
      </c>
    </row>
    <row r="311" spans="3:29">
      <c r="C311" s="163"/>
      <c r="D311" s="166"/>
      <c r="E311" s="13"/>
      <c r="F311" s="14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26"/>
    </row>
    <row r="312" spans="3:29">
      <c r="C312" s="163"/>
      <c r="D312" s="166"/>
      <c r="E312" s="13"/>
      <c r="F312" s="14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26"/>
    </row>
    <row r="313" spans="3:29" ht="15.75" thickBot="1">
      <c r="C313" s="164"/>
      <c r="D313" s="167"/>
      <c r="E313" s="17"/>
      <c r="F313" s="27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9"/>
    </row>
  </sheetData>
  <mergeCells count="112">
    <mergeCell ref="C186:N186"/>
    <mergeCell ref="C188:D188"/>
    <mergeCell ref="C189:C200"/>
    <mergeCell ref="D189:D194"/>
    <mergeCell ref="D195:D200"/>
    <mergeCell ref="C164:N164"/>
    <mergeCell ref="C165:N165"/>
    <mergeCell ref="C166:N166"/>
    <mergeCell ref="C168:D168"/>
    <mergeCell ref="C169:C180"/>
    <mergeCell ref="D169:D174"/>
    <mergeCell ref="D175:D180"/>
    <mergeCell ref="C184:N184"/>
    <mergeCell ref="C185:N185"/>
    <mergeCell ref="C129:C140"/>
    <mergeCell ref="D129:D134"/>
    <mergeCell ref="D135:D140"/>
    <mergeCell ref="C144:N144"/>
    <mergeCell ref="C145:N145"/>
    <mergeCell ref="C146:N146"/>
    <mergeCell ref="C148:D148"/>
    <mergeCell ref="C149:C160"/>
    <mergeCell ref="D149:D154"/>
    <mergeCell ref="D155:D160"/>
    <mergeCell ref="C106:N106"/>
    <mergeCell ref="C108:D108"/>
    <mergeCell ref="C109:C120"/>
    <mergeCell ref="D109:D114"/>
    <mergeCell ref="D115:D120"/>
    <mergeCell ref="C124:N124"/>
    <mergeCell ref="C125:N125"/>
    <mergeCell ref="C126:N126"/>
    <mergeCell ref="C128:D128"/>
    <mergeCell ref="C83:N83"/>
    <mergeCell ref="C84:N84"/>
    <mergeCell ref="C85:N85"/>
    <mergeCell ref="C87:D87"/>
    <mergeCell ref="C88:C99"/>
    <mergeCell ref="D88:D93"/>
    <mergeCell ref="D94:D99"/>
    <mergeCell ref="C104:N104"/>
    <mergeCell ref="C105:N105"/>
    <mergeCell ref="C48:C59"/>
    <mergeCell ref="D48:D53"/>
    <mergeCell ref="D54:D59"/>
    <mergeCell ref="C63:N63"/>
    <mergeCell ref="C64:N64"/>
    <mergeCell ref="C65:N65"/>
    <mergeCell ref="C67:D67"/>
    <mergeCell ref="C68:C79"/>
    <mergeCell ref="D68:D73"/>
    <mergeCell ref="D74:D79"/>
    <mergeCell ref="C25:N25"/>
    <mergeCell ref="C27:D27"/>
    <mergeCell ref="C28:C39"/>
    <mergeCell ref="D28:D33"/>
    <mergeCell ref="D34:D39"/>
    <mergeCell ref="C43:N43"/>
    <mergeCell ref="C44:N44"/>
    <mergeCell ref="C45:N45"/>
    <mergeCell ref="C47:D47"/>
    <mergeCell ref="C3:N3"/>
    <mergeCell ref="C4:N4"/>
    <mergeCell ref="C5:N5"/>
    <mergeCell ref="C7:D7"/>
    <mergeCell ref="C8:C19"/>
    <mergeCell ref="D8:D13"/>
    <mergeCell ref="D14:D19"/>
    <mergeCell ref="C23:N23"/>
    <mergeCell ref="C24:N24"/>
    <mergeCell ref="C224:N224"/>
    <mergeCell ref="C225:N225"/>
    <mergeCell ref="C226:N226"/>
    <mergeCell ref="C228:D228"/>
    <mergeCell ref="C229:C240"/>
    <mergeCell ref="D229:D234"/>
    <mergeCell ref="D235:D240"/>
    <mergeCell ref="C203:N203"/>
    <mergeCell ref="C204:N204"/>
    <mergeCell ref="C205:N205"/>
    <mergeCell ref="C207:D207"/>
    <mergeCell ref="C208:C219"/>
    <mergeCell ref="D208:D213"/>
    <mergeCell ref="D214:D219"/>
    <mergeCell ref="C261:N261"/>
    <mergeCell ref="C262:N262"/>
    <mergeCell ref="C263:N263"/>
    <mergeCell ref="C265:D265"/>
    <mergeCell ref="C266:C277"/>
    <mergeCell ref="D266:D271"/>
    <mergeCell ref="D272:D277"/>
    <mergeCell ref="C243:N243"/>
    <mergeCell ref="C244:N244"/>
    <mergeCell ref="C245:N245"/>
    <mergeCell ref="C247:D247"/>
    <mergeCell ref="C248:C259"/>
    <mergeCell ref="D248:D253"/>
    <mergeCell ref="D254:D259"/>
    <mergeCell ref="C297:N297"/>
    <mergeCell ref="C298:N298"/>
    <mergeCell ref="C299:N299"/>
    <mergeCell ref="C301:D301"/>
    <mergeCell ref="C302:C313"/>
    <mergeCell ref="D302:D307"/>
    <mergeCell ref="D308:D313"/>
    <mergeCell ref="C279:N279"/>
    <mergeCell ref="C280:N280"/>
    <mergeCell ref="C281:N281"/>
    <mergeCell ref="C283:D283"/>
    <mergeCell ref="C284:C295"/>
    <mergeCell ref="D284:D289"/>
    <mergeCell ref="D290:D295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AI315"/>
  <sheetViews>
    <sheetView topLeftCell="B1" zoomScale="55" zoomScaleNormal="55" workbookViewId="0">
      <selection activeCell="B2" sqref="A2:XFD101"/>
    </sheetView>
  </sheetViews>
  <sheetFormatPr defaultRowHeight="15"/>
  <cols>
    <col min="3" max="4" width="13.28515625" customWidth="1"/>
    <col min="31" max="34" width="8.5703125" customWidth="1"/>
    <col min="35" max="35" width="9" style="99"/>
  </cols>
  <sheetData>
    <row r="2" spans="3:35" hidden="1"/>
    <row r="3" spans="3:35" hidden="1">
      <c r="C3" s="172" t="s">
        <v>0</v>
      </c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36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</row>
    <row r="4" spans="3:35" hidden="1">
      <c r="C4" s="173" t="s">
        <v>21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3:35" hidden="1">
      <c r="C5" s="174" t="s">
        <v>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38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</row>
    <row r="6" spans="3:35" ht="15.75" hidden="1" thickBot="1"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</row>
    <row r="7" spans="3:35" hidden="1">
      <c r="C7" s="175" t="s">
        <v>1</v>
      </c>
      <c r="D7" s="176"/>
      <c r="E7" s="38" t="s">
        <v>2</v>
      </c>
      <c r="F7" s="95">
        <v>0</v>
      </c>
      <c r="G7" s="96">
        <v>2</v>
      </c>
      <c r="H7" s="96">
        <v>4</v>
      </c>
      <c r="I7" s="96"/>
      <c r="J7" s="96">
        <v>6</v>
      </c>
      <c r="K7" s="96">
        <v>8</v>
      </c>
      <c r="L7" s="96">
        <v>10</v>
      </c>
      <c r="M7" s="96">
        <v>12</v>
      </c>
      <c r="N7" s="96">
        <v>14</v>
      </c>
      <c r="O7" s="96"/>
      <c r="P7" s="96">
        <v>16</v>
      </c>
      <c r="Q7" s="96">
        <v>18</v>
      </c>
      <c r="R7" s="96">
        <v>20</v>
      </c>
      <c r="S7" s="96">
        <v>22</v>
      </c>
      <c r="T7" s="96">
        <v>24</v>
      </c>
      <c r="U7" s="96"/>
      <c r="V7" s="96">
        <v>26</v>
      </c>
      <c r="W7" s="96">
        <v>28</v>
      </c>
      <c r="X7" s="96">
        <v>30</v>
      </c>
      <c r="Y7" s="96">
        <v>32</v>
      </c>
      <c r="Z7" s="96">
        <v>34</v>
      </c>
      <c r="AA7" s="96"/>
      <c r="AB7" s="96">
        <v>36</v>
      </c>
      <c r="AC7" s="96">
        <v>38</v>
      </c>
      <c r="AD7" s="97">
        <v>40</v>
      </c>
      <c r="AE7" s="96">
        <v>42</v>
      </c>
      <c r="AF7" s="96">
        <v>44</v>
      </c>
      <c r="AG7" s="145"/>
      <c r="AH7" s="97">
        <v>46</v>
      </c>
    </row>
    <row r="8" spans="3:35" hidden="1">
      <c r="C8" s="177" t="s">
        <v>3</v>
      </c>
      <c r="D8" s="180" t="s">
        <v>4</v>
      </c>
      <c r="E8" s="6" t="s">
        <v>34</v>
      </c>
      <c r="F8" s="98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 t="s">
        <v>82</v>
      </c>
      <c r="AD8" s="100" t="s">
        <v>61</v>
      </c>
      <c r="AE8" s="99" t="s">
        <v>40</v>
      </c>
      <c r="AF8" s="99" t="s">
        <v>42</v>
      </c>
      <c r="AG8" s="99"/>
      <c r="AH8" s="99"/>
    </row>
    <row r="9" spans="3:35" hidden="1">
      <c r="C9" s="177"/>
      <c r="D9" s="180"/>
      <c r="E9" s="6" t="s">
        <v>131</v>
      </c>
      <c r="F9" s="14">
        <v>85.545078788999007</v>
      </c>
      <c r="G9" s="15">
        <v>80.669414354775995</v>
      </c>
      <c r="H9" s="15">
        <v>74.8979773317661</v>
      </c>
      <c r="I9" s="15"/>
      <c r="J9" s="15">
        <v>68.361054178168203</v>
      </c>
      <c r="K9" s="15">
        <v>61.159129667571797</v>
      </c>
      <c r="L9" s="15">
        <v>53.541483726553501</v>
      </c>
      <c r="M9" s="15">
        <v>45.794451300044301</v>
      </c>
      <c r="N9" s="15">
        <v>38.179698486669203</v>
      </c>
      <c r="O9" s="15"/>
      <c r="P9" s="15">
        <v>31.006701644763499</v>
      </c>
      <c r="Q9" s="15">
        <v>24.504149295449199</v>
      </c>
      <c r="R9" s="15">
        <v>18.843348991651101</v>
      </c>
      <c r="S9" s="15">
        <v>14.108751484227501</v>
      </c>
      <c r="T9" s="15">
        <v>10.298806961891501</v>
      </c>
      <c r="U9" s="15"/>
      <c r="V9" s="15">
        <v>7.3419329380868499</v>
      </c>
      <c r="W9" s="15">
        <v>5.1217697556645403</v>
      </c>
      <c r="X9" s="15">
        <v>3.5035467550828199</v>
      </c>
      <c r="Y9" s="76">
        <v>2.3549698445899199</v>
      </c>
      <c r="Z9" s="15">
        <v>1.55891415206483</v>
      </c>
      <c r="AA9" s="15"/>
      <c r="AB9" s="15">
        <v>1.0187740380315999</v>
      </c>
      <c r="AC9" s="15">
        <v>0.65897253110934795</v>
      </c>
      <c r="AD9" s="26">
        <v>0.42292848355514101</v>
      </c>
      <c r="AE9" s="101"/>
      <c r="AF9" s="101"/>
      <c r="AG9" s="101"/>
      <c r="AH9" s="101"/>
      <c r="AI9" s="99">
        <f>FORECAST(5,F$7:AD$7,F9:AD9)</f>
        <v>29.944637689793939</v>
      </c>
    </row>
    <row r="10" spans="3:35" hidden="1">
      <c r="C10" s="177"/>
      <c r="D10" s="180"/>
      <c r="E10" s="6" t="s">
        <v>138</v>
      </c>
      <c r="F10" s="101">
        <v>48.6927877886639</v>
      </c>
      <c r="G10" s="101">
        <v>41.635024889069101</v>
      </c>
      <c r="H10" s="101">
        <v>34.924474374167403</v>
      </c>
      <c r="I10" s="101"/>
      <c r="J10" s="101">
        <v>28.748160584573402</v>
      </c>
      <c r="K10" s="101">
        <v>23.2214358818463</v>
      </c>
      <c r="L10" s="101">
        <v>18.425849969054799</v>
      </c>
      <c r="M10" s="101">
        <v>14.378713229103701</v>
      </c>
      <c r="N10" s="101">
        <v>11.043077359514299</v>
      </c>
      <c r="O10" s="101"/>
      <c r="P10" s="101">
        <v>8.3681993140728803</v>
      </c>
      <c r="Q10" s="101">
        <v>6.2711436438306798</v>
      </c>
      <c r="R10" s="102">
        <v>4.6571229364557203</v>
      </c>
      <c r="S10" s="101">
        <v>3.4313589969819001</v>
      </c>
      <c r="T10" s="101">
        <v>2.5133984908028801</v>
      </c>
      <c r="U10" s="101"/>
      <c r="V10" s="101">
        <v>1.8307975067687801</v>
      </c>
      <c r="W10" s="101">
        <v>1.3265041393872301</v>
      </c>
      <c r="X10" s="101">
        <v>0.95614099291286803</v>
      </c>
      <c r="Y10" s="101">
        <v>0.68579548296150405</v>
      </c>
      <c r="Z10" s="101">
        <v>0.489739506030684</v>
      </c>
      <c r="AA10" s="101"/>
      <c r="AB10" s="101">
        <v>0.34647808704342298</v>
      </c>
      <c r="AC10" s="101">
        <v>0.244539278674405</v>
      </c>
      <c r="AD10" s="101">
        <v>0.17162507831811599</v>
      </c>
      <c r="AE10" s="101"/>
      <c r="AF10" s="101"/>
      <c r="AG10" s="101"/>
      <c r="AH10" s="101"/>
      <c r="AI10" s="99">
        <f>FORECAST(5,F$7:AD$7,F10:AD10)</f>
        <v>25.1645108157465</v>
      </c>
    </row>
    <row r="11" spans="3:35" hidden="1">
      <c r="C11" s="177"/>
      <c r="D11" s="180"/>
      <c r="E11" s="49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99" t="e">
        <f>FORECAST(5,F$7:AD$7,F11:AD11)</f>
        <v>#DIV/0!</v>
      </c>
    </row>
    <row r="12" spans="3:35" hidden="1">
      <c r="C12" s="177"/>
      <c r="D12" s="180"/>
      <c r="E12" s="49" t="s">
        <v>5</v>
      </c>
      <c r="F12" s="50">
        <v>82.614414999999994</v>
      </c>
      <c r="G12" s="50">
        <v>77.805104</v>
      </c>
      <c r="H12" s="50">
        <v>72.350843999999995</v>
      </c>
      <c r="I12" s="50"/>
      <c r="J12" s="50">
        <v>66.291961999999998</v>
      </c>
      <c r="K12" s="50">
        <v>59.769095999999998</v>
      </c>
      <c r="L12" s="50">
        <v>52.922010999999998</v>
      </c>
      <c r="M12" s="50">
        <v>45.935946000000001</v>
      </c>
      <c r="N12" s="50">
        <v>39.015022999999999</v>
      </c>
      <c r="O12" s="50"/>
      <c r="P12" s="50">
        <v>32.367021999999999</v>
      </c>
      <c r="Q12" s="50">
        <v>26.185123999999998</v>
      </c>
      <c r="R12" s="50">
        <v>20.629162999999998</v>
      </c>
      <c r="S12" s="50">
        <v>15.809915999999999</v>
      </c>
      <c r="T12" s="50">
        <v>11.779972000000001</v>
      </c>
      <c r="U12" s="50"/>
      <c r="V12" s="50">
        <v>8.533296</v>
      </c>
      <c r="W12" s="50">
        <v>6.0144650000000004</v>
      </c>
      <c r="X12" s="50">
        <v>4.1466620000000001</v>
      </c>
      <c r="Y12" s="50">
        <v>2.7981340000000001</v>
      </c>
      <c r="Z12" s="50">
        <v>1.8534630000000001</v>
      </c>
      <c r="AA12" s="50"/>
      <c r="AB12" s="50">
        <v>1.2096020000000001</v>
      </c>
      <c r="AC12" s="50">
        <v>0.78092899999999998</v>
      </c>
      <c r="AD12" s="51">
        <v>0.50009899999999996</v>
      </c>
      <c r="AE12" s="61">
        <v>0.31835999999999998</v>
      </c>
      <c r="AF12" s="61">
        <v>0.20213500000000001</v>
      </c>
      <c r="AG12" s="61"/>
      <c r="AH12" s="61">
        <v>0.128085</v>
      </c>
      <c r="AI12" s="99">
        <f>FORECAST(5,F$7:AD$7,F12:AD12)</f>
        <v>30.459122959171435</v>
      </c>
    </row>
    <row r="13" spans="3:35" ht="15.75" hidden="1" thickBot="1">
      <c r="C13" s="177"/>
      <c r="D13" s="180"/>
      <c r="E13" s="52" t="s">
        <v>178</v>
      </c>
      <c r="F13" s="103">
        <v>95.7</v>
      </c>
      <c r="G13" s="104"/>
      <c r="H13" s="104"/>
      <c r="I13" s="104">
        <v>89.9</v>
      </c>
      <c r="J13" s="104"/>
      <c r="K13" s="104"/>
      <c r="L13" s="104">
        <v>79.8</v>
      </c>
      <c r="M13" s="104"/>
      <c r="N13" s="104"/>
      <c r="O13" s="104">
        <v>65.3</v>
      </c>
      <c r="P13" s="104"/>
      <c r="Q13" s="104"/>
      <c r="R13" s="104">
        <v>48.5</v>
      </c>
      <c r="S13" s="104"/>
      <c r="T13" s="104"/>
      <c r="U13" s="104">
        <v>32.200000000000003</v>
      </c>
      <c r="V13" s="104"/>
      <c r="W13" s="104"/>
      <c r="X13" s="104">
        <v>19.3</v>
      </c>
      <c r="Y13" s="104"/>
      <c r="Z13" s="104"/>
      <c r="AA13" s="104">
        <v>10.5</v>
      </c>
      <c r="AB13" s="104"/>
      <c r="AC13" s="104"/>
      <c r="AD13" s="105">
        <v>5.4</v>
      </c>
      <c r="AE13" s="104"/>
      <c r="AF13" s="104"/>
      <c r="AG13" s="146">
        <v>2.6</v>
      </c>
      <c r="AH13" s="105"/>
      <c r="AI13" s="99">
        <v>50</v>
      </c>
    </row>
    <row r="14" spans="3:35" hidden="1">
      <c r="C14" s="177"/>
      <c r="D14" s="180" t="s">
        <v>6</v>
      </c>
      <c r="E14" s="6" t="s">
        <v>34</v>
      </c>
      <c r="F14" s="14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 t="s">
        <v>79</v>
      </c>
      <c r="AD14" s="26" t="s">
        <v>83</v>
      </c>
      <c r="AE14" s="15" t="s">
        <v>62</v>
      </c>
      <c r="AF14" s="15" t="s">
        <v>74</v>
      </c>
      <c r="AG14" s="15"/>
      <c r="AH14" s="15"/>
    </row>
    <row r="15" spans="3:35" hidden="1">
      <c r="C15" s="177"/>
      <c r="D15" s="180"/>
      <c r="E15" s="21" t="s">
        <v>131</v>
      </c>
      <c r="F15" s="14">
        <v>100</v>
      </c>
      <c r="G15" s="15">
        <v>100</v>
      </c>
      <c r="H15" s="15">
        <v>100</v>
      </c>
      <c r="I15" s="15"/>
      <c r="J15" s="15">
        <v>100</v>
      </c>
      <c r="K15" s="15">
        <v>91.984973306402196</v>
      </c>
      <c r="L15" s="15">
        <v>87.805575051071202</v>
      </c>
      <c r="M15" s="15">
        <v>81.801488104494695</v>
      </c>
      <c r="N15" s="15">
        <v>73.530874634164903</v>
      </c>
      <c r="O15" s="15"/>
      <c r="P15" s="15">
        <v>63.806891662061702</v>
      </c>
      <c r="Q15" s="15">
        <v>53.5709055681141</v>
      </c>
      <c r="R15" s="15">
        <v>45.359953301077098</v>
      </c>
      <c r="S15" s="15">
        <v>35.030517515048999</v>
      </c>
      <c r="T15" s="15">
        <v>23.0465919053613</v>
      </c>
      <c r="U15" s="15"/>
      <c r="V15" s="15">
        <v>16.556279669416501</v>
      </c>
      <c r="W15" s="15">
        <v>11.2330059509612</v>
      </c>
      <c r="X15" s="15">
        <v>5.2334315774600597</v>
      </c>
      <c r="Y15" s="76">
        <v>1.9675564758275601</v>
      </c>
      <c r="Z15" s="15">
        <v>1.69658889023099</v>
      </c>
      <c r="AA15" s="15"/>
      <c r="AB15" s="15">
        <v>1.52468739047524</v>
      </c>
      <c r="AC15" s="15">
        <v>1.4158507385536001</v>
      </c>
      <c r="AD15" s="26">
        <v>1.3470297714964701</v>
      </c>
      <c r="AE15" s="101"/>
      <c r="AF15" s="101"/>
      <c r="AG15" s="101"/>
      <c r="AH15" s="101"/>
    </row>
    <row r="16" spans="3:35" hidden="1">
      <c r="C16" s="178"/>
      <c r="D16" s="181"/>
      <c r="E16" s="6" t="s">
        <v>138</v>
      </c>
      <c r="F16" s="101">
        <v>93.854383760120399</v>
      </c>
      <c r="G16" s="101">
        <v>90.619306415166605</v>
      </c>
      <c r="H16" s="101">
        <v>85.937394623663195</v>
      </c>
      <c r="I16" s="101"/>
      <c r="J16" s="101">
        <v>79.209214351724</v>
      </c>
      <c r="K16" s="101">
        <v>71.045676151582896</v>
      </c>
      <c r="L16" s="101">
        <v>60.300199056664702</v>
      </c>
      <c r="M16" s="101">
        <v>48.700719033253201</v>
      </c>
      <c r="N16" s="101">
        <v>40.1210364190012</v>
      </c>
      <c r="O16" s="101"/>
      <c r="P16" s="101">
        <v>31.085308550537</v>
      </c>
      <c r="Q16" s="101">
        <v>21.976442258064701</v>
      </c>
      <c r="R16" s="101">
        <v>14.605507811711499</v>
      </c>
      <c r="S16" s="101">
        <v>9.9544678021910808</v>
      </c>
      <c r="T16" s="101">
        <v>8.0641709041263798</v>
      </c>
      <c r="U16" s="101"/>
      <c r="V16" s="101">
        <v>6.2674053201620898</v>
      </c>
      <c r="W16" s="102">
        <v>4.5242506365042798</v>
      </c>
      <c r="X16" s="101">
        <v>3.04390641293271</v>
      </c>
      <c r="Y16" s="101">
        <v>1.9472442479890599</v>
      </c>
      <c r="Z16" s="101">
        <v>0.89058396781946902</v>
      </c>
      <c r="AA16" s="101"/>
      <c r="AB16" s="101">
        <v>0.35848581879994701</v>
      </c>
      <c r="AC16" s="101">
        <v>0.22678521438053201</v>
      </c>
      <c r="AD16" s="101">
        <v>0.14333031974616001</v>
      </c>
      <c r="AE16" s="101"/>
      <c r="AF16" s="101"/>
      <c r="AG16" s="101"/>
      <c r="AH16" s="101"/>
    </row>
    <row r="17" spans="3:35" hidden="1">
      <c r="C17" s="178"/>
      <c r="D17" s="181"/>
      <c r="E17" s="49" t="s">
        <v>171</v>
      </c>
      <c r="F17" s="61"/>
      <c r="G17" s="50"/>
      <c r="H17" s="50"/>
      <c r="I17" s="50"/>
      <c r="J17" s="50"/>
      <c r="K17" s="50"/>
      <c r="L17" s="50">
        <v>100</v>
      </c>
      <c r="M17" s="50"/>
      <c r="N17" s="50"/>
      <c r="O17" s="50"/>
      <c r="P17" s="50"/>
      <c r="Q17" s="50"/>
      <c r="R17" s="50">
        <v>100</v>
      </c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62"/>
      <c r="AE17" s="50"/>
      <c r="AF17" s="50"/>
      <c r="AG17" s="147"/>
      <c r="AH17" s="62"/>
    </row>
    <row r="18" spans="3:35" hidden="1">
      <c r="C18" s="178"/>
      <c r="D18" s="181"/>
      <c r="E18" s="49" t="s">
        <v>5</v>
      </c>
      <c r="F18" s="50">
        <v>100</v>
      </c>
      <c r="G18" s="50">
        <v>96.991969999999995</v>
      </c>
      <c r="H18" s="50">
        <v>95.411053999999993</v>
      </c>
      <c r="I18" s="50"/>
      <c r="J18" s="50">
        <v>93.123739999999998</v>
      </c>
      <c r="K18" s="50">
        <v>89.938669000000004</v>
      </c>
      <c r="L18" s="50">
        <v>85.706727999999998</v>
      </c>
      <c r="M18" s="50">
        <v>80.373007999999999</v>
      </c>
      <c r="N18" s="50">
        <v>74.005861999999993</v>
      </c>
      <c r="O18" s="50"/>
      <c r="P18" s="50">
        <v>66.785517999999996</v>
      </c>
      <c r="Q18" s="50">
        <v>58.963787000000004</v>
      </c>
      <c r="R18" s="50">
        <v>50.823092000000003</v>
      </c>
      <c r="S18" s="50">
        <v>42.653258000000001</v>
      </c>
      <c r="T18" s="50">
        <v>34.744441999999999</v>
      </c>
      <c r="U18" s="50"/>
      <c r="V18" s="50">
        <v>27.381754999999998</v>
      </c>
      <c r="W18" s="50">
        <v>20.826001000000002</v>
      </c>
      <c r="X18" s="50">
        <v>15.275439</v>
      </c>
      <c r="Y18" s="50">
        <v>10.823064</v>
      </c>
      <c r="Z18" s="50">
        <v>7.437576</v>
      </c>
      <c r="AA18" s="50"/>
      <c r="AB18" s="50">
        <v>4.9849050000000004</v>
      </c>
      <c r="AC18" s="50">
        <v>3.2779099999999999</v>
      </c>
      <c r="AD18" s="50">
        <v>2.125985</v>
      </c>
      <c r="AE18" s="50">
        <v>1.365815</v>
      </c>
      <c r="AF18" s="50">
        <v>0.87187499999999996</v>
      </c>
      <c r="AG18" s="50"/>
      <c r="AH18" s="50">
        <v>0.55424099999999998</v>
      </c>
    </row>
    <row r="19" spans="3:35" ht="15.75" hidden="1" thickBot="1">
      <c r="C19" s="179"/>
      <c r="D19" s="182"/>
      <c r="E19" s="52" t="s">
        <v>178</v>
      </c>
      <c r="F19" s="106">
        <v>100</v>
      </c>
      <c r="G19" s="107"/>
      <c r="H19" s="107"/>
      <c r="I19" s="107">
        <v>100</v>
      </c>
      <c r="J19" s="107"/>
      <c r="K19" s="107"/>
      <c r="L19" s="107">
        <v>100</v>
      </c>
      <c r="M19" s="107"/>
      <c r="N19" s="107"/>
      <c r="O19" s="107">
        <v>100</v>
      </c>
      <c r="P19" s="107"/>
      <c r="Q19" s="107"/>
      <c r="R19" s="107">
        <v>100</v>
      </c>
      <c r="S19" s="107"/>
      <c r="T19" s="107"/>
      <c r="U19" s="107">
        <v>89.6</v>
      </c>
      <c r="V19" s="107"/>
      <c r="W19" s="107"/>
      <c r="X19" s="107">
        <v>71.900000000000006</v>
      </c>
      <c r="Y19" s="107"/>
      <c r="Z19" s="107"/>
      <c r="AA19" s="107">
        <v>46.6</v>
      </c>
      <c r="AB19" s="107"/>
      <c r="AC19" s="107"/>
      <c r="AD19" s="108">
        <v>17.7</v>
      </c>
      <c r="AE19" s="107"/>
      <c r="AF19" s="107"/>
      <c r="AG19" s="148">
        <v>12.9</v>
      </c>
      <c r="AH19" s="108"/>
      <c r="AI19" s="99">
        <v>50</v>
      </c>
    </row>
    <row r="20" spans="3:35" hidden="1"/>
    <row r="21" spans="3:35" hidden="1"/>
    <row r="22" spans="3:35" hidden="1"/>
    <row r="23" spans="3:35" hidden="1">
      <c r="C23" s="172" t="s">
        <v>0</v>
      </c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36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</row>
    <row r="24" spans="3:35" hidden="1">
      <c r="C24" s="173" t="s">
        <v>20</v>
      </c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</row>
    <row r="25" spans="3:35" ht="13.9" hidden="1" customHeight="1">
      <c r="C25" s="174" t="s">
        <v>9</v>
      </c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38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</row>
    <row r="26" spans="3:35" ht="15.75" hidden="1" thickBot="1"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</row>
    <row r="27" spans="3:35" hidden="1">
      <c r="C27" s="175" t="s">
        <v>1</v>
      </c>
      <c r="D27" s="176"/>
      <c r="E27" s="38" t="s">
        <v>2</v>
      </c>
      <c r="F27" s="39">
        <v>0</v>
      </c>
      <c r="G27" s="40">
        <v>2</v>
      </c>
      <c r="H27" s="40">
        <v>4</v>
      </c>
      <c r="I27" s="40"/>
      <c r="J27" s="40">
        <v>6</v>
      </c>
      <c r="K27" s="40">
        <v>8</v>
      </c>
      <c r="L27" s="40">
        <v>10</v>
      </c>
      <c r="M27" s="40">
        <v>12</v>
      </c>
      <c r="N27" s="40">
        <v>14</v>
      </c>
      <c r="O27" s="40"/>
      <c r="P27" s="40">
        <v>16</v>
      </c>
      <c r="Q27" s="40">
        <v>18</v>
      </c>
      <c r="R27" s="40">
        <v>20</v>
      </c>
      <c r="S27" s="40">
        <v>22</v>
      </c>
      <c r="T27" s="40">
        <v>24</v>
      </c>
      <c r="U27" s="40"/>
      <c r="V27" s="40">
        <v>26</v>
      </c>
      <c r="W27" s="40">
        <v>28</v>
      </c>
      <c r="X27" s="40">
        <v>30</v>
      </c>
      <c r="Y27" s="40">
        <v>32</v>
      </c>
      <c r="Z27" s="40">
        <v>34</v>
      </c>
      <c r="AA27" s="40"/>
      <c r="AB27" s="40">
        <v>36</v>
      </c>
      <c r="AC27" s="40">
        <v>38</v>
      </c>
      <c r="AD27" s="41">
        <v>40</v>
      </c>
      <c r="AE27" s="40">
        <v>42</v>
      </c>
      <c r="AF27" s="40">
        <v>44</v>
      </c>
      <c r="AG27" s="149"/>
      <c r="AH27" s="41">
        <v>46</v>
      </c>
    </row>
    <row r="28" spans="3:35" hidden="1">
      <c r="C28" s="177" t="s">
        <v>3</v>
      </c>
      <c r="D28" s="180" t="s">
        <v>4</v>
      </c>
      <c r="E28" s="6" t="s">
        <v>34</v>
      </c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 t="s">
        <v>84</v>
      </c>
      <c r="S28" s="11"/>
      <c r="T28" s="11"/>
      <c r="U28" s="11"/>
      <c r="V28" s="11"/>
      <c r="W28" s="11"/>
      <c r="X28" s="11" t="s">
        <v>85</v>
      </c>
      <c r="Y28" s="11"/>
      <c r="Z28" s="11"/>
      <c r="AA28" s="11"/>
      <c r="AB28" s="11"/>
      <c r="AC28" s="11"/>
      <c r="AD28" s="12" t="s">
        <v>49</v>
      </c>
    </row>
    <row r="29" spans="3:35" hidden="1">
      <c r="C29" s="177"/>
      <c r="D29" s="180"/>
      <c r="E29" s="6" t="s">
        <v>131</v>
      </c>
      <c r="F29" s="7">
        <v>84.004987137098595</v>
      </c>
      <c r="G29" s="8">
        <v>78.762597726845897</v>
      </c>
      <c r="H29" s="8">
        <v>72.690875472110093</v>
      </c>
      <c r="I29" s="8"/>
      <c r="J29" s="8">
        <v>65.892730918095793</v>
      </c>
      <c r="K29" s="8">
        <v>58.532066546340701</v>
      </c>
      <c r="L29" s="8">
        <v>50.860582739807398</v>
      </c>
      <c r="M29" s="8">
        <v>43.170778735864303</v>
      </c>
      <c r="N29" s="8">
        <v>35.732802937730902</v>
      </c>
      <c r="O29" s="8"/>
      <c r="P29" s="8">
        <v>28.830299634628599</v>
      </c>
      <c r="Q29" s="8">
        <v>22.6518643018664</v>
      </c>
      <c r="R29" s="8">
        <v>17.326609495042501</v>
      </c>
      <c r="S29" s="8">
        <v>12.9319031507698</v>
      </c>
      <c r="T29" s="8">
        <v>9.4299474054288392</v>
      </c>
      <c r="U29" s="8"/>
      <c r="V29" s="8">
        <v>6.7355644184318502</v>
      </c>
      <c r="W29" s="8">
        <v>4.7269439088180301</v>
      </c>
      <c r="X29" s="8">
        <v>3.2695507773171699</v>
      </c>
      <c r="Y29" s="8">
        <v>2.2351299108665401</v>
      </c>
      <c r="Z29" s="70">
        <v>1.5132585338008699</v>
      </c>
      <c r="AA29" s="70"/>
      <c r="AB29" s="8">
        <v>1.0157805202754899</v>
      </c>
      <c r="AC29" s="8">
        <v>0.67618434657689097</v>
      </c>
      <c r="AD29" s="9">
        <v>0.44627191690902501</v>
      </c>
    </row>
    <row r="30" spans="3:35" hidden="1">
      <c r="C30" s="177"/>
      <c r="D30" s="180"/>
      <c r="E30" s="6" t="s">
        <v>138</v>
      </c>
      <c r="F30" s="7">
        <v>49.195873901425202</v>
      </c>
      <c r="G30" s="8">
        <v>42.068468097499299</v>
      </c>
      <c r="H30" s="8">
        <v>35.288227422187397</v>
      </c>
      <c r="I30" s="8"/>
      <c r="J30" s="8">
        <v>29.035075218455798</v>
      </c>
      <c r="K30" s="8">
        <v>23.4450310907269</v>
      </c>
      <c r="L30" s="8">
        <v>18.604291756589099</v>
      </c>
      <c r="M30" s="8">
        <v>14.525112431946001</v>
      </c>
      <c r="N30" s="8">
        <v>11.1765202774105</v>
      </c>
      <c r="O30" s="8"/>
      <c r="P30" s="8">
        <v>8.4963594093511698</v>
      </c>
      <c r="Q30" s="8">
        <v>6.3951914987982699</v>
      </c>
      <c r="R30" s="75">
        <v>4.7771674170585001</v>
      </c>
      <c r="S30" s="8">
        <v>3.5458264770297201</v>
      </c>
      <c r="T30" s="8">
        <v>2.6213232261772599</v>
      </c>
      <c r="U30" s="8"/>
      <c r="V30" s="8">
        <v>1.9280088493785801</v>
      </c>
      <c r="W30" s="8">
        <v>1.4157243822507699</v>
      </c>
      <c r="X30" s="8">
        <v>1.0353163335122699</v>
      </c>
      <c r="Y30" s="8">
        <v>0.75577444660636095</v>
      </c>
      <c r="Z30" s="8">
        <v>0.55007843953677205</v>
      </c>
      <c r="AA30" s="8"/>
      <c r="AB30" s="8">
        <v>0.39898851488120401</v>
      </c>
      <c r="AC30" s="8">
        <v>0.28816643237871098</v>
      </c>
      <c r="AD30" s="9">
        <v>0.20695927218816701</v>
      </c>
    </row>
    <row r="31" spans="3:35" hidden="1">
      <c r="C31" s="177"/>
      <c r="D31" s="180"/>
      <c r="E31" s="49"/>
      <c r="F31" s="44"/>
    </row>
    <row r="32" spans="3:35" hidden="1">
      <c r="C32" s="177"/>
      <c r="D32" s="180"/>
      <c r="E32" s="49" t="s">
        <v>5</v>
      </c>
      <c r="F32" s="50">
        <v>83.390358000000006</v>
      </c>
      <c r="G32" s="50">
        <v>78.648043000000001</v>
      </c>
      <c r="H32" s="50">
        <v>73.247094000000004</v>
      </c>
      <c r="I32" s="50"/>
      <c r="J32" s="50">
        <v>67.222515999999999</v>
      </c>
      <c r="K32" s="50">
        <v>60.692152</v>
      </c>
      <c r="L32" s="50">
        <v>53.815322000000002</v>
      </c>
      <c r="M32" s="50">
        <v>46.771140000000003</v>
      </c>
      <c r="N32" s="50">
        <v>39.769579</v>
      </c>
      <c r="O32" s="50"/>
      <c r="P32" s="50">
        <v>33.026119000000001</v>
      </c>
      <c r="Q32" s="50">
        <v>26.742260999999999</v>
      </c>
      <c r="R32" s="50">
        <v>21.085561999999999</v>
      </c>
      <c r="S32" s="50">
        <v>16.173014999999999</v>
      </c>
      <c r="T32" s="50">
        <v>12.061403</v>
      </c>
      <c r="U32" s="50"/>
      <c r="V32" s="50">
        <v>8.7467980000000001</v>
      </c>
      <c r="W32" s="50">
        <v>6.1729839999999996</v>
      </c>
      <c r="X32" s="50">
        <v>4.2486160000000002</v>
      </c>
      <c r="Y32" s="50">
        <v>2.8652319999999998</v>
      </c>
      <c r="Z32" s="50">
        <v>1.8975759999999999</v>
      </c>
      <c r="AA32" s="50"/>
      <c r="AB32" s="50">
        <v>1.239403</v>
      </c>
      <c r="AC32" s="50">
        <v>0.80067699999999997</v>
      </c>
      <c r="AD32" s="51">
        <v>0.51319800000000004</v>
      </c>
      <c r="AE32" s="61">
        <v>0.32715699999999998</v>
      </c>
      <c r="AF32" s="61">
        <v>0.20780100000000001</v>
      </c>
      <c r="AG32" s="61"/>
      <c r="AH32" s="61">
        <v>0.13167400000000001</v>
      </c>
    </row>
    <row r="33" spans="3:35" ht="15.75" hidden="1" thickBot="1">
      <c r="C33" s="177"/>
      <c r="D33" s="180"/>
      <c r="E33" s="52" t="s">
        <v>178</v>
      </c>
      <c r="F33" s="53">
        <v>96.6</v>
      </c>
      <c r="G33" s="54"/>
      <c r="H33" s="54"/>
      <c r="I33" s="54">
        <v>91.6</v>
      </c>
      <c r="J33" s="54"/>
      <c r="K33" s="54"/>
      <c r="L33" s="54">
        <v>82.6</v>
      </c>
      <c r="M33" s="54"/>
      <c r="N33" s="54"/>
      <c r="O33" s="54">
        <v>68.900000000000006</v>
      </c>
      <c r="P33" s="54"/>
      <c r="Q33" s="54"/>
      <c r="R33" s="54">
        <v>52</v>
      </c>
      <c r="S33" s="54"/>
      <c r="T33" s="54"/>
      <c r="U33" s="54">
        <v>35.4</v>
      </c>
      <c r="V33" s="54"/>
      <c r="W33" s="54"/>
      <c r="X33" s="54">
        <v>21.5</v>
      </c>
      <c r="Y33" s="54"/>
      <c r="Z33" s="54"/>
      <c r="AA33" s="54">
        <v>11.9</v>
      </c>
      <c r="AB33" s="54"/>
      <c r="AC33" s="54"/>
      <c r="AD33" s="55">
        <v>6.11</v>
      </c>
      <c r="AE33" s="54"/>
      <c r="AF33" s="54"/>
      <c r="AG33" s="150">
        <v>3</v>
      </c>
      <c r="AH33" s="55"/>
    </row>
    <row r="34" spans="3:35" ht="15.75" hidden="1" thickBot="1">
      <c r="C34" s="177"/>
      <c r="D34" s="180" t="s">
        <v>6</v>
      </c>
      <c r="E34" s="6" t="s">
        <v>34</v>
      </c>
      <c r="F34" s="7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 t="s">
        <v>86</v>
      </c>
      <c r="S34" s="8"/>
      <c r="T34" s="8"/>
      <c r="U34" s="8"/>
      <c r="V34" s="8"/>
      <c r="W34" s="8"/>
      <c r="X34" s="8" t="s">
        <v>87</v>
      </c>
      <c r="Y34" s="8"/>
      <c r="Z34" s="8"/>
      <c r="AA34" s="8"/>
      <c r="AB34" s="8"/>
      <c r="AC34" s="8"/>
      <c r="AD34" s="9" t="s">
        <v>88</v>
      </c>
    </row>
    <row r="35" spans="3:35" ht="15.75" hidden="1" thickBot="1">
      <c r="C35" s="177"/>
      <c r="D35" s="180"/>
      <c r="E35" s="21" t="s">
        <v>131</v>
      </c>
      <c r="F35" s="22">
        <v>100</v>
      </c>
      <c r="G35" s="23">
        <v>100</v>
      </c>
      <c r="H35" s="23">
        <v>100</v>
      </c>
      <c r="I35" s="23"/>
      <c r="J35" s="23">
        <v>100</v>
      </c>
      <c r="K35" s="23">
        <v>92.598615147970193</v>
      </c>
      <c r="L35" s="23">
        <v>88.726402037025196</v>
      </c>
      <c r="M35" s="23">
        <v>83.1518946958562</v>
      </c>
      <c r="N35" s="23">
        <v>75.584188594869701</v>
      </c>
      <c r="O35" s="23"/>
      <c r="P35" s="23">
        <v>66.058806926145607</v>
      </c>
      <c r="Q35" s="23">
        <v>54.901178275010203</v>
      </c>
      <c r="R35" s="23">
        <v>44.042357149665499</v>
      </c>
      <c r="S35" s="23">
        <v>34.446091420228598</v>
      </c>
      <c r="T35" s="23">
        <v>24.829333269818999</v>
      </c>
      <c r="U35" s="23"/>
      <c r="V35" s="23">
        <v>15.887421794707601</v>
      </c>
      <c r="W35" s="23">
        <v>11.4013097922406</v>
      </c>
      <c r="X35" s="23">
        <v>7.1467556731378297</v>
      </c>
      <c r="Y35" s="23">
        <v>5.9894186046710498</v>
      </c>
      <c r="Z35" s="71">
        <v>2.88431077835356</v>
      </c>
      <c r="AA35" s="71"/>
      <c r="AB35" s="23">
        <v>0.97518568795087501</v>
      </c>
      <c r="AC35" s="23">
        <v>0.89500467348744295</v>
      </c>
      <c r="AD35" s="24">
        <v>0.39439302662355202</v>
      </c>
    </row>
    <row r="36" spans="3:35" hidden="1">
      <c r="C36" s="178"/>
      <c r="D36" s="181"/>
      <c r="E36" s="6" t="s">
        <v>138</v>
      </c>
      <c r="F36" s="22">
        <v>93.1672706961118</v>
      </c>
      <c r="G36" s="23">
        <v>89.635336164688894</v>
      </c>
      <c r="H36" s="23">
        <v>84.856449442545397</v>
      </c>
      <c r="I36" s="23"/>
      <c r="J36" s="23">
        <v>77.985285098961597</v>
      </c>
      <c r="K36" s="23">
        <v>68.997964884999405</v>
      </c>
      <c r="L36" s="23">
        <v>58.582689280403898</v>
      </c>
      <c r="M36" s="23">
        <v>48.248587900055298</v>
      </c>
      <c r="N36" s="23">
        <v>38.883210315441197</v>
      </c>
      <c r="O36" s="23"/>
      <c r="P36" s="23">
        <v>32.127952086736798</v>
      </c>
      <c r="Q36" s="23">
        <v>25.483800411343001</v>
      </c>
      <c r="R36" s="23">
        <v>18.164673543649201</v>
      </c>
      <c r="S36" s="23">
        <v>16.088584699073198</v>
      </c>
      <c r="T36" s="23">
        <v>12.3164042944192</v>
      </c>
      <c r="U36" s="23"/>
      <c r="V36" s="23">
        <v>10.007166544986999</v>
      </c>
      <c r="W36" s="23">
        <v>7.2352465449432399</v>
      </c>
      <c r="X36" s="74">
        <v>5.3318281311067404</v>
      </c>
      <c r="Y36" s="23">
        <v>2.9899024821575799</v>
      </c>
      <c r="Z36" s="23">
        <v>2.3152427110994598</v>
      </c>
      <c r="AA36" s="23"/>
      <c r="AB36" s="23">
        <v>1.85737466621241</v>
      </c>
      <c r="AC36" s="23">
        <v>1.8414461663617501</v>
      </c>
      <c r="AD36" s="24">
        <v>0.68955155567554904</v>
      </c>
    </row>
    <row r="37" spans="3:35" hidden="1">
      <c r="C37" s="178"/>
      <c r="D37" s="181"/>
      <c r="E37" s="49" t="s">
        <v>171</v>
      </c>
      <c r="F37" s="61"/>
      <c r="G37" s="50"/>
      <c r="H37" s="50"/>
      <c r="I37" s="50"/>
      <c r="J37" s="50"/>
      <c r="K37" s="50"/>
      <c r="L37" s="50">
        <v>100</v>
      </c>
      <c r="M37" s="50"/>
      <c r="N37" s="50"/>
      <c r="O37" s="50"/>
      <c r="P37" s="50"/>
      <c r="Q37" s="50"/>
      <c r="R37" s="50">
        <v>100</v>
      </c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62"/>
      <c r="AE37" s="50"/>
      <c r="AF37" s="50"/>
      <c r="AG37" s="147"/>
      <c r="AH37" s="62"/>
    </row>
    <row r="38" spans="3:35" hidden="1">
      <c r="C38" s="178"/>
      <c r="D38" s="181"/>
      <c r="E38" s="49" t="s">
        <v>5</v>
      </c>
      <c r="F38" s="50">
        <v>100</v>
      </c>
      <c r="G38" s="50">
        <v>97.239942999999997</v>
      </c>
      <c r="H38" s="50">
        <v>95.773762000000005</v>
      </c>
      <c r="I38" s="50"/>
      <c r="J38" s="50">
        <v>93.634981999999994</v>
      </c>
      <c r="K38" s="50">
        <v>90.625237999999996</v>
      </c>
      <c r="L38" s="50">
        <v>86.576145999999994</v>
      </c>
      <c r="M38" s="50">
        <v>81.403989999999993</v>
      </c>
      <c r="N38" s="50">
        <v>75.148583000000002</v>
      </c>
      <c r="O38" s="50"/>
      <c r="P38" s="50">
        <v>67.972776999999994</v>
      </c>
      <c r="Q38" s="50">
        <v>60.126603000000003</v>
      </c>
      <c r="R38" s="50">
        <v>51.903115999999997</v>
      </c>
      <c r="S38" s="50">
        <v>43.608995999999998</v>
      </c>
      <c r="T38" s="50">
        <v>35.552478999999998</v>
      </c>
      <c r="U38" s="50"/>
      <c r="V38" s="50">
        <v>28.035283</v>
      </c>
      <c r="W38" s="50">
        <v>21.332044</v>
      </c>
      <c r="X38" s="50">
        <v>15.651187</v>
      </c>
      <c r="Y38" s="50">
        <v>11.091505</v>
      </c>
      <c r="Z38" s="50">
        <v>7.6230690000000001</v>
      </c>
      <c r="AA38" s="50"/>
      <c r="AB38" s="50">
        <v>5.1096810000000001</v>
      </c>
      <c r="AC38" s="50">
        <v>3.3601529999999999</v>
      </c>
      <c r="AD38" s="50">
        <v>2.1794069999999999</v>
      </c>
      <c r="AE38" s="50">
        <v>1.400169</v>
      </c>
      <c r="AF38" s="50">
        <v>0.89381900000000003</v>
      </c>
      <c r="AG38" s="50"/>
      <c r="AH38" s="50">
        <v>0.56819600000000003</v>
      </c>
    </row>
    <row r="39" spans="3:35" ht="15.75" hidden="1" thickBot="1">
      <c r="C39" s="179"/>
      <c r="D39" s="182"/>
      <c r="E39" s="52" t="s">
        <v>178</v>
      </c>
      <c r="F39" s="63">
        <v>100</v>
      </c>
      <c r="G39" s="64"/>
      <c r="H39" s="64"/>
      <c r="I39" s="64">
        <v>100</v>
      </c>
      <c r="J39" s="64"/>
      <c r="K39" s="64"/>
      <c r="L39" s="64">
        <v>100</v>
      </c>
      <c r="M39" s="64"/>
      <c r="N39" s="64"/>
      <c r="O39" s="64">
        <v>100</v>
      </c>
      <c r="P39" s="64"/>
      <c r="Q39" s="64"/>
      <c r="R39" s="64">
        <v>100</v>
      </c>
      <c r="S39" s="64"/>
      <c r="T39" s="64"/>
      <c r="U39" s="64">
        <v>100</v>
      </c>
      <c r="V39" s="64"/>
      <c r="W39" s="64"/>
      <c r="X39" s="64">
        <v>77.7</v>
      </c>
      <c r="Y39" s="64"/>
      <c r="Z39" s="64"/>
      <c r="AA39" s="64">
        <v>50.2</v>
      </c>
      <c r="AB39" s="64"/>
      <c r="AC39" s="64"/>
      <c r="AD39" s="65">
        <v>25.7</v>
      </c>
      <c r="AE39" s="64"/>
      <c r="AF39" s="64"/>
      <c r="AG39" s="151">
        <v>17.3</v>
      </c>
      <c r="AH39" s="65"/>
      <c r="AI39" s="99">
        <v>50</v>
      </c>
    </row>
    <row r="40" spans="3:35" hidden="1"/>
    <row r="41" spans="3:35" hidden="1"/>
    <row r="42" spans="3:35" hidden="1"/>
    <row r="43" spans="3:35" hidden="1">
      <c r="C43" s="172" t="s">
        <v>0</v>
      </c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36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</row>
    <row r="44" spans="3:35" hidden="1">
      <c r="C44" s="173" t="s">
        <v>19</v>
      </c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</row>
    <row r="45" spans="3:35" hidden="1">
      <c r="C45" s="174" t="s">
        <v>10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38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</row>
    <row r="46" spans="3:35" ht="15.75" hidden="1" thickBot="1"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</row>
    <row r="47" spans="3:35" hidden="1">
      <c r="C47" s="175" t="s">
        <v>1</v>
      </c>
      <c r="D47" s="176"/>
      <c r="E47" s="38" t="s">
        <v>2</v>
      </c>
      <c r="F47" s="39">
        <v>0</v>
      </c>
      <c r="G47" s="40">
        <v>2</v>
      </c>
      <c r="H47" s="40">
        <v>4</v>
      </c>
      <c r="I47" s="40"/>
      <c r="J47" s="40">
        <v>6</v>
      </c>
      <c r="K47" s="40">
        <v>8</v>
      </c>
      <c r="L47" s="40">
        <v>10</v>
      </c>
      <c r="M47" s="40">
        <v>12</v>
      </c>
      <c r="N47" s="40">
        <v>14</v>
      </c>
      <c r="O47" s="40"/>
      <c r="P47" s="40">
        <v>16</v>
      </c>
      <c r="Q47" s="40">
        <v>18</v>
      </c>
      <c r="R47" s="40">
        <v>20</v>
      </c>
      <c r="S47" s="40">
        <v>22</v>
      </c>
      <c r="T47" s="40">
        <v>24</v>
      </c>
      <c r="U47" s="40"/>
      <c r="V47" s="40">
        <v>26</v>
      </c>
      <c r="W47" s="40">
        <v>28</v>
      </c>
      <c r="X47" s="40">
        <v>30</v>
      </c>
      <c r="Y47" s="40">
        <v>32</v>
      </c>
      <c r="Z47" s="40">
        <v>34</v>
      </c>
      <c r="AA47" s="40"/>
      <c r="AB47" s="40">
        <v>36</v>
      </c>
      <c r="AC47" s="40">
        <v>38</v>
      </c>
      <c r="AD47" s="41">
        <v>40</v>
      </c>
      <c r="AE47" s="40">
        <v>42</v>
      </c>
      <c r="AF47" s="40">
        <v>44</v>
      </c>
      <c r="AG47" s="149"/>
      <c r="AH47" s="41">
        <v>46</v>
      </c>
    </row>
    <row r="48" spans="3:35" hidden="1">
      <c r="C48" s="177" t="s">
        <v>3</v>
      </c>
      <c r="D48" s="180" t="s">
        <v>4</v>
      </c>
      <c r="E48" s="6" t="s">
        <v>131</v>
      </c>
      <c r="F48" s="7">
        <v>79.732758494233593</v>
      </c>
      <c r="G48" s="8">
        <v>73.404856581964296</v>
      </c>
      <c r="H48" s="8">
        <v>66.311492977260201</v>
      </c>
      <c r="I48" s="8"/>
      <c r="J48" s="8">
        <v>58.632691935850303</v>
      </c>
      <c r="K48" s="8">
        <v>50.624625016671203</v>
      </c>
      <c r="L48" s="8">
        <v>42.618543005737202</v>
      </c>
      <c r="M48" s="8">
        <v>34.960533540146898</v>
      </c>
      <c r="N48" s="8">
        <v>27.880725535287901</v>
      </c>
      <c r="O48" s="8"/>
      <c r="P48" s="8">
        <v>21.653598872439101</v>
      </c>
      <c r="Q48" s="8">
        <v>16.3686456040165</v>
      </c>
      <c r="R48" s="8">
        <v>12.0512900187321</v>
      </c>
      <c r="S48" s="8">
        <v>8.6827503389669296</v>
      </c>
      <c r="T48" s="8">
        <v>6.1354205391797798</v>
      </c>
      <c r="U48" s="8"/>
      <c r="V48" s="8">
        <v>4.26721467995465</v>
      </c>
      <c r="W48" s="8">
        <v>2.9310477846000902</v>
      </c>
      <c r="X48" s="70">
        <v>1.99348213841763</v>
      </c>
      <c r="Y48" s="8">
        <v>1.3444515474401499</v>
      </c>
      <c r="Z48" s="8">
        <v>0.89939467684515595</v>
      </c>
      <c r="AA48" s="8"/>
      <c r="AB48" s="8">
        <v>0.59653757751762004</v>
      </c>
      <c r="AC48" s="8">
        <v>0.39209725392886902</v>
      </c>
      <c r="AD48" s="9">
        <v>0.255409801509277</v>
      </c>
    </row>
    <row r="49" spans="3:34" hidden="1">
      <c r="C49" s="177"/>
      <c r="D49" s="180"/>
      <c r="E49" s="6" t="s">
        <v>138</v>
      </c>
      <c r="F49" s="7">
        <v>41.777754321718497</v>
      </c>
      <c r="G49" s="8">
        <v>34.845267595801701</v>
      </c>
      <c r="H49" s="8">
        <v>28.4586640809671</v>
      </c>
      <c r="I49" s="8"/>
      <c r="J49" s="8">
        <v>22.782273737660599</v>
      </c>
      <c r="K49" s="8">
        <v>17.887717292591201</v>
      </c>
      <c r="L49" s="8">
        <v>13.7882821034218</v>
      </c>
      <c r="M49" s="8">
        <v>10.4429362296768</v>
      </c>
      <c r="N49" s="8">
        <v>7.7751023367035001</v>
      </c>
      <c r="O49" s="8"/>
      <c r="P49" s="75">
        <v>5.6960331307667298</v>
      </c>
      <c r="Q49" s="8">
        <v>4.1102876616028503</v>
      </c>
      <c r="R49" s="8">
        <v>2.9208585772162201</v>
      </c>
      <c r="S49" s="8">
        <v>2.045881961194</v>
      </c>
      <c r="T49" s="8">
        <v>1.4155563493774901</v>
      </c>
      <c r="U49" s="8"/>
      <c r="V49" s="8">
        <v>0.96790669694660803</v>
      </c>
      <c r="W49" s="8">
        <v>0.65461171787497596</v>
      </c>
      <c r="X49" s="8">
        <v>0.43815795274624297</v>
      </c>
      <c r="Y49" s="8">
        <v>0.29034384285208098</v>
      </c>
      <c r="Z49" s="8">
        <v>0.19053084890230401</v>
      </c>
      <c r="AA49" s="8"/>
      <c r="AB49" s="8">
        <v>0.12389813054584101</v>
      </c>
      <c r="AC49" s="8">
        <v>7.9927276494717897E-2</v>
      </c>
      <c r="AD49" s="9">
        <v>5.1226588180552902E-2</v>
      </c>
    </row>
    <row r="50" spans="3:34" hidden="1">
      <c r="C50" s="177"/>
      <c r="D50" s="180"/>
      <c r="E50" s="49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5"/>
      <c r="AE50" s="44"/>
      <c r="AF50" s="44"/>
      <c r="AG50" s="152"/>
      <c r="AH50" s="45"/>
    </row>
    <row r="51" spans="3:34" hidden="1">
      <c r="C51" s="177"/>
      <c r="D51" s="180"/>
      <c r="E51" s="49"/>
    </row>
    <row r="52" spans="3:34" hidden="1">
      <c r="C52" s="177"/>
      <c r="D52" s="180"/>
      <c r="E52" s="49" t="s">
        <v>5</v>
      </c>
      <c r="F52" s="50">
        <v>80.403803999999994</v>
      </c>
      <c r="G52" s="50">
        <v>74.879088999999993</v>
      </c>
      <c r="H52" s="50">
        <v>68.665181000000004</v>
      </c>
      <c r="I52" s="50"/>
      <c r="J52" s="50">
        <v>61.829189999999997</v>
      </c>
      <c r="K52" s="50">
        <v>54.556072</v>
      </c>
      <c r="L52" s="50">
        <v>47.080948999999997</v>
      </c>
      <c r="M52" s="50">
        <v>39.654269999999997</v>
      </c>
      <c r="N52" s="50">
        <v>32.541896999999999</v>
      </c>
      <c r="O52" s="50"/>
      <c r="P52" s="50">
        <v>25.984268</v>
      </c>
      <c r="Q52" s="50">
        <v>20.168862000000001</v>
      </c>
      <c r="R52" s="50">
        <v>15.211425</v>
      </c>
      <c r="S52" s="50">
        <v>11.149746</v>
      </c>
      <c r="T52" s="50">
        <v>7.9502969999999999</v>
      </c>
      <c r="U52" s="50"/>
      <c r="V52" s="50">
        <v>5.5248090000000003</v>
      </c>
      <c r="W52" s="50">
        <v>3.7518549999999999</v>
      </c>
      <c r="X52" s="50">
        <v>2.498456</v>
      </c>
      <c r="Y52" s="50">
        <v>1.63781</v>
      </c>
      <c r="Z52" s="50">
        <v>1.0608610000000001</v>
      </c>
      <c r="AA52" s="50"/>
      <c r="AB52" s="50">
        <v>0.68122499999999997</v>
      </c>
      <c r="AC52" s="50">
        <v>0.43481599999999998</v>
      </c>
      <c r="AD52" s="51">
        <v>0.27641300000000002</v>
      </c>
      <c r="AE52" s="61">
        <v>0.17524500000000001</v>
      </c>
      <c r="AF52" s="61">
        <v>0.110912</v>
      </c>
      <c r="AG52" s="61"/>
      <c r="AH52" s="61">
        <v>7.0116999999999999E-2</v>
      </c>
    </row>
    <row r="53" spans="3:34" ht="15.75" hidden="1" thickBot="1">
      <c r="C53" s="177"/>
      <c r="D53" s="180"/>
    </row>
    <row r="54" spans="3:34" ht="15.75" hidden="1" thickBot="1">
      <c r="C54" s="177"/>
      <c r="D54" s="180" t="s">
        <v>6</v>
      </c>
      <c r="E54" s="21" t="s">
        <v>131</v>
      </c>
      <c r="F54" s="22">
        <v>100</v>
      </c>
      <c r="G54" s="23">
        <v>100</v>
      </c>
      <c r="H54" s="23">
        <v>100</v>
      </c>
      <c r="I54" s="23"/>
      <c r="J54" s="23">
        <v>100</v>
      </c>
      <c r="K54" s="23">
        <v>88.568179640770296</v>
      </c>
      <c r="L54" s="23">
        <v>82.723353340104495</v>
      </c>
      <c r="M54" s="23">
        <v>74.978595280320903</v>
      </c>
      <c r="N54" s="23">
        <v>64.701360327982698</v>
      </c>
      <c r="O54" s="23"/>
      <c r="P54" s="23">
        <v>52.159194118155</v>
      </c>
      <c r="Q54" s="23">
        <v>43.527394671556699</v>
      </c>
      <c r="R54" s="23">
        <v>31.986942178218602</v>
      </c>
      <c r="S54" s="23">
        <v>22.870941681393401</v>
      </c>
      <c r="T54" s="23">
        <v>15.664229329287901</v>
      </c>
      <c r="U54" s="23"/>
      <c r="V54" s="23">
        <v>10.3782570280926</v>
      </c>
      <c r="W54" s="23">
        <v>7.7089318608890496</v>
      </c>
      <c r="X54" s="71">
        <v>4.9386803308904099</v>
      </c>
      <c r="Y54" s="23">
        <v>1.5134328071643699</v>
      </c>
      <c r="Z54" s="23">
        <v>1.19317412375194</v>
      </c>
      <c r="AA54" s="23"/>
      <c r="AB54" s="23">
        <v>0.536127835321076</v>
      </c>
      <c r="AC54" s="23">
        <v>0.287707096632417</v>
      </c>
      <c r="AD54" s="24">
        <v>0.18174063086384701</v>
      </c>
    </row>
    <row r="55" spans="3:34" hidden="1">
      <c r="C55" s="177"/>
      <c r="D55" s="180"/>
      <c r="E55" s="6" t="s">
        <v>138</v>
      </c>
      <c r="F55" s="22">
        <v>88.612537468577301</v>
      </c>
      <c r="G55" s="23">
        <v>82.9098969132462</v>
      </c>
      <c r="H55" s="23">
        <v>74.791049041385904</v>
      </c>
      <c r="I55" s="23"/>
      <c r="J55" s="23">
        <v>64.182609908735202</v>
      </c>
      <c r="K55" s="23">
        <v>52.584134221395701</v>
      </c>
      <c r="L55" s="23">
        <v>41.812240024703797</v>
      </c>
      <c r="M55" s="23">
        <v>32.460135229639498</v>
      </c>
      <c r="N55" s="23">
        <v>21.312008520453901</v>
      </c>
      <c r="O55" s="23"/>
      <c r="P55" s="23">
        <v>17.071158998832701</v>
      </c>
      <c r="Q55" s="23">
        <v>12.8360398684065</v>
      </c>
      <c r="R55" s="23">
        <v>8.8368964175566003</v>
      </c>
      <c r="S55" s="23">
        <v>6.4180370338746204</v>
      </c>
      <c r="T55" s="74">
        <v>5.1131008658916102</v>
      </c>
      <c r="U55" s="74"/>
      <c r="V55" s="23">
        <v>2.5370642851051701</v>
      </c>
      <c r="W55" s="23">
        <v>1.84685099210061</v>
      </c>
      <c r="X55" s="23">
        <v>1.47662595716525</v>
      </c>
      <c r="Y55" s="23">
        <v>1.3825786436824601</v>
      </c>
      <c r="Z55" s="23">
        <v>0.80957723325884001</v>
      </c>
      <c r="AA55" s="23"/>
      <c r="AB55" s="23">
        <v>0.75529642833608301</v>
      </c>
      <c r="AC55" s="23">
        <v>0.72098975293809497</v>
      </c>
      <c r="AD55" s="24">
        <v>3.6070643946561898E-2</v>
      </c>
    </row>
    <row r="56" spans="3:34" hidden="1">
      <c r="C56" s="178"/>
      <c r="D56" s="181"/>
      <c r="E56" s="60"/>
      <c r="F56" s="43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5"/>
      <c r="AE56" s="44"/>
      <c r="AF56" s="44"/>
      <c r="AG56" s="152"/>
      <c r="AH56" s="45"/>
    </row>
    <row r="57" spans="3:34" hidden="1">
      <c r="C57" s="178"/>
      <c r="D57" s="181"/>
      <c r="E57" s="49"/>
      <c r="F57" s="61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62"/>
      <c r="AE57" s="50"/>
      <c r="AF57" s="50"/>
      <c r="AG57" s="147"/>
      <c r="AH57" s="62"/>
    </row>
    <row r="58" spans="3:34" hidden="1">
      <c r="C58" s="178"/>
      <c r="D58" s="181"/>
      <c r="E58" s="49" t="s">
        <v>5</v>
      </c>
      <c r="F58" s="61">
        <v>100</v>
      </c>
      <c r="G58" s="50">
        <v>96.650585000000007</v>
      </c>
      <c r="H58" s="50">
        <v>94.876197000000005</v>
      </c>
      <c r="I58" s="50"/>
      <c r="J58" s="50">
        <v>92.293937999999997</v>
      </c>
      <c r="K58" s="50">
        <v>88.672658999999996</v>
      </c>
      <c r="L58" s="50">
        <v>83.824971000000005</v>
      </c>
      <c r="M58" s="50">
        <v>77.676264000000003</v>
      </c>
      <c r="N58" s="50">
        <v>70.314087000000001</v>
      </c>
      <c r="O58" s="50"/>
      <c r="P58" s="50">
        <v>61.9895</v>
      </c>
      <c r="Q58" s="50">
        <v>53.074694999999998</v>
      </c>
      <c r="R58" s="50">
        <v>44.006431999999997</v>
      </c>
      <c r="S58" s="50">
        <v>35.236573999999997</v>
      </c>
      <c r="T58" s="50">
        <v>27.18693</v>
      </c>
      <c r="U58" s="50"/>
      <c r="V58" s="50">
        <v>20.1967</v>
      </c>
      <c r="W58" s="50">
        <v>14.467128000000001</v>
      </c>
      <c r="X58" s="50">
        <v>10.030626</v>
      </c>
      <c r="Y58" s="50">
        <v>6.7690260000000002</v>
      </c>
      <c r="Z58" s="50">
        <v>4.4733729999999996</v>
      </c>
      <c r="AA58" s="50"/>
      <c r="AB58" s="50">
        <v>2.911476</v>
      </c>
      <c r="AC58" s="50">
        <v>1.8748610000000001</v>
      </c>
      <c r="AD58" s="62">
        <v>1.1986920000000001</v>
      </c>
      <c r="AE58" s="54">
        <v>0.76276600000000006</v>
      </c>
      <c r="AF58" s="54">
        <v>0.48388399999999998</v>
      </c>
      <c r="AG58" s="150"/>
      <c r="AH58" s="55">
        <v>0.30636200000000002</v>
      </c>
    </row>
    <row r="59" spans="3:34" ht="15.75" hidden="1" thickBot="1">
      <c r="C59" s="179"/>
      <c r="D59" s="182"/>
    </row>
    <row r="60" spans="3:34" hidden="1"/>
    <row r="61" spans="3:34" hidden="1"/>
    <row r="62" spans="3:34" hidden="1"/>
    <row r="63" spans="3:34" hidden="1">
      <c r="C63" s="172" t="s">
        <v>0</v>
      </c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36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</row>
    <row r="64" spans="3:34" hidden="1">
      <c r="C64" s="173" t="s">
        <v>19</v>
      </c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</row>
    <row r="65" spans="3:34" hidden="1">
      <c r="C65" s="174" t="s">
        <v>11</v>
      </c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38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</row>
    <row r="66" spans="3:34" ht="15.75" hidden="1" thickBot="1"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</row>
    <row r="67" spans="3:34" hidden="1">
      <c r="C67" s="175" t="s">
        <v>1</v>
      </c>
      <c r="D67" s="176"/>
      <c r="E67" s="38" t="s">
        <v>2</v>
      </c>
      <c r="F67" s="39">
        <v>0</v>
      </c>
      <c r="G67" s="40">
        <v>2</v>
      </c>
      <c r="H67" s="40">
        <v>4</v>
      </c>
      <c r="I67" s="40"/>
      <c r="J67" s="40">
        <v>6</v>
      </c>
      <c r="K67" s="40">
        <v>8</v>
      </c>
      <c r="L67" s="40">
        <v>10</v>
      </c>
      <c r="M67" s="40">
        <v>12</v>
      </c>
      <c r="N67" s="40">
        <v>14</v>
      </c>
      <c r="O67" s="40"/>
      <c r="P67" s="40">
        <v>16</v>
      </c>
      <c r="Q67" s="40">
        <v>18</v>
      </c>
      <c r="R67" s="40">
        <v>20</v>
      </c>
      <c r="S67" s="40">
        <v>22</v>
      </c>
      <c r="T67" s="40">
        <v>24</v>
      </c>
      <c r="U67" s="40"/>
      <c r="V67" s="40">
        <v>26</v>
      </c>
      <c r="W67" s="40">
        <v>28</v>
      </c>
      <c r="X67" s="40">
        <v>30</v>
      </c>
      <c r="Y67" s="40">
        <v>32</v>
      </c>
      <c r="Z67" s="40">
        <v>34</v>
      </c>
      <c r="AA67" s="40"/>
      <c r="AB67" s="40">
        <v>36</v>
      </c>
      <c r="AC67" s="40">
        <v>38</v>
      </c>
      <c r="AD67" s="41">
        <v>40</v>
      </c>
      <c r="AE67" s="40">
        <v>42</v>
      </c>
      <c r="AF67" s="40">
        <v>44</v>
      </c>
      <c r="AG67" s="149"/>
      <c r="AH67" s="41">
        <v>46</v>
      </c>
    </row>
    <row r="68" spans="3:34" hidden="1">
      <c r="C68" s="177" t="s">
        <v>3</v>
      </c>
      <c r="D68" s="180" t="s">
        <v>4</v>
      </c>
      <c r="E68" s="6" t="s">
        <v>34</v>
      </c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 t="s">
        <v>89</v>
      </c>
      <c r="S68" s="11"/>
      <c r="T68" s="11"/>
      <c r="U68" s="11"/>
      <c r="V68" s="11"/>
      <c r="W68" s="11"/>
      <c r="X68" s="11" t="s">
        <v>90</v>
      </c>
      <c r="Y68" s="11"/>
      <c r="Z68" s="11"/>
      <c r="AA68" s="11"/>
      <c r="AB68" s="11"/>
      <c r="AC68" s="11"/>
      <c r="AD68" s="66" t="s">
        <v>41</v>
      </c>
      <c r="AE68" s="67" t="s">
        <v>55</v>
      </c>
      <c r="AF68" s="67" t="s">
        <v>47</v>
      </c>
    </row>
    <row r="69" spans="3:34" hidden="1">
      <c r="C69" s="177"/>
      <c r="D69" s="180"/>
      <c r="E69" s="6" t="s">
        <v>131</v>
      </c>
      <c r="F69" s="7">
        <v>92.697811174607693</v>
      </c>
      <c r="G69" s="8">
        <v>89.633205888719402</v>
      </c>
      <c r="H69" s="8">
        <v>85.632686239640407</v>
      </c>
      <c r="I69" s="8"/>
      <c r="J69" s="8">
        <v>80.8010355332637</v>
      </c>
      <c r="K69" s="8">
        <v>75.154922932888795</v>
      </c>
      <c r="L69" s="8">
        <v>68.777191063298105</v>
      </c>
      <c r="M69" s="8">
        <v>61.780183220148999</v>
      </c>
      <c r="N69" s="8">
        <v>54.346258454672203</v>
      </c>
      <c r="O69" s="8"/>
      <c r="P69" s="8">
        <v>46.817690827435598</v>
      </c>
      <c r="Q69" s="8">
        <v>39.417080646593902</v>
      </c>
      <c r="R69" s="8">
        <v>32.3873771622318</v>
      </c>
      <c r="S69" s="8">
        <v>25.9453757180524</v>
      </c>
      <c r="T69" s="8">
        <v>20.250550888420499</v>
      </c>
      <c r="U69" s="8"/>
      <c r="V69" s="8">
        <v>15.3951689759887</v>
      </c>
      <c r="W69" s="8">
        <v>11.402691499806499</v>
      </c>
      <c r="X69" s="8">
        <v>8.2348264316862494</v>
      </c>
      <c r="Y69" s="8">
        <v>5.8064000269335496</v>
      </c>
      <c r="Z69" s="8">
        <v>4.0045715769122099</v>
      </c>
      <c r="AA69" s="8"/>
      <c r="AB69" s="70">
        <v>2.70760107690902</v>
      </c>
      <c r="AC69" s="8">
        <v>1.7994818914881301</v>
      </c>
      <c r="AD69" s="9">
        <v>1.17902565220078</v>
      </c>
    </row>
    <row r="70" spans="3:34" hidden="1">
      <c r="C70" s="177"/>
      <c r="D70" s="180"/>
      <c r="E70" s="6" t="s">
        <v>138</v>
      </c>
      <c r="F70" s="7">
        <v>48.411789452889501</v>
      </c>
      <c r="G70" s="8">
        <v>41.275365166793797</v>
      </c>
      <c r="H70" s="8">
        <v>34.493914219160601</v>
      </c>
      <c r="I70" s="8"/>
      <c r="J70" s="8">
        <v>28.248792358966298</v>
      </c>
      <c r="K70" s="8">
        <v>22.701374019317701</v>
      </c>
      <c r="L70" s="8">
        <v>17.904243500995499</v>
      </c>
      <c r="M70" s="8">
        <v>13.8684887156118</v>
      </c>
      <c r="N70" s="8">
        <v>10.568283989637001</v>
      </c>
      <c r="O70" s="8"/>
      <c r="P70" s="8">
        <v>7.9285334236707001</v>
      </c>
      <c r="Q70" s="75">
        <v>5.8635142464560399</v>
      </c>
      <c r="R70" s="8">
        <v>4.2842409092613902</v>
      </c>
      <c r="S70" s="8">
        <v>3.0951647073783302</v>
      </c>
      <c r="T70" s="8">
        <v>2.2138275923500501</v>
      </c>
      <c r="U70" s="8"/>
      <c r="V70" s="8">
        <v>1.56984604803649</v>
      </c>
      <c r="W70" s="8">
        <v>1.1055770396025799</v>
      </c>
      <c r="X70" s="8">
        <v>0.77524455657734803</v>
      </c>
      <c r="Y70" s="8">
        <v>0.54103112927680297</v>
      </c>
      <c r="Z70" s="8">
        <v>0.37908333567477898</v>
      </c>
      <c r="AA70" s="8"/>
      <c r="AB70" s="8">
        <v>0.26736650107909199</v>
      </c>
      <c r="AC70" s="8">
        <v>0.19063726839009301</v>
      </c>
      <c r="AD70" s="9">
        <v>0.137833141294952</v>
      </c>
    </row>
    <row r="71" spans="3:34" hidden="1">
      <c r="C71" s="177"/>
      <c r="D71" s="180"/>
      <c r="E71" s="49"/>
      <c r="F71" s="44"/>
    </row>
    <row r="72" spans="3:34" hidden="1">
      <c r="C72" s="177"/>
      <c r="D72" s="180"/>
      <c r="E72" s="49" t="s">
        <v>5</v>
      </c>
      <c r="F72" s="50">
        <v>83.388966999999994</v>
      </c>
      <c r="G72" s="50">
        <v>78.646576999999994</v>
      </c>
      <c r="H72" s="50">
        <v>73.245610999999997</v>
      </c>
      <c r="I72" s="50"/>
      <c r="J72" s="50">
        <v>67.221065999999993</v>
      </c>
      <c r="K72" s="50">
        <v>60.690792999999999</v>
      </c>
      <c r="L72" s="50">
        <v>53.814059999999998</v>
      </c>
      <c r="M72" s="50">
        <v>46.769989000000002</v>
      </c>
      <c r="N72" s="50">
        <v>39.768546999999998</v>
      </c>
      <c r="O72" s="50"/>
      <c r="P72" s="50">
        <v>33.025210999999999</v>
      </c>
      <c r="Q72" s="50">
        <v>26.741475999999999</v>
      </c>
      <c r="R72" s="50">
        <v>21.084896000000001</v>
      </c>
      <c r="S72" s="50">
        <v>16.172457000000001</v>
      </c>
      <c r="T72" s="50">
        <v>12.06094</v>
      </c>
      <c r="U72" s="50"/>
      <c r="V72" s="50">
        <v>8.7464119999999994</v>
      </c>
      <c r="W72" s="50">
        <v>6.1726609999999997</v>
      </c>
      <c r="X72" s="50">
        <v>4.2485150000000003</v>
      </c>
      <c r="Y72" s="50">
        <v>2.8651650000000002</v>
      </c>
      <c r="Z72" s="50">
        <v>1.8975280000000001</v>
      </c>
      <c r="AA72" s="50"/>
      <c r="AB72" s="50">
        <v>1.239371</v>
      </c>
      <c r="AC72" s="50">
        <v>0.80065699999999995</v>
      </c>
      <c r="AD72" s="51">
        <v>0.513185</v>
      </c>
      <c r="AE72" s="61">
        <v>0.32714900000000002</v>
      </c>
      <c r="AF72" s="61">
        <v>0.20779600000000001</v>
      </c>
      <c r="AG72" s="61"/>
      <c r="AH72" s="61">
        <v>0.13167100000000001</v>
      </c>
    </row>
    <row r="73" spans="3:34" ht="15.75" hidden="1" thickBot="1">
      <c r="C73" s="177"/>
      <c r="D73" s="180"/>
      <c r="E73" s="52" t="s">
        <v>178</v>
      </c>
      <c r="F73" s="53">
        <v>96.6</v>
      </c>
      <c r="G73" s="54"/>
      <c r="H73" s="54"/>
      <c r="I73" s="54">
        <v>91.7</v>
      </c>
      <c r="J73" s="54"/>
      <c r="K73" s="54"/>
      <c r="L73" s="54">
        <v>82.5</v>
      </c>
      <c r="M73" s="54"/>
      <c r="N73" s="54"/>
      <c r="O73" s="54">
        <v>68.900000000000006</v>
      </c>
      <c r="P73" s="54"/>
      <c r="Q73" s="54"/>
      <c r="R73" s="54">
        <v>52.2</v>
      </c>
      <c r="S73" s="54"/>
      <c r="T73" s="54"/>
      <c r="U73" s="54">
        <v>35.4</v>
      </c>
      <c r="V73" s="54"/>
      <c r="W73" s="54"/>
      <c r="X73" s="54">
        <v>21.5</v>
      </c>
      <c r="Y73" s="54"/>
      <c r="Z73" s="54"/>
      <c r="AA73" s="54">
        <v>11.9</v>
      </c>
      <c r="AB73" s="54"/>
      <c r="AC73" s="54"/>
      <c r="AD73" s="55">
        <v>6.1</v>
      </c>
      <c r="AE73" s="54"/>
      <c r="AF73" s="54"/>
      <c r="AG73" s="150">
        <v>3</v>
      </c>
      <c r="AH73" s="55"/>
    </row>
    <row r="74" spans="3:34" ht="15.75" hidden="1" thickBot="1">
      <c r="C74" s="177"/>
      <c r="D74" s="180" t="s">
        <v>6</v>
      </c>
      <c r="E74" s="6" t="s">
        <v>34</v>
      </c>
      <c r="F74" s="7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 t="s">
        <v>91</v>
      </c>
      <c r="S74" s="8"/>
      <c r="T74" s="8"/>
      <c r="U74" s="8"/>
      <c r="V74" s="8"/>
      <c r="W74" s="8"/>
      <c r="X74" s="8" t="s">
        <v>92</v>
      </c>
      <c r="Y74" s="8"/>
      <c r="Z74" s="8"/>
      <c r="AA74" s="8"/>
      <c r="AB74" s="8"/>
      <c r="AC74" s="8"/>
      <c r="AD74" s="68" t="s">
        <v>93</v>
      </c>
      <c r="AE74" s="67" t="s">
        <v>94</v>
      </c>
      <c r="AF74" s="67" t="s">
        <v>95</v>
      </c>
    </row>
    <row r="75" spans="3:34" ht="15.75" hidden="1" thickBot="1">
      <c r="C75" s="177"/>
      <c r="D75" s="180"/>
      <c r="E75" s="21" t="s">
        <v>131</v>
      </c>
      <c r="F75" s="22">
        <v>100</v>
      </c>
      <c r="G75" s="23">
        <v>100</v>
      </c>
      <c r="H75" s="23">
        <v>100</v>
      </c>
      <c r="I75" s="23"/>
      <c r="J75" s="23">
        <v>100</v>
      </c>
      <c r="K75" s="23">
        <v>100</v>
      </c>
      <c r="L75" s="23">
        <v>100</v>
      </c>
      <c r="M75" s="23">
        <v>93.608885828142206</v>
      </c>
      <c r="N75" s="23">
        <v>90.232610030455007</v>
      </c>
      <c r="O75" s="23"/>
      <c r="P75" s="23">
        <v>85.3313002370692</v>
      </c>
      <c r="Q75" s="23">
        <v>78.483271452757805</v>
      </c>
      <c r="R75" s="23">
        <v>69.373202544090603</v>
      </c>
      <c r="S75" s="23">
        <v>59.5596499392556</v>
      </c>
      <c r="T75" s="23">
        <v>51.172129921013301</v>
      </c>
      <c r="U75" s="23"/>
      <c r="V75" s="23">
        <v>38.855886366709399</v>
      </c>
      <c r="W75" s="23">
        <v>26.550795507551999</v>
      </c>
      <c r="X75" s="23">
        <v>16.801419759072701</v>
      </c>
      <c r="Y75" s="23">
        <v>11.8795681342138</v>
      </c>
      <c r="Z75" s="23">
        <v>5.8399679292994504</v>
      </c>
      <c r="AA75" s="23"/>
      <c r="AB75" s="71">
        <v>3.7839682709414002</v>
      </c>
      <c r="AC75" s="23">
        <v>0.31259858784863398</v>
      </c>
      <c r="AD75" s="24">
        <v>0.19752886848978199</v>
      </c>
    </row>
    <row r="76" spans="3:34" hidden="1">
      <c r="C76" s="178"/>
      <c r="D76" s="181"/>
      <c r="E76" s="6" t="s">
        <v>138</v>
      </c>
      <c r="F76" s="22">
        <v>93.277368854122599</v>
      </c>
      <c r="G76" s="23">
        <v>89.727223031944106</v>
      </c>
      <c r="H76" s="23">
        <v>84.579711069123903</v>
      </c>
      <c r="I76" s="23"/>
      <c r="J76" s="23">
        <v>77.484980127322899</v>
      </c>
      <c r="K76" s="23">
        <v>67.671343388394803</v>
      </c>
      <c r="L76" s="23">
        <v>56.3569101317361</v>
      </c>
      <c r="M76" s="23">
        <v>45.985364374983398</v>
      </c>
      <c r="N76" s="23">
        <v>35.712776445377102</v>
      </c>
      <c r="O76" s="23"/>
      <c r="P76" s="23">
        <v>25.730854118138001</v>
      </c>
      <c r="Q76" s="23">
        <v>21.527096336742801</v>
      </c>
      <c r="R76" s="23">
        <v>13.9521665937135</v>
      </c>
      <c r="S76" s="23">
        <v>7.70906406941908</v>
      </c>
      <c r="T76" s="74">
        <v>4.63554064462362</v>
      </c>
      <c r="U76" s="74"/>
      <c r="V76" s="23">
        <v>2.9710412781906101</v>
      </c>
      <c r="W76" s="23">
        <v>2.04874361909877</v>
      </c>
      <c r="X76" s="23">
        <v>2.0318805267509301</v>
      </c>
      <c r="Y76" s="23">
        <v>0.74465445885042503</v>
      </c>
      <c r="Z76" s="23">
        <v>0.56784271110444895</v>
      </c>
      <c r="AA76" s="23"/>
      <c r="AB76" s="23">
        <v>0.455878614903449</v>
      </c>
      <c r="AC76" s="23">
        <v>0.42220585968110202</v>
      </c>
      <c r="AD76" s="24">
        <v>0.40135824426953398</v>
      </c>
    </row>
    <row r="77" spans="3:34" hidden="1">
      <c r="C77" s="178"/>
      <c r="D77" s="181"/>
      <c r="E77" s="49" t="s">
        <v>171</v>
      </c>
      <c r="F77" s="61"/>
      <c r="G77" s="50"/>
      <c r="H77" s="50"/>
      <c r="I77" s="50"/>
      <c r="J77" s="50"/>
      <c r="K77" s="50"/>
      <c r="L77" s="50">
        <v>100</v>
      </c>
      <c r="M77" s="50"/>
      <c r="N77" s="50"/>
      <c r="O77" s="50"/>
      <c r="P77" s="50"/>
      <c r="Q77" s="50"/>
      <c r="R77" s="50">
        <v>100</v>
      </c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62"/>
      <c r="AE77" s="50"/>
      <c r="AF77" s="50"/>
      <c r="AG77" s="147"/>
      <c r="AH77" s="62"/>
    </row>
    <row r="78" spans="3:34" hidden="1">
      <c r="C78" s="178"/>
      <c r="D78" s="181"/>
      <c r="E78" s="49" t="s">
        <v>5</v>
      </c>
      <c r="F78" s="61">
        <v>100</v>
      </c>
      <c r="G78" s="50">
        <v>97.245321000000004</v>
      </c>
      <c r="H78" s="50">
        <v>95.781660000000002</v>
      </c>
      <c r="I78" s="50"/>
      <c r="J78" s="50">
        <v>93.646174000000002</v>
      </c>
      <c r="K78" s="50">
        <v>90.640371000000002</v>
      </c>
      <c r="L78" s="50">
        <v>86.595457999999994</v>
      </c>
      <c r="M78" s="50">
        <v>81.427076999999997</v>
      </c>
      <c r="N78" s="50">
        <v>75.174370999999994</v>
      </c>
      <c r="O78" s="50"/>
      <c r="P78" s="50">
        <v>67.999752999999998</v>
      </c>
      <c r="Q78" s="50">
        <v>60.153168000000001</v>
      </c>
      <c r="R78" s="50">
        <v>51.927894000000002</v>
      </c>
      <c r="S78" s="50">
        <v>43.630989999999997</v>
      </c>
      <c r="T78" s="50">
        <v>35.571116000000004</v>
      </c>
      <c r="U78" s="50"/>
      <c r="V78" s="50">
        <v>28.050381000000002</v>
      </c>
      <c r="W78" s="50">
        <v>21.343747</v>
      </c>
      <c r="X78" s="50">
        <v>15.659883000000001</v>
      </c>
      <c r="Y78" s="50">
        <v>11.097721</v>
      </c>
      <c r="Z78" s="50">
        <v>7.6273660000000003</v>
      </c>
      <c r="AA78" s="50"/>
      <c r="AB78" s="50">
        <v>5.1125720000000001</v>
      </c>
      <c r="AC78" s="50">
        <v>3.3620589999999999</v>
      </c>
      <c r="AD78" s="62">
        <v>2.1806450000000002</v>
      </c>
      <c r="AE78" s="54">
        <v>1.400965</v>
      </c>
      <c r="AF78" s="54">
        <v>0.89432699999999998</v>
      </c>
      <c r="AG78" s="150"/>
      <c r="AH78" s="55">
        <v>0.568519</v>
      </c>
    </row>
    <row r="79" spans="3:34" ht="15.75" hidden="1" thickBot="1">
      <c r="C79" s="179"/>
      <c r="D79" s="182"/>
      <c r="E79" s="52" t="s">
        <v>178</v>
      </c>
      <c r="F79" s="63">
        <v>100</v>
      </c>
      <c r="G79" s="64"/>
      <c r="H79" s="64"/>
      <c r="I79" s="64">
        <v>100</v>
      </c>
      <c r="J79" s="64"/>
      <c r="K79" s="64"/>
      <c r="L79" s="64">
        <v>100</v>
      </c>
      <c r="M79" s="64"/>
      <c r="N79" s="64"/>
      <c r="O79" s="64">
        <v>100</v>
      </c>
      <c r="P79" s="64"/>
      <c r="Q79" s="64"/>
      <c r="R79" s="64">
        <v>100</v>
      </c>
      <c r="S79" s="64"/>
      <c r="T79" s="64"/>
      <c r="U79" s="64">
        <v>100</v>
      </c>
      <c r="V79" s="64"/>
      <c r="W79" s="64"/>
      <c r="X79" s="64">
        <v>78.5</v>
      </c>
      <c r="Y79" s="64"/>
      <c r="Z79" s="64"/>
      <c r="AA79" s="64">
        <v>51.5</v>
      </c>
      <c r="AB79" s="64"/>
      <c r="AC79" s="64"/>
      <c r="AD79" s="65">
        <v>23.7</v>
      </c>
      <c r="AE79" s="64"/>
      <c r="AF79" s="64"/>
      <c r="AG79" s="151">
        <v>15.3</v>
      </c>
      <c r="AH79" s="65"/>
    </row>
    <row r="80" spans="3:34" hidden="1"/>
    <row r="81" spans="3:34" hidden="1"/>
    <row r="82" spans="3:34" hidden="1"/>
    <row r="83" spans="3:34" hidden="1">
      <c r="C83" s="172" t="s">
        <v>0</v>
      </c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36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</row>
    <row r="84" spans="3:34" hidden="1">
      <c r="C84" s="173" t="s">
        <v>25</v>
      </c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</row>
    <row r="85" spans="3:34" hidden="1">
      <c r="C85" s="174" t="s">
        <v>12</v>
      </c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38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</row>
    <row r="86" spans="3:34" ht="15.75" hidden="1" thickBot="1"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</row>
    <row r="87" spans="3:34" hidden="1">
      <c r="C87" s="175" t="s">
        <v>1</v>
      </c>
      <c r="D87" s="176"/>
      <c r="E87" s="38" t="s">
        <v>2</v>
      </c>
      <c r="F87" s="39">
        <v>0</v>
      </c>
      <c r="G87" s="40">
        <v>2</v>
      </c>
      <c r="H87" s="40">
        <v>4</v>
      </c>
      <c r="I87" s="40"/>
      <c r="J87" s="40">
        <v>6</v>
      </c>
      <c r="K87" s="40">
        <v>8</v>
      </c>
      <c r="L87" s="40">
        <v>10</v>
      </c>
      <c r="M87" s="40">
        <v>12</v>
      </c>
      <c r="N87" s="40">
        <v>14</v>
      </c>
      <c r="O87" s="40"/>
      <c r="P87" s="40">
        <v>16</v>
      </c>
      <c r="Q87" s="40">
        <v>18</v>
      </c>
      <c r="R87" s="40">
        <v>20</v>
      </c>
      <c r="S87" s="40">
        <v>22</v>
      </c>
      <c r="T87" s="40">
        <v>24</v>
      </c>
      <c r="U87" s="40"/>
      <c r="V87" s="40">
        <v>26</v>
      </c>
      <c r="W87" s="40">
        <v>28</v>
      </c>
      <c r="X87" s="40">
        <v>30</v>
      </c>
      <c r="Y87" s="40">
        <v>32</v>
      </c>
      <c r="Z87" s="40">
        <v>34</v>
      </c>
      <c r="AA87" s="40"/>
      <c r="AB87" s="40">
        <v>36</v>
      </c>
      <c r="AC87" s="40">
        <v>38</v>
      </c>
      <c r="AD87" s="41">
        <v>40</v>
      </c>
      <c r="AE87" s="40">
        <v>42</v>
      </c>
      <c r="AF87" s="40">
        <v>44</v>
      </c>
      <c r="AG87" s="149"/>
      <c r="AH87" s="41">
        <v>46</v>
      </c>
    </row>
    <row r="88" spans="3:34" hidden="1">
      <c r="C88" s="177" t="s">
        <v>3</v>
      </c>
      <c r="D88" s="180" t="s">
        <v>4</v>
      </c>
      <c r="E88" s="6" t="s">
        <v>34</v>
      </c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 t="s">
        <v>96</v>
      </c>
      <c r="S88" s="11"/>
      <c r="T88" s="11"/>
      <c r="U88" s="11"/>
      <c r="V88" s="11"/>
      <c r="W88" s="11"/>
      <c r="X88" s="11" t="s">
        <v>97</v>
      </c>
      <c r="Y88" s="11"/>
      <c r="Z88" s="11"/>
      <c r="AA88" s="11"/>
      <c r="AB88" s="11"/>
      <c r="AC88" s="11"/>
      <c r="AD88" s="12" t="s">
        <v>40</v>
      </c>
    </row>
    <row r="89" spans="3:34" hidden="1">
      <c r="C89" s="177"/>
      <c r="D89" s="180"/>
      <c r="E89" s="6" t="s">
        <v>131</v>
      </c>
      <c r="F89" s="7">
        <v>89.735652622825896</v>
      </c>
      <c r="G89" s="8">
        <v>85.593339403578995</v>
      </c>
      <c r="H89" s="8">
        <v>80.305279665061704</v>
      </c>
      <c r="I89" s="8"/>
      <c r="J89" s="8">
        <v>74.1377534786875</v>
      </c>
      <c r="K89" s="8">
        <v>67.140760941275403</v>
      </c>
      <c r="L89" s="8">
        <v>59.621956351676303</v>
      </c>
      <c r="M89" s="8">
        <v>51.729391898636102</v>
      </c>
      <c r="N89" s="8">
        <v>43.764293205681902</v>
      </c>
      <c r="O89" s="8"/>
      <c r="P89" s="8">
        <v>36.148024373242599</v>
      </c>
      <c r="Q89" s="8">
        <v>29.086173109468099</v>
      </c>
      <c r="R89" s="8">
        <v>22.774030365360399</v>
      </c>
      <c r="S89" s="8">
        <v>17.3476297224049</v>
      </c>
      <c r="T89" s="8">
        <v>12.8593789256881</v>
      </c>
      <c r="U89" s="8"/>
      <c r="V89" s="8">
        <v>9.2846338350440103</v>
      </c>
      <c r="W89" s="8">
        <v>6.5390137328860698</v>
      </c>
      <c r="X89" s="8">
        <v>4.5013517387268296</v>
      </c>
      <c r="Y89" s="70">
        <v>3.03643084040278</v>
      </c>
      <c r="Z89" s="8">
        <v>2.0131175169800701</v>
      </c>
      <c r="AA89" s="8"/>
      <c r="AB89" s="8">
        <v>1.3160279096673799</v>
      </c>
      <c r="AC89" s="8">
        <v>0.85102556993661405</v>
      </c>
      <c r="AD89" s="9">
        <v>0.54594873682433098</v>
      </c>
    </row>
    <row r="90" spans="3:34" hidden="1">
      <c r="C90" s="177"/>
      <c r="D90" s="180"/>
      <c r="E90" s="6" t="s">
        <v>138</v>
      </c>
      <c r="F90" s="7">
        <v>41.143714781430901</v>
      </c>
      <c r="G90" s="8">
        <v>34.277901612250901</v>
      </c>
      <c r="H90" s="8">
        <v>27.971856192070099</v>
      </c>
      <c r="I90" s="8"/>
      <c r="J90" s="8">
        <v>22.3811295531935</v>
      </c>
      <c r="K90" s="8">
        <v>17.582867708080201</v>
      </c>
      <c r="L90" s="8">
        <v>13.5762413241742</v>
      </c>
      <c r="M90" s="8">
        <v>10.321638994061299</v>
      </c>
      <c r="N90" s="8">
        <v>7.7379844218617304</v>
      </c>
      <c r="O90" s="8"/>
      <c r="P90" s="75">
        <v>5.7330749148688298</v>
      </c>
      <c r="Q90" s="8">
        <v>4.2017522607404398</v>
      </c>
      <c r="R90" s="8">
        <v>3.0536718767401099</v>
      </c>
      <c r="S90" s="8">
        <v>2.1991363979882999</v>
      </c>
      <c r="T90" s="8">
        <v>1.5767447244434101</v>
      </c>
      <c r="U90" s="8"/>
      <c r="V90" s="8">
        <v>1.1261901758655199</v>
      </c>
      <c r="W90" s="8">
        <v>0.80261256360604205</v>
      </c>
      <c r="X90" s="8">
        <v>0.56939599475693803</v>
      </c>
      <c r="Y90" s="8">
        <v>0.40406714806564598</v>
      </c>
      <c r="Z90" s="8">
        <v>0.28619804363792001</v>
      </c>
      <c r="AA90" s="8"/>
      <c r="AB90" s="8">
        <v>0.20218582933693199</v>
      </c>
      <c r="AC90" s="8">
        <v>0.14243185565439001</v>
      </c>
      <c r="AD90" s="9">
        <v>0.10019229161997199</v>
      </c>
    </row>
    <row r="91" spans="3:34" hidden="1">
      <c r="C91" s="177"/>
      <c r="D91" s="180"/>
      <c r="E91" s="49"/>
    </row>
    <row r="92" spans="3:34" hidden="1">
      <c r="C92" s="177"/>
      <c r="D92" s="180"/>
      <c r="E92" s="49" t="s">
        <v>5</v>
      </c>
      <c r="F92" s="50">
        <v>80.402305999999996</v>
      </c>
      <c r="G92" s="50">
        <v>74.877533999999997</v>
      </c>
      <c r="H92" s="50">
        <v>68.663645000000002</v>
      </c>
      <c r="I92" s="50"/>
      <c r="J92" s="50">
        <v>61.827733000000002</v>
      </c>
      <c r="K92" s="50">
        <v>54.554760000000002</v>
      </c>
      <c r="L92" s="50">
        <v>47.079785000000001</v>
      </c>
      <c r="M92" s="50">
        <v>39.653261999999998</v>
      </c>
      <c r="N92" s="50">
        <v>32.541046999999999</v>
      </c>
      <c r="O92" s="50"/>
      <c r="P92" s="50">
        <v>25.983568999999999</v>
      </c>
      <c r="Q92" s="50">
        <v>20.168305</v>
      </c>
      <c r="R92" s="50">
        <v>15.210993999999999</v>
      </c>
      <c r="S92" s="50">
        <v>11.149421999999999</v>
      </c>
      <c r="T92" s="50">
        <v>7.9500630000000001</v>
      </c>
      <c r="U92" s="50"/>
      <c r="V92" s="50">
        <v>5.5246440000000003</v>
      </c>
      <c r="W92" s="50">
        <v>3.751741</v>
      </c>
      <c r="X92" s="50">
        <v>2.49838</v>
      </c>
      <c r="Y92" s="50">
        <v>1.6377600000000001</v>
      </c>
      <c r="Z92" s="50">
        <v>1.0608280000000001</v>
      </c>
      <c r="AA92" s="50"/>
      <c r="AB92" s="50">
        <v>0.68120400000000003</v>
      </c>
      <c r="AC92" s="50">
        <v>0.434803</v>
      </c>
      <c r="AD92" s="51">
        <v>0.27640399999999998</v>
      </c>
      <c r="AE92" s="61">
        <v>0.17524000000000001</v>
      </c>
      <c r="AF92" s="61">
        <v>0.11090899999999999</v>
      </c>
      <c r="AG92" s="61"/>
      <c r="AH92" s="61">
        <v>7.0114999999999997E-2</v>
      </c>
    </row>
    <row r="93" spans="3:34" ht="15.75" hidden="1" thickBot="1">
      <c r="C93" s="177"/>
      <c r="D93" s="180"/>
      <c r="E93" s="52"/>
      <c r="F93" s="53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5"/>
      <c r="AE93" s="54"/>
      <c r="AF93" s="54"/>
      <c r="AG93" s="150"/>
      <c r="AH93" s="55"/>
    </row>
    <row r="94" spans="3:34" ht="15.75" hidden="1" thickBot="1">
      <c r="C94" s="177"/>
      <c r="D94" s="180" t="s">
        <v>6</v>
      </c>
      <c r="E94" s="6" t="s">
        <v>34</v>
      </c>
      <c r="F94" s="7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 t="s">
        <v>98</v>
      </c>
      <c r="S94" s="8"/>
      <c r="T94" s="8"/>
      <c r="U94" s="8"/>
      <c r="V94" s="8"/>
      <c r="W94" s="8"/>
      <c r="X94" s="8" t="s">
        <v>99</v>
      </c>
      <c r="Y94" s="8"/>
      <c r="Z94" s="8"/>
      <c r="AA94" s="8"/>
      <c r="AB94" s="8"/>
      <c r="AC94" s="8"/>
      <c r="AD94" s="9" t="s">
        <v>57</v>
      </c>
    </row>
    <row r="95" spans="3:34" ht="15.75" hidden="1" thickBot="1">
      <c r="C95" s="177"/>
      <c r="D95" s="180"/>
      <c r="E95" s="21" t="s">
        <v>131</v>
      </c>
      <c r="F95" s="22">
        <v>100</v>
      </c>
      <c r="G95" s="23">
        <v>100</v>
      </c>
      <c r="H95" s="23">
        <v>100</v>
      </c>
      <c r="I95" s="23"/>
      <c r="J95" s="23">
        <v>100</v>
      </c>
      <c r="K95" s="23">
        <v>100</v>
      </c>
      <c r="L95" s="23">
        <v>100</v>
      </c>
      <c r="M95" s="23">
        <v>88.664773045456002</v>
      </c>
      <c r="N95" s="23">
        <v>82.777389614900102</v>
      </c>
      <c r="O95" s="23"/>
      <c r="P95" s="23">
        <v>74.445991363078406</v>
      </c>
      <c r="Q95" s="23">
        <v>65.9407668487531</v>
      </c>
      <c r="R95" s="23">
        <v>57.009963446994902</v>
      </c>
      <c r="S95" s="23">
        <v>42.003378755153797</v>
      </c>
      <c r="T95" s="23">
        <v>29.462571358649502</v>
      </c>
      <c r="U95" s="23"/>
      <c r="V95" s="23">
        <v>17.751678274448398</v>
      </c>
      <c r="W95" s="23">
        <v>13.564237796445401</v>
      </c>
      <c r="X95" s="23">
        <v>6.7226147028355596</v>
      </c>
      <c r="Y95" s="71">
        <v>2.5819889990923</v>
      </c>
      <c r="Z95" s="23">
        <v>0.35841506340941198</v>
      </c>
      <c r="AA95" s="23"/>
      <c r="AB95" s="23">
        <v>0.22647161289114401</v>
      </c>
      <c r="AC95" s="23">
        <v>0.14302443844023099</v>
      </c>
      <c r="AD95" s="24">
        <v>9.0294360754894498E-2</v>
      </c>
    </row>
    <row r="96" spans="3:34" hidden="1">
      <c r="C96" s="178"/>
      <c r="D96" s="181"/>
      <c r="E96" s="6" t="s">
        <v>138</v>
      </c>
      <c r="F96" s="22">
        <v>100</v>
      </c>
      <c r="G96" s="23">
        <v>84.283695840426404</v>
      </c>
      <c r="H96" s="23">
        <v>76.264881668140902</v>
      </c>
      <c r="I96" s="23"/>
      <c r="J96" s="23">
        <v>65.297487658967498</v>
      </c>
      <c r="K96" s="23">
        <v>54.694870722655303</v>
      </c>
      <c r="L96" s="23">
        <v>46.099183150582398</v>
      </c>
      <c r="M96" s="23">
        <v>35.251753631708802</v>
      </c>
      <c r="N96" s="23">
        <v>24.268692598673201</v>
      </c>
      <c r="O96" s="23"/>
      <c r="P96" s="23">
        <v>17.7221511873203</v>
      </c>
      <c r="Q96" s="23">
        <v>10.828539133107</v>
      </c>
      <c r="R96" s="23">
        <v>8.8421500852563</v>
      </c>
      <c r="S96" s="74">
        <v>4.4167407359890198</v>
      </c>
      <c r="T96" s="23">
        <v>3.21143103438679</v>
      </c>
      <c r="U96" s="23"/>
      <c r="V96" s="23">
        <v>1.57897112104742</v>
      </c>
      <c r="W96" s="23">
        <v>0.85083452015349803</v>
      </c>
      <c r="X96" s="23">
        <v>0.56871084085211598</v>
      </c>
      <c r="Y96" s="23">
        <v>0.407776992240583</v>
      </c>
      <c r="Z96" s="23">
        <v>5.1163779763141501E-2</v>
      </c>
      <c r="AA96" s="23"/>
      <c r="AB96" s="23">
        <v>3.7177837816193597E-2</v>
      </c>
      <c r="AC96" s="23">
        <v>2.8351146196414798E-2</v>
      </c>
      <c r="AD96" s="24">
        <v>2.2781020567674799E-2</v>
      </c>
    </row>
    <row r="97" spans="3:35" hidden="1">
      <c r="C97" s="178"/>
      <c r="D97" s="181"/>
      <c r="E97" s="49" t="s">
        <v>171</v>
      </c>
      <c r="F97" s="61"/>
      <c r="G97" s="50"/>
      <c r="H97" s="50"/>
      <c r="I97" s="50"/>
      <c r="J97" s="50"/>
      <c r="K97" s="50"/>
      <c r="L97" s="50">
        <v>100</v>
      </c>
      <c r="M97" s="50"/>
      <c r="N97" s="50"/>
      <c r="O97" s="50"/>
      <c r="P97" s="50"/>
      <c r="Q97" s="50"/>
      <c r="R97" s="50">
        <v>100</v>
      </c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62"/>
      <c r="AE97" s="50"/>
      <c r="AF97" s="50"/>
      <c r="AG97" s="147"/>
      <c r="AH97" s="62"/>
    </row>
    <row r="98" spans="3:35" hidden="1">
      <c r="C98" s="178"/>
      <c r="D98" s="181"/>
      <c r="E98" s="49" t="s">
        <v>5</v>
      </c>
      <c r="F98" s="61">
        <v>100</v>
      </c>
      <c r="G98" s="50">
        <v>96.656713999999994</v>
      </c>
      <c r="H98" s="50">
        <v>94.885165000000001</v>
      </c>
      <c r="I98" s="50"/>
      <c r="J98" s="50">
        <v>92.306580999999994</v>
      </c>
      <c r="K98" s="50">
        <v>88.689622999999997</v>
      </c>
      <c r="L98" s="50">
        <v>83.846391999999994</v>
      </c>
      <c r="M98" s="50">
        <v>77.701503000000002</v>
      </c>
      <c r="N98" s="50">
        <v>70.341740000000001</v>
      </c>
      <c r="O98" s="50"/>
      <c r="P98" s="50">
        <v>62.017705999999997</v>
      </c>
      <c r="Q98" s="50">
        <v>53.101595000000003</v>
      </c>
      <c r="R98" s="50">
        <v>44.030540999999999</v>
      </c>
      <c r="S98" s="50">
        <v>35.256974</v>
      </c>
      <c r="T98" s="50">
        <v>27.203288000000001</v>
      </c>
      <c r="U98" s="50"/>
      <c r="V98" s="50">
        <v>20.209178999999999</v>
      </c>
      <c r="W98" s="50">
        <v>14.476229999999999</v>
      </c>
      <c r="X98" s="50">
        <v>10.037013</v>
      </c>
      <c r="Y98" s="50">
        <v>6.773371</v>
      </c>
      <c r="Z98" s="50">
        <v>4.4762589999999998</v>
      </c>
      <c r="AA98" s="50"/>
      <c r="AB98" s="50">
        <v>2.9133610000000001</v>
      </c>
      <c r="AC98" s="50">
        <v>1.876077</v>
      </c>
      <c r="AD98" s="62">
        <v>1.199471</v>
      </c>
      <c r="AE98" s="54">
        <v>0.763262</v>
      </c>
      <c r="AF98" s="54">
        <v>0.48419899999999999</v>
      </c>
      <c r="AG98" s="150"/>
      <c r="AH98" s="55">
        <v>0.30656099999999997</v>
      </c>
    </row>
    <row r="99" spans="3:35" ht="15.75" hidden="1" thickBot="1">
      <c r="C99" s="179"/>
      <c r="D99" s="182"/>
      <c r="E99" s="52"/>
      <c r="F99" s="63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5"/>
      <c r="AE99" s="64"/>
      <c r="AF99" s="64"/>
      <c r="AG99" s="151"/>
      <c r="AH99" s="65"/>
    </row>
    <row r="100" spans="3:35" hidden="1"/>
    <row r="101" spans="3:35" hidden="1"/>
    <row r="104" spans="3:35">
      <c r="C104" s="172" t="s">
        <v>0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36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</row>
    <row r="105" spans="3:35" ht="13.9" customHeight="1">
      <c r="C105" s="173" t="s">
        <v>25</v>
      </c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</row>
    <row r="106" spans="3:35">
      <c r="C106" s="174" t="s">
        <v>13</v>
      </c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38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</row>
    <row r="107" spans="3:35" ht="15.75" thickBot="1"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</row>
    <row r="108" spans="3:35">
      <c r="C108" s="175" t="s">
        <v>1</v>
      </c>
      <c r="D108" s="176"/>
      <c r="E108" s="38" t="s">
        <v>2</v>
      </c>
      <c r="F108" s="39">
        <v>0</v>
      </c>
      <c r="G108" s="40">
        <v>2</v>
      </c>
      <c r="H108" s="40">
        <v>4</v>
      </c>
      <c r="I108" s="40"/>
      <c r="J108" s="40">
        <v>6</v>
      </c>
      <c r="K108" s="40">
        <v>8</v>
      </c>
      <c r="L108" s="40">
        <v>10</v>
      </c>
      <c r="M108" s="40">
        <v>12</v>
      </c>
      <c r="N108" s="40">
        <v>14</v>
      </c>
      <c r="O108" s="40"/>
      <c r="P108" s="40">
        <v>16</v>
      </c>
      <c r="Q108" s="40">
        <v>18</v>
      </c>
      <c r="R108" s="40">
        <v>20</v>
      </c>
      <c r="S108" s="40">
        <v>22</v>
      </c>
      <c r="T108" s="40">
        <v>24</v>
      </c>
      <c r="U108" s="40"/>
      <c r="V108" s="40">
        <v>26</v>
      </c>
      <c r="W108" s="40">
        <v>28</v>
      </c>
      <c r="X108" s="40">
        <v>30</v>
      </c>
      <c r="Y108" s="40">
        <v>32</v>
      </c>
      <c r="Z108" s="40">
        <v>34</v>
      </c>
      <c r="AA108" s="40"/>
      <c r="AB108" s="40">
        <v>36</v>
      </c>
      <c r="AC108" s="40">
        <v>38</v>
      </c>
      <c r="AD108" s="41">
        <v>40</v>
      </c>
      <c r="AE108" s="40">
        <v>42</v>
      </c>
      <c r="AF108" s="40">
        <v>44</v>
      </c>
      <c r="AG108" s="149"/>
      <c r="AH108" s="41">
        <v>46</v>
      </c>
      <c r="AI108" s="9" t="s">
        <v>191</v>
      </c>
    </row>
    <row r="109" spans="3:35">
      <c r="C109" s="177" t="s">
        <v>3</v>
      </c>
      <c r="D109" s="180" t="s">
        <v>4</v>
      </c>
      <c r="E109" s="6" t="s">
        <v>34</v>
      </c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 t="s">
        <v>100</v>
      </c>
      <c r="AE109" s="94" t="s">
        <v>76</v>
      </c>
      <c r="AF109" s="94" t="s">
        <v>101</v>
      </c>
      <c r="AG109" s="153"/>
      <c r="AH109" s="12" t="s">
        <v>64</v>
      </c>
      <c r="AI109" s="128">
        <v>44</v>
      </c>
    </row>
    <row r="110" spans="3:35">
      <c r="C110" s="177"/>
      <c r="D110" s="180"/>
      <c r="E110" s="6" t="s">
        <v>131</v>
      </c>
      <c r="F110" s="10">
        <v>92.073844436746199</v>
      </c>
      <c r="G110" s="11">
        <v>88.846914759528701</v>
      </c>
      <c r="H110" s="11">
        <v>84.759123926048602</v>
      </c>
      <c r="I110" s="11"/>
      <c r="J110" s="11">
        <v>79.766921922029795</v>
      </c>
      <c r="K110" s="11">
        <v>73.996216444980504</v>
      </c>
      <c r="L110" s="11">
        <v>67.403936406147594</v>
      </c>
      <c r="M110" s="11">
        <v>60.316303957101297</v>
      </c>
      <c r="N110" s="11">
        <v>52.862509302630301</v>
      </c>
      <c r="O110" s="11"/>
      <c r="P110" s="11">
        <v>45.322117480054501</v>
      </c>
      <c r="Q110" s="11">
        <v>37.950314510636503</v>
      </c>
      <c r="R110" s="11">
        <v>31.0503987511605</v>
      </c>
      <c r="S110" s="11">
        <v>24.793567877162801</v>
      </c>
      <c r="T110" s="11">
        <v>19.3154034064952</v>
      </c>
      <c r="U110" s="11"/>
      <c r="V110" s="11">
        <v>14.679774823197899</v>
      </c>
      <c r="W110" s="11">
        <v>10.8854312631043</v>
      </c>
      <c r="X110" s="11">
        <v>7.8792780339300998</v>
      </c>
      <c r="Y110" s="94">
        <v>5.5723484919624404</v>
      </c>
      <c r="Z110" s="94">
        <v>3.85585888572303</v>
      </c>
      <c r="AA110" s="94"/>
      <c r="AB110" s="77">
        <v>2.6156682438697501</v>
      </c>
      <c r="AC110" s="11">
        <v>1.74371959632339</v>
      </c>
      <c r="AD110" s="12">
        <v>1.14553918932948</v>
      </c>
      <c r="AI110" s="128">
        <v>32.700000000000003</v>
      </c>
    </row>
    <row r="111" spans="3:35">
      <c r="C111" s="177"/>
      <c r="D111" s="180"/>
      <c r="E111" s="6" t="s">
        <v>138</v>
      </c>
      <c r="F111" s="7">
        <v>57.912572194680202</v>
      </c>
      <c r="G111" s="8">
        <v>50.5736997895972</v>
      </c>
      <c r="H111" s="8">
        <v>43.358481991021698</v>
      </c>
      <c r="I111" s="8"/>
      <c r="J111" s="8">
        <v>36.494596348818803</v>
      </c>
      <c r="K111" s="8">
        <v>30.1786912894148</v>
      </c>
      <c r="L111" s="8">
        <v>24.5178029576015</v>
      </c>
      <c r="M111" s="8">
        <v>19.603745634808</v>
      </c>
      <c r="N111" s="8">
        <v>15.4034107594037</v>
      </c>
      <c r="O111" s="8"/>
      <c r="P111" s="8">
        <v>11.9260181288896</v>
      </c>
      <c r="Q111" s="8">
        <v>9.1027086893877698</v>
      </c>
      <c r="R111" s="8">
        <v>6.8403707134345701</v>
      </c>
      <c r="S111" s="8">
        <v>5.0728304507074897</v>
      </c>
      <c r="T111" s="8">
        <v>3.7212831620084499</v>
      </c>
      <c r="U111" s="8"/>
      <c r="V111" s="8">
        <v>2.7040745467953302</v>
      </c>
      <c r="W111" s="8">
        <v>1.9519773901498501</v>
      </c>
      <c r="X111" s="8">
        <v>1.4047849391959799</v>
      </c>
      <c r="Y111" s="8">
        <v>1.00726456574821</v>
      </c>
      <c r="Z111" s="8">
        <v>0.72560624220744396</v>
      </c>
      <c r="AA111" s="8"/>
      <c r="AB111" s="8">
        <v>0.52484620835197004</v>
      </c>
      <c r="AC111" s="8">
        <v>0.38112543719408498</v>
      </c>
      <c r="AD111" s="9">
        <v>0.27721371636542103</v>
      </c>
      <c r="AI111" s="128">
        <v>22</v>
      </c>
    </row>
    <row r="112" spans="3:35">
      <c r="C112" s="177"/>
      <c r="D112" s="180"/>
      <c r="E112" s="49" t="s">
        <v>5</v>
      </c>
      <c r="F112" s="61">
        <v>87.541835000000006</v>
      </c>
      <c r="G112" s="61">
        <v>83.600122999999996</v>
      </c>
      <c r="H112" s="61">
        <v>78.949483999999998</v>
      </c>
      <c r="I112" s="61"/>
      <c r="J112" s="61">
        <v>73.685676000000001</v>
      </c>
      <c r="K112" s="61">
        <v>67.803590999999997</v>
      </c>
      <c r="L112" s="61">
        <v>61.475250000000003</v>
      </c>
      <c r="M112" s="61">
        <v>54.862924999999997</v>
      </c>
      <c r="N112" s="61">
        <v>48.086160999999997</v>
      </c>
      <c r="O112" s="61"/>
      <c r="P112" s="61">
        <v>41.374192000000001</v>
      </c>
      <c r="Q112" s="61">
        <v>34.861854999999998</v>
      </c>
      <c r="R112" s="61">
        <v>28.806829</v>
      </c>
      <c r="S112" s="61">
        <v>23.303349000000001</v>
      </c>
      <c r="T112" s="61">
        <v>18.464331999999999</v>
      </c>
      <c r="U112" s="61"/>
      <c r="V112" s="61">
        <v>14.334317</v>
      </c>
      <c r="W112" s="61">
        <v>10.901857</v>
      </c>
      <c r="X112" s="61">
        <v>8.143141</v>
      </c>
      <c r="Y112" s="91">
        <v>5.9482739999999996</v>
      </c>
      <c r="Z112" s="91">
        <v>4.2488440000000001</v>
      </c>
      <c r="AA112" s="91"/>
      <c r="AB112" s="61">
        <v>2.9818129999999998</v>
      </c>
      <c r="AC112" s="61">
        <v>2.050964</v>
      </c>
      <c r="AD112" s="61">
        <v>1.384188</v>
      </c>
      <c r="AE112" s="61">
        <v>0.91836099999999998</v>
      </c>
      <c r="AF112" s="61">
        <v>0.60042700000000004</v>
      </c>
      <c r="AG112" s="61"/>
      <c r="AH112" s="61">
        <v>0.38781500000000002</v>
      </c>
      <c r="AI112" s="128">
        <v>33.1</v>
      </c>
    </row>
    <row r="113" spans="3:35">
      <c r="C113" s="177"/>
      <c r="D113" s="180"/>
      <c r="E113" s="49" t="s">
        <v>178</v>
      </c>
      <c r="F113" s="47">
        <v>98.9</v>
      </c>
      <c r="G113" s="47"/>
      <c r="H113" s="47"/>
      <c r="I113" s="47">
        <v>97.2</v>
      </c>
      <c r="J113" s="47"/>
      <c r="K113" s="47"/>
      <c r="L113" s="47">
        <v>93.6</v>
      </c>
      <c r="M113" s="47"/>
      <c r="N113" s="47"/>
      <c r="O113" s="47">
        <v>86.5</v>
      </c>
      <c r="P113" s="47"/>
      <c r="Q113" s="47"/>
      <c r="R113" s="47">
        <v>75.599999999999994</v>
      </c>
      <c r="S113" s="47"/>
      <c r="T113" s="47"/>
      <c r="U113" s="47">
        <v>61.4</v>
      </c>
      <c r="V113" s="47"/>
      <c r="W113" s="47"/>
      <c r="X113" s="47">
        <v>45.5</v>
      </c>
      <c r="Y113" s="47"/>
      <c r="Z113" s="47"/>
      <c r="AA113" s="47">
        <v>30.9</v>
      </c>
      <c r="AB113" s="47"/>
      <c r="AC113" s="47"/>
      <c r="AD113" s="47">
        <v>19.3</v>
      </c>
      <c r="AG113">
        <v>11.2</v>
      </c>
      <c r="AI113" s="128">
        <v>51.2</v>
      </c>
    </row>
    <row r="114" spans="3:35" ht="15.75" thickBot="1">
      <c r="C114" s="177"/>
      <c r="D114" s="180"/>
      <c r="E114" s="52"/>
      <c r="AE114" s="54"/>
      <c r="AF114" s="54"/>
      <c r="AG114" s="150"/>
      <c r="AH114" s="55"/>
    </row>
    <row r="115" spans="3:35">
      <c r="C115" s="177"/>
      <c r="D115" s="180" t="s">
        <v>6</v>
      </c>
      <c r="E115" s="6" t="s">
        <v>34</v>
      </c>
      <c r="F115" s="7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 t="s">
        <v>66</v>
      </c>
      <c r="AE115" s="8" t="s">
        <v>66</v>
      </c>
      <c r="AF115" s="8" t="s">
        <v>66</v>
      </c>
      <c r="AG115" s="8"/>
      <c r="AH115" s="8" t="s">
        <v>66</v>
      </c>
    </row>
    <row r="116" spans="3:35">
      <c r="C116" s="177"/>
      <c r="D116" s="180"/>
      <c r="E116" s="21" t="s">
        <v>131</v>
      </c>
      <c r="F116" s="7">
        <v>100</v>
      </c>
      <c r="G116" s="8">
        <v>100</v>
      </c>
      <c r="H116" s="8">
        <v>100</v>
      </c>
      <c r="I116" s="8"/>
      <c r="J116" s="8">
        <v>100</v>
      </c>
      <c r="K116" s="8">
        <v>100</v>
      </c>
      <c r="L116" s="8">
        <v>100</v>
      </c>
      <c r="M116" s="8">
        <v>92.343995534418596</v>
      </c>
      <c r="N116" s="8">
        <v>88.430783336275795</v>
      </c>
      <c r="O116" s="8"/>
      <c r="P116" s="8">
        <v>82.901131120153906</v>
      </c>
      <c r="Q116" s="8">
        <v>75.458478481499696</v>
      </c>
      <c r="R116" s="8">
        <v>66.031622399590006</v>
      </c>
      <c r="S116" s="8">
        <v>57.641435533989203</v>
      </c>
      <c r="T116" s="8">
        <v>46.111524425190701</v>
      </c>
      <c r="U116" s="8"/>
      <c r="V116" s="8">
        <v>39.062203156361697</v>
      </c>
      <c r="W116" s="8">
        <v>28.220320253036999</v>
      </c>
      <c r="X116" s="8">
        <v>19.153898855413701</v>
      </c>
      <c r="Y116" s="8">
        <v>12.5303354388671</v>
      </c>
      <c r="Z116" s="8">
        <v>10.1326136603828</v>
      </c>
      <c r="AA116" s="8"/>
      <c r="AB116" s="75">
        <v>4.5653600327113599</v>
      </c>
      <c r="AC116" s="8">
        <v>2.3116548954822198</v>
      </c>
      <c r="AD116" s="9">
        <v>1.9054716095570099</v>
      </c>
      <c r="AI116" s="99">
        <v>36</v>
      </c>
    </row>
    <row r="117" spans="3:35">
      <c r="C117" s="178"/>
      <c r="D117" s="181"/>
      <c r="E117" s="6" t="s">
        <v>138</v>
      </c>
      <c r="F117" s="14" t="s">
        <v>142</v>
      </c>
      <c r="G117" s="14" t="s">
        <v>141</v>
      </c>
      <c r="H117" s="14" t="s">
        <v>141</v>
      </c>
      <c r="I117" s="14"/>
      <c r="J117" s="14" t="s">
        <v>141</v>
      </c>
      <c r="K117" s="14" t="s">
        <v>141</v>
      </c>
      <c r="L117" s="14" t="s">
        <v>141</v>
      </c>
      <c r="M117" s="14" t="s">
        <v>141</v>
      </c>
      <c r="N117" s="14" t="s">
        <v>141</v>
      </c>
      <c r="O117" s="14"/>
      <c r="P117" s="14" t="s">
        <v>141</v>
      </c>
      <c r="Q117" s="14" t="s">
        <v>141</v>
      </c>
      <c r="R117" s="14" t="s">
        <v>141</v>
      </c>
      <c r="S117" s="14" t="s">
        <v>141</v>
      </c>
      <c r="T117" s="14" t="s">
        <v>141</v>
      </c>
      <c r="U117" s="14"/>
      <c r="V117" s="14" t="s">
        <v>141</v>
      </c>
      <c r="W117" s="14" t="s">
        <v>141</v>
      </c>
      <c r="X117" s="14" t="s">
        <v>141</v>
      </c>
      <c r="Y117" s="14" t="s">
        <v>141</v>
      </c>
      <c r="Z117" s="14" t="s">
        <v>141</v>
      </c>
      <c r="AA117" s="14"/>
      <c r="AB117" s="14" t="s">
        <v>141</v>
      </c>
      <c r="AC117" s="14" t="s">
        <v>141</v>
      </c>
      <c r="AD117" s="14" t="s">
        <v>141</v>
      </c>
    </row>
    <row r="118" spans="3:35">
      <c r="C118" s="178"/>
      <c r="D118" s="181"/>
      <c r="E118" s="49" t="s">
        <v>171</v>
      </c>
      <c r="F118" s="61"/>
      <c r="G118" s="50"/>
      <c r="H118" s="50"/>
      <c r="I118" s="50"/>
      <c r="J118" s="50"/>
      <c r="K118" s="50"/>
      <c r="L118" s="50">
        <v>100</v>
      </c>
      <c r="M118" s="50"/>
      <c r="N118" s="50"/>
      <c r="O118" s="50"/>
      <c r="P118" s="50"/>
      <c r="Q118" s="50"/>
      <c r="R118" s="50">
        <v>100</v>
      </c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62"/>
      <c r="AE118" s="50"/>
      <c r="AF118" s="50"/>
      <c r="AG118" s="147"/>
      <c r="AH118" s="62"/>
    </row>
    <row r="119" spans="3:35" ht="15.75" thickBot="1">
      <c r="C119" s="178"/>
      <c r="D119" s="181"/>
      <c r="E119" s="49" t="s">
        <v>5</v>
      </c>
      <c r="F119" s="61">
        <v>96.728718999999998</v>
      </c>
      <c r="G119" s="61">
        <v>95.090711999999996</v>
      </c>
      <c r="H119" s="61">
        <v>92.801738</v>
      </c>
      <c r="I119" s="61"/>
      <c r="J119" s="61">
        <v>89.745958000000002</v>
      </c>
      <c r="K119" s="61">
        <v>85.870384000000001</v>
      </c>
      <c r="L119" s="61">
        <v>81.205242999999996</v>
      </c>
      <c r="M119" s="61">
        <v>75.854580999999996</v>
      </c>
      <c r="N119" s="61">
        <v>69.964359999999999</v>
      </c>
      <c r="O119" s="61"/>
      <c r="P119" s="61">
        <v>63.688566000000002</v>
      </c>
      <c r="Q119" s="61">
        <v>57.168525000000002</v>
      </c>
      <c r="R119" s="61">
        <v>50.527918999999997</v>
      </c>
      <c r="S119" s="61">
        <v>43.878644000000001</v>
      </c>
      <c r="T119" s="61">
        <v>37.331662999999999</v>
      </c>
      <c r="U119" s="61"/>
      <c r="V119" s="61">
        <v>31.008209999999998</v>
      </c>
      <c r="W119" s="61">
        <v>25.046793999999998</v>
      </c>
      <c r="X119" s="61">
        <v>19.600342000000001</v>
      </c>
      <c r="Y119" s="61">
        <v>14.818118999999999</v>
      </c>
      <c r="Z119" s="61">
        <v>10.81325</v>
      </c>
      <c r="AA119" s="61"/>
      <c r="AB119" s="61">
        <v>7.6290630000000004</v>
      </c>
      <c r="AC119" s="91">
        <v>5.2250940000000003</v>
      </c>
      <c r="AD119" s="61">
        <v>3.4931860000000001</v>
      </c>
      <c r="AE119" s="54">
        <v>2.2928389999999998</v>
      </c>
      <c r="AF119" s="54">
        <v>1.4852240000000001</v>
      </c>
      <c r="AG119" s="150"/>
      <c r="AH119" s="55">
        <v>0.95336399999999999</v>
      </c>
      <c r="AI119" s="99">
        <v>38</v>
      </c>
    </row>
    <row r="120" spans="3:35" ht="15.75" thickBot="1">
      <c r="C120" s="179"/>
      <c r="D120" s="182"/>
      <c r="E120" s="49" t="s">
        <v>178</v>
      </c>
      <c r="F120" s="122" t="s">
        <v>139</v>
      </c>
      <c r="G120" s="123" t="s">
        <v>139</v>
      </c>
      <c r="H120" s="123" t="s">
        <v>139</v>
      </c>
      <c r="I120" s="123"/>
      <c r="J120" s="123" t="s">
        <v>139</v>
      </c>
      <c r="K120" s="123" t="s">
        <v>139</v>
      </c>
      <c r="L120" s="123" t="s">
        <v>139</v>
      </c>
      <c r="M120" s="123" t="s">
        <v>139</v>
      </c>
      <c r="N120" s="123" t="s">
        <v>139</v>
      </c>
      <c r="O120" s="123"/>
      <c r="P120" s="123" t="s">
        <v>139</v>
      </c>
      <c r="Q120" s="123" t="s">
        <v>139</v>
      </c>
      <c r="R120" s="123" t="s">
        <v>139</v>
      </c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5"/>
      <c r="AE120" s="64"/>
      <c r="AF120" s="64"/>
      <c r="AG120" s="151"/>
      <c r="AH120" s="65"/>
      <c r="AI120" s="99" t="s">
        <v>194</v>
      </c>
    </row>
    <row r="124" spans="3:35">
      <c r="C124" s="172" t="s">
        <v>0</v>
      </c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36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</row>
    <row r="125" spans="3:35" ht="13.9" customHeight="1">
      <c r="C125" s="173" t="s">
        <v>25</v>
      </c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</row>
    <row r="126" spans="3:35">
      <c r="C126" s="174" t="s">
        <v>14</v>
      </c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38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</row>
    <row r="127" spans="3:35" ht="15.75" thickBot="1"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</row>
    <row r="128" spans="3:35">
      <c r="C128" s="175" t="s">
        <v>1</v>
      </c>
      <c r="D128" s="176"/>
      <c r="E128" s="38" t="s">
        <v>2</v>
      </c>
      <c r="F128" s="39">
        <v>0</v>
      </c>
      <c r="G128" s="40">
        <v>2</v>
      </c>
      <c r="H128" s="40">
        <v>4</v>
      </c>
      <c r="I128" s="40"/>
      <c r="J128" s="40">
        <v>6</v>
      </c>
      <c r="K128" s="40">
        <v>8</v>
      </c>
      <c r="L128" s="40">
        <v>10</v>
      </c>
      <c r="M128" s="40">
        <v>12</v>
      </c>
      <c r="N128" s="40">
        <v>14</v>
      </c>
      <c r="O128" s="40"/>
      <c r="P128" s="40">
        <v>16</v>
      </c>
      <c r="Q128" s="40">
        <v>18</v>
      </c>
      <c r="R128" s="40">
        <v>20</v>
      </c>
      <c r="S128" s="40">
        <v>22</v>
      </c>
      <c r="T128" s="40">
        <v>24</v>
      </c>
      <c r="U128" s="40"/>
      <c r="V128" s="40">
        <v>26</v>
      </c>
      <c r="W128" s="40">
        <v>28</v>
      </c>
      <c r="X128" s="40">
        <v>30</v>
      </c>
      <c r="Y128" s="40">
        <v>32</v>
      </c>
      <c r="Z128" s="40">
        <v>34</v>
      </c>
      <c r="AA128" s="40"/>
      <c r="AB128" s="40">
        <v>36</v>
      </c>
      <c r="AC128" s="40">
        <v>38</v>
      </c>
      <c r="AD128" s="41">
        <v>40</v>
      </c>
      <c r="AE128" s="40">
        <v>42</v>
      </c>
      <c r="AF128" s="40">
        <v>44</v>
      </c>
      <c r="AG128" s="149"/>
      <c r="AH128" s="41">
        <v>46</v>
      </c>
    </row>
    <row r="129" spans="3:35">
      <c r="C129" s="177" t="s">
        <v>3</v>
      </c>
      <c r="D129" s="180" t="s">
        <v>4</v>
      </c>
      <c r="E129" s="6" t="s">
        <v>34</v>
      </c>
      <c r="F129" s="10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 t="s">
        <v>102</v>
      </c>
      <c r="S129" s="11"/>
      <c r="T129" s="11"/>
      <c r="U129" s="11"/>
      <c r="V129" s="11"/>
      <c r="W129" s="11"/>
      <c r="X129" s="11" t="s">
        <v>103</v>
      </c>
      <c r="Y129" s="11"/>
      <c r="Z129" s="11"/>
      <c r="AA129" s="11"/>
      <c r="AB129" s="11"/>
      <c r="AC129" s="11"/>
      <c r="AD129" s="12" t="s">
        <v>104</v>
      </c>
      <c r="AI129" s="128" t="s">
        <v>173</v>
      </c>
    </row>
    <row r="130" spans="3:35">
      <c r="C130" s="177"/>
      <c r="D130" s="180"/>
      <c r="E130" s="6" t="s">
        <v>131</v>
      </c>
      <c r="F130" s="7">
        <v>98.560248806315101</v>
      </c>
      <c r="G130" s="8">
        <v>97.415808400610501</v>
      </c>
      <c r="H130" s="8">
        <v>95.822094369820505</v>
      </c>
      <c r="I130" s="8"/>
      <c r="J130" s="8">
        <v>93.488830491209001</v>
      </c>
      <c r="K130" s="8">
        <v>90.204137533762307</v>
      </c>
      <c r="L130" s="8">
        <v>86.237893840952495</v>
      </c>
      <c r="M130" s="8">
        <v>81.358498657974394</v>
      </c>
      <c r="N130" s="8">
        <v>75.364705290091706</v>
      </c>
      <c r="O130" s="8"/>
      <c r="P130" s="8">
        <v>68.633703178845906</v>
      </c>
      <c r="Q130" s="8">
        <v>61.1851188988649</v>
      </c>
      <c r="R130" s="8">
        <v>53.449659432264902</v>
      </c>
      <c r="S130" s="8">
        <v>45.650207378880502</v>
      </c>
      <c r="T130" s="8">
        <v>38.057847998408803</v>
      </c>
      <c r="U130" s="8"/>
      <c r="V130" s="8">
        <v>30.9709535857417</v>
      </c>
      <c r="W130" s="8">
        <v>24.631293435999499</v>
      </c>
      <c r="X130" s="8">
        <v>19.1450033821672</v>
      </c>
      <c r="Y130" s="8">
        <v>14.540539515808</v>
      </c>
      <c r="Z130" s="8">
        <v>10.7958033436237</v>
      </c>
      <c r="AA130" s="8"/>
      <c r="AB130" s="8">
        <v>7.8398758692175496</v>
      </c>
      <c r="AC130" s="75">
        <v>5.5722896771594801</v>
      </c>
      <c r="AD130" s="125">
        <v>3.87987087232022</v>
      </c>
      <c r="AI130" s="128">
        <v>38.700000000000003</v>
      </c>
    </row>
    <row r="131" spans="3:35">
      <c r="C131" s="177"/>
      <c r="D131" s="180"/>
      <c r="E131" s="6" t="s">
        <v>138</v>
      </c>
      <c r="F131" s="7">
        <v>67.080674476228694</v>
      </c>
      <c r="G131" s="8">
        <v>60.044142978647699</v>
      </c>
      <c r="H131" s="8">
        <v>52.872790513033003</v>
      </c>
      <c r="I131" s="8"/>
      <c r="J131" s="8">
        <v>45.690872437695504</v>
      </c>
      <c r="K131" s="8">
        <v>38.822726461150801</v>
      </c>
      <c r="L131" s="8">
        <v>32.478901700721501</v>
      </c>
      <c r="M131" s="8">
        <v>26.8139207811018</v>
      </c>
      <c r="N131" s="8">
        <v>21.770257643131998</v>
      </c>
      <c r="O131" s="8"/>
      <c r="P131" s="8">
        <v>17.400196292234899</v>
      </c>
      <c r="Q131" s="8">
        <v>13.719781429743399</v>
      </c>
      <c r="R131" s="8">
        <v>10.657417971766399</v>
      </c>
      <c r="S131" s="8">
        <v>8.2008251990648002</v>
      </c>
      <c r="T131" s="8">
        <v>6.2126423822443604</v>
      </c>
      <c r="U131" s="8"/>
      <c r="V131" s="75">
        <v>4.6586606190291802</v>
      </c>
      <c r="W131" s="8">
        <v>3.4508316440898001</v>
      </c>
      <c r="X131" s="8">
        <v>2.5298561566743798</v>
      </c>
      <c r="Y131" s="8">
        <v>1.83539152299824</v>
      </c>
      <c r="Z131" s="8">
        <v>1.3199731800941299</v>
      </c>
      <c r="AA131" s="8"/>
      <c r="AB131" s="8">
        <v>0.94363434425293102</v>
      </c>
      <c r="AC131" s="8">
        <v>0.66392075248732396</v>
      </c>
      <c r="AD131" s="9">
        <v>0.46852799412281398</v>
      </c>
      <c r="AI131" s="128">
        <v>25.6</v>
      </c>
    </row>
    <row r="132" spans="3:35">
      <c r="C132" s="177"/>
      <c r="D132" s="180"/>
      <c r="E132" s="49" t="s">
        <v>5</v>
      </c>
      <c r="F132" s="61">
        <v>92.939341999999996</v>
      </c>
      <c r="G132" s="61">
        <v>89.963414</v>
      </c>
      <c r="H132" s="61">
        <v>86.255643000000006</v>
      </c>
      <c r="I132" s="61"/>
      <c r="J132" s="61">
        <v>81.629891999999998</v>
      </c>
      <c r="K132" s="61">
        <v>76.258640999999997</v>
      </c>
      <c r="L132" s="61">
        <v>70.136393999999996</v>
      </c>
      <c r="M132" s="61">
        <v>63.464993</v>
      </c>
      <c r="N132" s="61">
        <v>56.250264000000001</v>
      </c>
      <c r="O132" s="61"/>
      <c r="P132" s="61">
        <v>48.940759</v>
      </c>
      <c r="Q132" s="61">
        <v>41.670507000000001</v>
      </c>
      <c r="R132" s="61">
        <v>34.731298000000002</v>
      </c>
      <c r="S132" s="61">
        <v>28.32375</v>
      </c>
      <c r="T132" s="61">
        <v>22.606470999999999</v>
      </c>
      <c r="U132" s="61"/>
      <c r="V132" s="61">
        <v>17.667262000000001</v>
      </c>
      <c r="W132" s="61">
        <v>13.525537999999999</v>
      </c>
      <c r="X132" s="61">
        <v>10.1219</v>
      </c>
      <c r="Y132" s="61">
        <v>7.4324240000000001</v>
      </c>
      <c r="Z132" s="91">
        <v>5.3445679999999998</v>
      </c>
      <c r="AA132" s="91"/>
      <c r="AB132" s="91">
        <v>3.7632889999999999</v>
      </c>
      <c r="AC132" s="61">
        <v>2.5959490000000001</v>
      </c>
      <c r="AD132" s="61">
        <v>1.7565310000000001</v>
      </c>
      <c r="AE132" s="61">
        <v>1.1683380000000001</v>
      </c>
      <c r="AF132" s="61">
        <v>0.76599399999999995</v>
      </c>
      <c r="AG132" s="61"/>
      <c r="AH132" s="61">
        <v>0.49650499999999997</v>
      </c>
      <c r="AI132" s="128">
        <v>34.4</v>
      </c>
    </row>
    <row r="133" spans="3:35">
      <c r="C133" s="177"/>
      <c r="D133" s="180"/>
      <c r="E133" s="49" t="s">
        <v>178</v>
      </c>
      <c r="F133" s="88">
        <v>99.4</v>
      </c>
      <c r="I133">
        <v>98.3</v>
      </c>
      <c r="L133" s="88">
        <v>96</v>
      </c>
      <c r="O133">
        <v>90.7</v>
      </c>
      <c r="R133" s="88">
        <v>81.5</v>
      </c>
      <c r="U133">
        <v>68.400000000000006</v>
      </c>
      <c r="X133" s="88">
        <v>52.9</v>
      </c>
      <c r="AA133">
        <v>36.9</v>
      </c>
      <c r="AD133">
        <v>23.5</v>
      </c>
      <c r="AG133">
        <v>13.7</v>
      </c>
      <c r="AI133" s="128">
        <v>52</v>
      </c>
    </row>
    <row r="134" spans="3:35" ht="15.75" thickBot="1">
      <c r="C134" s="177"/>
      <c r="D134" s="180"/>
      <c r="E134" s="52"/>
      <c r="F134" s="53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5"/>
      <c r="AE134" s="54"/>
      <c r="AF134" s="54"/>
      <c r="AG134" s="150"/>
      <c r="AH134" s="55"/>
    </row>
    <row r="135" spans="3:35" ht="15.75" thickBot="1">
      <c r="C135" s="177"/>
      <c r="D135" s="180" t="s">
        <v>6</v>
      </c>
      <c r="E135" s="6" t="s">
        <v>34</v>
      </c>
      <c r="F135" s="7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 t="s">
        <v>66</v>
      </c>
      <c r="S135" s="8"/>
      <c r="T135" s="8"/>
      <c r="U135" s="8"/>
      <c r="V135" s="8"/>
      <c r="W135" s="8"/>
      <c r="X135" s="8" t="s">
        <v>66</v>
      </c>
      <c r="Y135" s="8"/>
      <c r="Z135" s="8"/>
      <c r="AA135" s="8"/>
      <c r="AB135" s="8"/>
      <c r="AC135" s="8"/>
      <c r="AD135" s="9" t="s">
        <v>66</v>
      </c>
      <c r="AI135" s="99" t="s">
        <v>66</v>
      </c>
    </row>
    <row r="136" spans="3:35" ht="15.75" thickBot="1">
      <c r="C136" s="177"/>
      <c r="D136" s="180"/>
      <c r="E136" s="21" t="s">
        <v>131</v>
      </c>
      <c r="F136" s="22">
        <v>100</v>
      </c>
      <c r="G136" s="23">
        <v>100</v>
      </c>
      <c r="H136" s="23">
        <v>100</v>
      </c>
      <c r="I136" s="23"/>
      <c r="J136" s="23">
        <v>100</v>
      </c>
      <c r="K136" s="23">
        <v>100</v>
      </c>
      <c r="L136" s="23">
        <v>100</v>
      </c>
      <c r="M136" s="23">
        <v>100</v>
      </c>
      <c r="N136" s="23">
        <v>100</v>
      </c>
      <c r="O136" s="23"/>
      <c r="P136" s="23">
        <v>100</v>
      </c>
      <c r="Q136" s="23">
        <v>100</v>
      </c>
      <c r="R136" s="23">
        <v>100</v>
      </c>
      <c r="S136" s="23">
        <v>85.539626426538305</v>
      </c>
      <c r="T136" s="23">
        <v>78.452352669912798</v>
      </c>
      <c r="U136" s="23"/>
      <c r="V136" s="23">
        <v>68.551025493254102</v>
      </c>
      <c r="W136" s="23">
        <v>54.724606034239898</v>
      </c>
      <c r="X136" s="23">
        <v>43.779817105565897</v>
      </c>
      <c r="Y136" s="23">
        <v>40.127178399891903</v>
      </c>
      <c r="Z136" s="23">
        <v>30.746756553987598</v>
      </c>
      <c r="AA136" s="23"/>
      <c r="AB136" s="23">
        <v>20.645110493428799</v>
      </c>
      <c r="AC136" s="23">
        <v>17.187489582244201</v>
      </c>
      <c r="AD136" s="79">
        <v>11.773155919859301</v>
      </c>
      <c r="AI136" s="99" t="s">
        <v>173</v>
      </c>
    </row>
    <row r="137" spans="3:35">
      <c r="C137" s="178"/>
      <c r="D137" s="181"/>
      <c r="E137" s="6" t="s">
        <v>138</v>
      </c>
      <c r="F137" s="22" t="s">
        <v>139</v>
      </c>
      <c r="G137" s="23" t="s">
        <v>139</v>
      </c>
      <c r="H137" s="23" t="s">
        <v>139</v>
      </c>
      <c r="I137" s="23"/>
      <c r="J137" s="23" t="s">
        <v>139</v>
      </c>
      <c r="K137" s="23" t="s">
        <v>139</v>
      </c>
      <c r="L137" s="23" t="s">
        <v>139</v>
      </c>
      <c r="M137" s="23" t="s">
        <v>139</v>
      </c>
      <c r="N137" s="23" t="s">
        <v>139</v>
      </c>
      <c r="O137" s="23"/>
      <c r="P137" s="23" t="s">
        <v>139</v>
      </c>
      <c r="Q137" s="23" t="s">
        <v>139</v>
      </c>
      <c r="R137" s="23" t="s">
        <v>139</v>
      </c>
      <c r="S137" s="23" t="s">
        <v>139</v>
      </c>
      <c r="T137" s="23" t="s">
        <v>139</v>
      </c>
      <c r="U137" s="23"/>
      <c r="V137" s="23" t="s">
        <v>139</v>
      </c>
      <c r="W137" s="23" t="s">
        <v>139</v>
      </c>
      <c r="X137" s="23" t="s">
        <v>139</v>
      </c>
      <c r="Y137" s="23" t="s">
        <v>139</v>
      </c>
      <c r="Z137" s="23" t="s">
        <v>139</v>
      </c>
      <c r="AA137" s="23"/>
      <c r="AB137" s="23" t="s">
        <v>139</v>
      </c>
      <c r="AC137" s="23" t="s">
        <v>139</v>
      </c>
      <c r="AD137" s="24" t="s">
        <v>139</v>
      </c>
      <c r="AI137" s="99" t="s">
        <v>66</v>
      </c>
    </row>
    <row r="138" spans="3:35">
      <c r="C138" s="178"/>
      <c r="D138" s="181"/>
      <c r="E138" s="49" t="s">
        <v>171</v>
      </c>
      <c r="F138" s="61"/>
      <c r="G138" s="50"/>
      <c r="H138" s="50"/>
      <c r="I138" s="50"/>
      <c r="J138" s="50"/>
      <c r="K138" s="50"/>
      <c r="L138" s="50">
        <v>100</v>
      </c>
      <c r="M138" s="50"/>
      <c r="N138" s="50"/>
      <c r="O138" s="50"/>
      <c r="P138" s="50"/>
      <c r="Q138" s="50"/>
      <c r="R138" s="50">
        <v>100</v>
      </c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62"/>
      <c r="AE138" s="50"/>
      <c r="AF138" s="50"/>
      <c r="AG138" s="147"/>
      <c r="AH138" s="62"/>
    </row>
    <row r="139" spans="3:35" ht="15.75" thickBot="1">
      <c r="C139" s="178"/>
      <c r="D139" s="181"/>
      <c r="E139" s="49" t="s">
        <v>5</v>
      </c>
      <c r="F139" s="50">
        <v>97.631748000000002</v>
      </c>
      <c r="G139" s="50">
        <v>96.383973999999995</v>
      </c>
      <c r="H139" s="50">
        <v>94.574966000000003</v>
      </c>
      <c r="I139" s="50"/>
      <c r="J139" s="50">
        <v>92.048749999999998</v>
      </c>
      <c r="K139" s="50">
        <v>88.679271999999997</v>
      </c>
      <c r="L139" s="50">
        <v>84.410769999999999</v>
      </c>
      <c r="M139" s="50">
        <v>79.280282</v>
      </c>
      <c r="N139" s="50">
        <v>73.407493000000002</v>
      </c>
      <c r="O139" s="50"/>
      <c r="P139" s="50">
        <v>66.960239999999999</v>
      </c>
      <c r="Q139" s="50">
        <v>60.118400000000001</v>
      </c>
      <c r="R139" s="50">
        <v>53.052807999999999</v>
      </c>
      <c r="S139" s="50">
        <v>45.921655999999999</v>
      </c>
      <c r="T139" s="50">
        <v>38.878297000000003</v>
      </c>
      <c r="U139" s="50"/>
      <c r="V139" s="50">
        <v>32.082445</v>
      </c>
      <c r="W139" s="50">
        <v>25.706824000000001</v>
      </c>
      <c r="X139" s="50">
        <v>19.931318999999998</v>
      </c>
      <c r="Y139" s="50">
        <v>14.919264</v>
      </c>
      <c r="Z139" s="50">
        <v>10.780224</v>
      </c>
      <c r="AA139" s="50"/>
      <c r="AB139" s="50">
        <v>7.5377000000000001</v>
      </c>
      <c r="AC139" s="50">
        <v>5.1237450000000004</v>
      </c>
      <c r="AD139" s="50">
        <v>3.405392</v>
      </c>
      <c r="AE139" s="50">
        <v>2.2256369999999999</v>
      </c>
      <c r="AF139" s="50">
        <v>1.437379</v>
      </c>
      <c r="AG139" s="50"/>
      <c r="AH139" s="50">
        <v>0.92078700000000002</v>
      </c>
      <c r="AI139" s="99">
        <v>38</v>
      </c>
    </row>
    <row r="140" spans="3:35" ht="15.75" thickBot="1">
      <c r="C140" s="179"/>
      <c r="D140" s="182"/>
      <c r="E140" s="49" t="s">
        <v>178</v>
      </c>
      <c r="F140" s="122" t="s">
        <v>139</v>
      </c>
      <c r="G140" s="123" t="s">
        <v>139</v>
      </c>
      <c r="H140" s="123" t="s">
        <v>139</v>
      </c>
      <c r="I140" s="123"/>
      <c r="J140" s="123" t="s">
        <v>139</v>
      </c>
      <c r="K140" s="123" t="s">
        <v>139</v>
      </c>
      <c r="L140" s="123" t="s">
        <v>139</v>
      </c>
      <c r="M140" s="123" t="s">
        <v>139</v>
      </c>
      <c r="N140" s="123" t="s">
        <v>139</v>
      </c>
      <c r="O140" s="123"/>
      <c r="P140" s="123" t="s">
        <v>139</v>
      </c>
      <c r="Q140" s="123" t="s">
        <v>139</v>
      </c>
      <c r="R140" s="123" t="s">
        <v>139</v>
      </c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5"/>
      <c r="AE140" s="64"/>
      <c r="AF140" s="64"/>
      <c r="AG140" s="151"/>
      <c r="AH140" s="65"/>
    </row>
    <row r="144" spans="3:35">
      <c r="C144" s="172" t="s">
        <v>0</v>
      </c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36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</row>
    <row r="145" spans="3:35" ht="13.9" customHeight="1">
      <c r="C145" s="173" t="s">
        <v>25</v>
      </c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</row>
    <row r="146" spans="3:35">
      <c r="C146" s="174" t="s">
        <v>15</v>
      </c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O146" s="138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</row>
    <row r="147" spans="3:35" ht="15.75" thickBot="1"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</row>
    <row r="148" spans="3:35">
      <c r="C148" s="175" t="s">
        <v>1</v>
      </c>
      <c r="D148" s="176"/>
      <c r="E148" s="38" t="s">
        <v>2</v>
      </c>
      <c r="F148" s="39">
        <v>0</v>
      </c>
      <c r="G148" s="40">
        <v>2</v>
      </c>
      <c r="H148" s="40">
        <v>4</v>
      </c>
      <c r="I148" s="40"/>
      <c r="J148" s="40">
        <v>6</v>
      </c>
      <c r="K148" s="40">
        <v>8</v>
      </c>
      <c r="L148" s="40">
        <v>10</v>
      </c>
      <c r="M148" s="40">
        <v>12</v>
      </c>
      <c r="N148" s="40">
        <v>14</v>
      </c>
      <c r="O148" s="40"/>
      <c r="P148" s="40">
        <v>16</v>
      </c>
      <c r="Q148" s="40">
        <v>18</v>
      </c>
      <c r="R148" s="40">
        <v>20</v>
      </c>
      <c r="S148" s="40">
        <v>22</v>
      </c>
      <c r="T148" s="40">
        <v>24</v>
      </c>
      <c r="U148" s="40"/>
      <c r="V148" s="40">
        <v>26</v>
      </c>
      <c r="W148" s="40">
        <v>28</v>
      </c>
      <c r="X148" s="40">
        <v>30</v>
      </c>
      <c r="Y148" s="40">
        <v>32</v>
      </c>
      <c r="Z148" s="40">
        <v>34</v>
      </c>
      <c r="AA148" s="40"/>
      <c r="AB148" s="40">
        <v>36</v>
      </c>
      <c r="AC148" s="40">
        <v>38</v>
      </c>
      <c r="AD148" s="41">
        <v>40</v>
      </c>
      <c r="AE148" s="40">
        <v>42</v>
      </c>
      <c r="AF148" s="40">
        <v>44</v>
      </c>
      <c r="AG148" s="149"/>
      <c r="AH148" s="41">
        <v>46</v>
      </c>
    </row>
    <row r="149" spans="3:35">
      <c r="C149" s="177" t="s">
        <v>3</v>
      </c>
      <c r="D149" s="180" t="s">
        <v>4</v>
      </c>
      <c r="E149" s="6" t="s">
        <v>34</v>
      </c>
      <c r="F149" s="10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 t="s">
        <v>105</v>
      </c>
      <c r="S149" s="11"/>
      <c r="T149" s="11"/>
      <c r="U149" s="11"/>
      <c r="V149" s="11"/>
      <c r="W149" s="11"/>
      <c r="X149" s="11" t="s">
        <v>106</v>
      </c>
      <c r="Y149" s="11"/>
      <c r="Z149" s="11"/>
      <c r="AA149" s="11"/>
      <c r="AB149" s="11"/>
      <c r="AC149" s="11"/>
      <c r="AD149" s="12" t="s">
        <v>107</v>
      </c>
      <c r="AI149" s="128" t="s">
        <v>173</v>
      </c>
    </row>
    <row r="150" spans="3:35" ht="15.75" customHeight="1">
      <c r="C150" s="177"/>
      <c r="D150" s="180"/>
      <c r="E150" s="6" t="s">
        <v>131</v>
      </c>
      <c r="F150" s="7">
        <v>98.015606770446297</v>
      </c>
      <c r="G150" s="8">
        <v>96.458832138192307</v>
      </c>
      <c r="H150" s="8">
        <v>94.315897424751896</v>
      </c>
      <c r="I150" s="8"/>
      <c r="J150" s="8">
        <v>91.207142841351498</v>
      </c>
      <c r="K150" s="8">
        <v>86.898588729836405</v>
      </c>
      <c r="L150" s="8">
        <v>81.815378285596694</v>
      </c>
      <c r="M150" s="8">
        <v>75.910606349571594</v>
      </c>
      <c r="N150" s="8">
        <v>68.776220985416003</v>
      </c>
      <c r="O150" s="8"/>
      <c r="P150" s="8">
        <v>61.144628011451601</v>
      </c>
      <c r="Q150" s="8">
        <v>53.0513831302844</v>
      </c>
      <c r="R150" s="8">
        <v>44.980314711910196</v>
      </c>
      <c r="S150" s="8">
        <v>37.273519169536499</v>
      </c>
      <c r="T150" s="8">
        <v>30.137142597720899</v>
      </c>
      <c r="U150" s="8"/>
      <c r="V150" s="8">
        <v>23.744708191156398</v>
      </c>
      <c r="W150" s="8">
        <v>18.283361137584698</v>
      </c>
      <c r="X150" s="8">
        <v>13.776198855551099</v>
      </c>
      <c r="Y150" s="8">
        <v>10.145450664994501</v>
      </c>
      <c r="Z150" s="8">
        <v>7.3070003747083403</v>
      </c>
      <c r="AA150" s="8"/>
      <c r="AB150" s="75">
        <v>5.1505209492334201</v>
      </c>
      <c r="AC150" s="75">
        <v>3.55663521785528</v>
      </c>
      <c r="AD150" s="78">
        <v>2.4095061888767599</v>
      </c>
      <c r="AI150" s="128">
        <v>36.200000000000003</v>
      </c>
    </row>
    <row r="151" spans="3:35">
      <c r="C151" s="177"/>
      <c r="D151" s="180"/>
      <c r="E151" s="6" t="s">
        <v>138</v>
      </c>
      <c r="F151" s="7">
        <v>60.763872904701898</v>
      </c>
      <c r="G151" s="8">
        <v>53.448840715644401</v>
      </c>
      <c r="H151" s="8">
        <v>46.086401022408602</v>
      </c>
      <c r="I151" s="8"/>
      <c r="J151" s="8">
        <v>39.029237564926902</v>
      </c>
      <c r="K151" s="8">
        <v>32.414126826588202</v>
      </c>
      <c r="L151" s="8">
        <v>26.5074274731952</v>
      </c>
      <c r="M151" s="8">
        <v>21.236905000421999</v>
      </c>
      <c r="N151" s="8">
        <v>16.811616831446301</v>
      </c>
      <c r="O151" s="8"/>
      <c r="P151" s="8">
        <v>13.0741795270996</v>
      </c>
      <c r="Q151" s="8">
        <v>10.0579794233643</v>
      </c>
      <c r="R151" s="8">
        <v>7.6466500443607703</v>
      </c>
      <c r="S151" s="75">
        <v>5.7691524517424</v>
      </c>
      <c r="T151" s="75">
        <v>4.3444093836438604</v>
      </c>
      <c r="U151" s="75"/>
      <c r="V151" s="8">
        <v>3.26538288576914</v>
      </c>
      <c r="W151" s="8">
        <v>2.4574200334627099</v>
      </c>
      <c r="X151" s="8">
        <v>1.85076724392609</v>
      </c>
      <c r="Y151" s="8">
        <v>1.3880784221620599</v>
      </c>
      <c r="Z151" s="8">
        <v>1.0372342054089201</v>
      </c>
      <c r="AA151" s="8"/>
      <c r="AB151" s="8">
        <v>0.78452246291661498</v>
      </c>
      <c r="AC151" s="8">
        <v>0.59907018684061097</v>
      </c>
      <c r="AD151" s="9">
        <v>0.46344897352882403</v>
      </c>
      <c r="AI151" s="128">
        <v>23.1</v>
      </c>
    </row>
    <row r="152" spans="3:35">
      <c r="C152" s="177"/>
      <c r="D152" s="180"/>
      <c r="E152" s="49" t="s">
        <v>5</v>
      </c>
      <c r="F152" s="61">
        <v>91.254199</v>
      </c>
      <c r="G152" s="61">
        <v>87.610484</v>
      </c>
      <c r="H152" s="61">
        <v>83.090228999999994</v>
      </c>
      <c r="I152" s="61"/>
      <c r="J152" s="61">
        <v>77.562427999999997</v>
      </c>
      <c r="K152" s="61">
        <v>71.262933000000004</v>
      </c>
      <c r="L152" s="61">
        <v>64.276346000000004</v>
      </c>
      <c r="M152" s="61">
        <v>56.827334999999998</v>
      </c>
      <c r="N152" s="61">
        <v>49.053531</v>
      </c>
      <c r="O152" s="61"/>
      <c r="P152" s="61">
        <v>41.498289999999997</v>
      </c>
      <c r="Q152" s="61">
        <v>34.296413000000001</v>
      </c>
      <c r="R152" s="61">
        <v>27.731850999999999</v>
      </c>
      <c r="S152" s="61">
        <v>21.93899</v>
      </c>
      <c r="T152" s="61">
        <v>16.989083000000001</v>
      </c>
      <c r="U152" s="61"/>
      <c r="V152" s="61">
        <v>12.880737999999999</v>
      </c>
      <c r="W152" s="61">
        <v>9.5606159999999996</v>
      </c>
      <c r="X152" s="61">
        <v>6.9448819999999998</v>
      </c>
      <c r="Y152" s="91">
        <v>4.9360309999999998</v>
      </c>
      <c r="Z152" s="61">
        <v>3.433573</v>
      </c>
      <c r="AA152" s="61"/>
      <c r="AB152" s="61">
        <v>2.3401890000000001</v>
      </c>
      <c r="AC152" s="61">
        <v>1.5659069999999999</v>
      </c>
      <c r="AD152" s="61">
        <v>1.031517</v>
      </c>
      <c r="AE152" s="61">
        <v>0.67099699999999995</v>
      </c>
      <c r="AF152" s="61">
        <v>0.43232500000000001</v>
      </c>
      <c r="AG152" s="61"/>
      <c r="AH152" s="61">
        <v>0.27662799999999999</v>
      </c>
      <c r="AI152" s="128">
        <v>32</v>
      </c>
    </row>
    <row r="153" spans="3:35">
      <c r="C153" s="177"/>
      <c r="D153" s="180"/>
      <c r="E153" s="49"/>
    </row>
    <row r="154" spans="3:35" ht="15.75" thickBot="1">
      <c r="C154" s="177"/>
      <c r="D154" s="180"/>
      <c r="E154" s="52"/>
      <c r="F154" s="53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5"/>
      <c r="AE154" s="54"/>
      <c r="AF154" s="54"/>
      <c r="AG154" s="150"/>
      <c r="AH154" s="55"/>
    </row>
    <row r="155" spans="3:35" ht="15.75" thickBot="1">
      <c r="C155" s="177"/>
      <c r="D155" s="180" t="s">
        <v>6</v>
      </c>
      <c r="E155" s="6" t="s">
        <v>34</v>
      </c>
      <c r="F155" s="7"/>
      <c r="G155" s="8"/>
      <c r="H155" s="8"/>
      <c r="I155" s="8"/>
      <c r="J155" s="8"/>
      <c r="K155" s="8" t="s">
        <v>66</v>
      </c>
      <c r="L155" s="8"/>
      <c r="M155" s="8"/>
      <c r="N155" s="8"/>
      <c r="O155" s="8"/>
      <c r="P155" s="8"/>
      <c r="Q155" s="8"/>
      <c r="R155" s="8" t="s">
        <v>66</v>
      </c>
      <c r="S155" s="8"/>
      <c r="T155" s="8"/>
      <c r="U155" s="8"/>
      <c r="V155" s="8"/>
      <c r="W155" s="8"/>
      <c r="X155" s="8" t="s">
        <v>66</v>
      </c>
      <c r="Y155" s="8"/>
      <c r="Z155" s="8"/>
      <c r="AA155" s="8"/>
      <c r="AB155" s="8"/>
      <c r="AC155" s="8"/>
      <c r="AD155" s="9" t="s">
        <v>66</v>
      </c>
    </row>
    <row r="156" spans="3:35">
      <c r="C156" s="177"/>
      <c r="D156" s="180"/>
      <c r="E156" s="21" t="s">
        <v>131</v>
      </c>
      <c r="F156" s="22">
        <v>100</v>
      </c>
      <c r="G156" s="23">
        <v>100</v>
      </c>
      <c r="H156" s="23">
        <v>100</v>
      </c>
      <c r="I156" s="23"/>
      <c r="J156" s="23">
        <v>100</v>
      </c>
      <c r="K156" s="23">
        <v>100</v>
      </c>
      <c r="L156" s="23">
        <v>100</v>
      </c>
      <c r="M156" s="23">
        <v>100</v>
      </c>
      <c r="N156" s="23">
        <v>100</v>
      </c>
      <c r="O156" s="23"/>
      <c r="P156" s="23">
        <v>100</v>
      </c>
      <c r="Q156" s="23">
        <v>100</v>
      </c>
      <c r="R156" s="23">
        <v>100</v>
      </c>
      <c r="S156" s="23">
        <v>75.239895164746201</v>
      </c>
      <c r="T156" s="23">
        <v>63.060365651063101</v>
      </c>
      <c r="U156" s="23"/>
      <c r="V156" s="23">
        <v>49.394270430359498</v>
      </c>
      <c r="W156" s="23">
        <v>45.514655418028397</v>
      </c>
      <c r="X156" s="23">
        <v>37.528748211528303</v>
      </c>
      <c r="Y156" s="23">
        <v>25.091134745960399</v>
      </c>
      <c r="Z156" s="23">
        <v>20.639401212845598</v>
      </c>
      <c r="AA156" s="23"/>
      <c r="AB156" s="23">
        <v>16.109502553455901</v>
      </c>
      <c r="AC156" s="23">
        <v>7.0603505513568301</v>
      </c>
      <c r="AD156" s="79">
        <v>4.0176502739956996</v>
      </c>
    </row>
    <row r="157" spans="3:35">
      <c r="C157" s="178"/>
      <c r="D157" s="181"/>
      <c r="E157" s="6" t="s">
        <v>138</v>
      </c>
      <c r="F157" s="14" t="s">
        <v>141</v>
      </c>
      <c r="G157" s="14" t="s">
        <v>141</v>
      </c>
      <c r="H157" s="14" t="s">
        <v>141</v>
      </c>
      <c r="I157" s="14"/>
      <c r="J157" s="14" t="s">
        <v>141</v>
      </c>
      <c r="K157" s="14" t="s">
        <v>141</v>
      </c>
      <c r="L157" s="14" t="s">
        <v>141</v>
      </c>
      <c r="M157" s="14" t="s">
        <v>141</v>
      </c>
      <c r="N157" s="14" t="s">
        <v>141</v>
      </c>
      <c r="O157" s="14"/>
      <c r="P157" s="14" t="s">
        <v>141</v>
      </c>
      <c r="Q157" s="14" t="s">
        <v>141</v>
      </c>
      <c r="R157" s="14" t="s">
        <v>141</v>
      </c>
      <c r="S157" s="14" t="s">
        <v>141</v>
      </c>
      <c r="T157" s="14" t="s">
        <v>141</v>
      </c>
      <c r="U157" s="14"/>
      <c r="V157" s="14" t="s">
        <v>141</v>
      </c>
      <c r="W157" s="14" t="s">
        <v>141</v>
      </c>
      <c r="X157" s="14" t="s">
        <v>141</v>
      </c>
      <c r="Y157" s="14" t="s">
        <v>141</v>
      </c>
      <c r="Z157" s="14" t="s">
        <v>141</v>
      </c>
      <c r="AA157" s="14"/>
      <c r="AB157" s="14" t="s">
        <v>141</v>
      </c>
      <c r="AC157" s="14" t="s">
        <v>141</v>
      </c>
      <c r="AD157" s="14" t="s">
        <v>141</v>
      </c>
    </row>
    <row r="158" spans="3:35">
      <c r="C158" s="178"/>
      <c r="D158" s="181"/>
      <c r="E158" s="49" t="s">
        <v>171</v>
      </c>
      <c r="F158" s="61"/>
      <c r="G158" s="50"/>
      <c r="H158" s="50"/>
      <c r="I158" s="50"/>
      <c r="J158" s="50"/>
      <c r="K158" s="50"/>
      <c r="L158" s="50">
        <v>100</v>
      </c>
      <c r="M158" s="50"/>
      <c r="N158" s="50"/>
      <c r="O158" s="50"/>
      <c r="P158" s="50"/>
      <c r="Q158" s="50"/>
      <c r="R158" s="50">
        <v>100</v>
      </c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62"/>
      <c r="AE158" s="50"/>
      <c r="AF158" s="50"/>
      <c r="AG158" s="147"/>
      <c r="AH158" s="62"/>
      <c r="AI158" s="99" t="s">
        <v>173</v>
      </c>
    </row>
    <row r="159" spans="3:35">
      <c r="C159" s="178"/>
      <c r="D159" s="181"/>
      <c r="E159" s="49" t="s">
        <v>5</v>
      </c>
      <c r="F159" s="50">
        <v>100</v>
      </c>
      <c r="G159" s="50">
        <v>100</v>
      </c>
      <c r="H159" s="50">
        <v>100</v>
      </c>
      <c r="I159" s="50"/>
      <c r="J159" s="50">
        <v>100</v>
      </c>
      <c r="K159" s="50">
        <v>100</v>
      </c>
      <c r="L159" s="50">
        <v>95.350707</v>
      </c>
      <c r="M159" s="50">
        <v>92.931083000000001</v>
      </c>
      <c r="N159" s="50">
        <v>89.459365000000005</v>
      </c>
      <c r="O159" s="50"/>
      <c r="P159" s="50">
        <v>84.682777999999999</v>
      </c>
      <c r="Q159" s="50">
        <v>78.443244000000007</v>
      </c>
      <c r="R159" s="50">
        <v>70.764189999999999</v>
      </c>
      <c r="S159" s="50">
        <v>61.897103999999999</v>
      </c>
      <c r="T159" s="50">
        <v>52.299489999999999</v>
      </c>
      <c r="U159" s="50"/>
      <c r="V159" s="50">
        <v>42.556702000000001</v>
      </c>
      <c r="W159" s="50">
        <v>33.279226999999999</v>
      </c>
      <c r="X159" s="50">
        <v>24.996585</v>
      </c>
      <c r="Y159" s="50">
        <v>18.063970000000001</v>
      </c>
      <c r="Z159" s="50">
        <v>12.610193000000001</v>
      </c>
      <c r="AA159" s="50"/>
      <c r="AB159" s="50">
        <v>8.5530489999999997</v>
      </c>
      <c r="AC159" s="50">
        <v>5.672841</v>
      </c>
      <c r="AD159" s="50">
        <v>3.7013569999999998</v>
      </c>
      <c r="AE159" s="50">
        <v>2.3874939999999998</v>
      </c>
      <c r="AF159" s="50">
        <v>1.5281199999999999</v>
      </c>
      <c r="AG159" s="50"/>
      <c r="AH159" s="50">
        <v>0.97308300000000003</v>
      </c>
    </row>
    <row r="160" spans="3:35" ht="15.75" thickBot="1">
      <c r="C160" s="179"/>
      <c r="D160" s="182"/>
      <c r="E160" s="52"/>
      <c r="F160" s="63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5"/>
      <c r="AE160" s="64"/>
      <c r="AF160" s="64"/>
      <c r="AG160" s="151"/>
      <c r="AH160" s="65"/>
    </row>
    <row r="164" spans="3:35">
      <c r="C164" s="172" t="s">
        <v>0</v>
      </c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36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</row>
    <row r="165" spans="3:35" ht="13.9" customHeight="1">
      <c r="C165" s="173" t="s">
        <v>25</v>
      </c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</row>
    <row r="166" spans="3:35">
      <c r="C166" s="174" t="s">
        <v>16</v>
      </c>
      <c r="D166" s="174"/>
      <c r="E166" s="174"/>
      <c r="F166" s="174"/>
      <c r="G166" s="174"/>
      <c r="H166" s="174"/>
      <c r="I166" s="174"/>
      <c r="J166" s="174"/>
      <c r="K166" s="174"/>
      <c r="L166" s="174"/>
      <c r="M166" s="174"/>
      <c r="N166" s="174"/>
      <c r="O166" s="138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</row>
    <row r="167" spans="3:35" ht="15.75" thickBot="1"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</row>
    <row r="168" spans="3:35">
      <c r="C168" s="175" t="s">
        <v>1</v>
      </c>
      <c r="D168" s="176"/>
      <c r="E168" s="38" t="s">
        <v>2</v>
      </c>
      <c r="F168" s="39">
        <v>0</v>
      </c>
      <c r="G168" s="40">
        <v>2</v>
      </c>
      <c r="H168" s="40">
        <v>4</v>
      </c>
      <c r="I168" s="40"/>
      <c r="J168" s="40">
        <v>6</v>
      </c>
      <c r="K168" s="40">
        <v>8</v>
      </c>
      <c r="L168" s="40">
        <v>10</v>
      </c>
      <c r="M168" s="40">
        <v>12</v>
      </c>
      <c r="N168" s="40">
        <v>14</v>
      </c>
      <c r="O168" s="40"/>
      <c r="P168" s="40">
        <v>16</v>
      </c>
      <c r="Q168" s="40">
        <v>18</v>
      </c>
      <c r="R168" s="40">
        <v>20</v>
      </c>
      <c r="S168" s="40">
        <v>22</v>
      </c>
      <c r="T168" s="40">
        <v>24</v>
      </c>
      <c r="U168" s="40"/>
      <c r="V168" s="40">
        <v>26</v>
      </c>
      <c r="W168" s="40">
        <v>28</v>
      </c>
      <c r="X168" s="40">
        <v>30</v>
      </c>
      <c r="Y168" s="40">
        <v>32</v>
      </c>
      <c r="Z168" s="40">
        <v>34</v>
      </c>
      <c r="AA168" s="40"/>
      <c r="AB168" s="40">
        <v>36</v>
      </c>
      <c r="AC168" s="40">
        <v>38</v>
      </c>
      <c r="AD168" s="41">
        <v>40</v>
      </c>
      <c r="AE168" s="40">
        <v>42</v>
      </c>
      <c r="AF168" s="40">
        <v>44</v>
      </c>
      <c r="AG168" s="149"/>
      <c r="AH168" s="41">
        <v>46</v>
      </c>
    </row>
    <row r="169" spans="3:35">
      <c r="C169" s="177" t="s">
        <v>3</v>
      </c>
      <c r="D169" s="180" t="s">
        <v>4</v>
      </c>
      <c r="E169" s="6" t="s">
        <v>34</v>
      </c>
      <c r="F169" s="10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 t="s">
        <v>108</v>
      </c>
      <c r="S169" s="11"/>
      <c r="T169" s="11"/>
      <c r="U169" s="11"/>
      <c r="V169" s="11"/>
      <c r="W169" s="11"/>
      <c r="X169" s="11" t="s">
        <v>109</v>
      </c>
      <c r="Y169" s="11"/>
      <c r="Z169" s="11"/>
      <c r="AA169" s="11"/>
      <c r="AB169" s="11"/>
      <c r="AC169" s="11"/>
      <c r="AD169" s="12" t="s">
        <v>110</v>
      </c>
      <c r="AI169" s="128" t="s">
        <v>173</v>
      </c>
    </row>
    <row r="170" spans="3:35">
      <c r="C170" s="177"/>
      <c r="D170" s="180"/>
      <c r="E170" s="6" t="s">
        <v>131</v>
      </c>
      <c r="F170" s="7">
        <v>98.580399307151495</v>
      </c>
      <c r="G170" s="8">
        <v>97.657772907971903</v>
      </c>
      <c r="H170" s="8">
        <v>96.2117267556782</v>
      </c>
      <c r="I170" s="8"/>
      <c r="J170" s="8">
        <v>94.223993778875297</v>
      </c>
      <c r="K170" s="8">
        <v>91.365214434476798</v>
      </c>
      <c r="L170" s="8">
        <v>87.778340361308096</v>
      </c>
      <c r="M170" s="8">
        <v>83.180364306191805</v>
      </c>
      <c r="N170" s="8">
        <v>77.6938455970799</v>
      </c>
      <c r="O170" s="8"/>
      <c r="P170" s="8">
        <v>71.334901395900104</v>
      </c>
      <c r="Q170" s="8">
        <v>64.221434441627906</v>
      </c>
      <c r="R170" s="8">
        <v>56.628772249469101</v>
      </c>
      <c r="S170" s="8">
        <v>48.804025502907301</v>
      </c>
      <c r="T170" s="8">
        <v>41.0089671495586</v>
      </c>
      <c r="U170" s="8"/>
      <c r="V170" s="8">
        <v>33.555697042627898</v>
      </c>
      <c r="W170" s="8">
        <v>26.731101987132401</v>
      </c>
      <c r="X170" s="8">
        <v>20.700394123467301</v>
      </c>
      <c r="Y170" s="8">
        <v>15.5866275388319</v>
      </c>
      <c r="Z170" s="8">
        <v>11.426977001808</v>
      </c>
      <c r="AA170" s="8"/>
      <c r="AB170" s="8">
        <v>8.1654443148846099</v>
      </c>
      <c r="AC170" s="75">
        <v>5.6984491581873398</v>
      </c>
      <c r="AD170" s="125">
        <v>3.8931256124844298</v>
      </c>
      <c r="AI170" s="128">
        <v>38.799999999999997</v>
      </c>
    </row>
    <row r="171" spans="3:35">
      <c r="C171" s="177"/>
      <c r="D171" s="180"/>
      <c r="E171" s="6" t="s">
        <v>138</v>
      </c>
      <c r="F171" s="7">
        <v>68.516019396645206</v>
      </c>
      <c r="G171" s="8">
        <v>61.633477289879202</v>
      </c>
      <c r="H171" s="8">
        <v>54.407607083584203</v>
      </c>
      <c r="I171" s="8"/>
      <c r="J171" s="8">
        <v>47.310430709053101</v>
      </c>
      <c r="K171" s="8">
        <v>40.341248723038397</v>
      </c>
      <c r="L171" s="8">
        <v>33.865296516538301</v>
      </c>
      <c r="M171" s="8">
        <v>27.914317078946102</v>
      </c>
      <c r="N171" s="8">
        <v>22.7036780132232</v>
      </c>
      <c r="O171" s="8"/>
      <c r="P171" s="8">
        <v>18.1345753374267</v>
      </c>
      <c r="Q171" s="8">
        <v>14.2843486813412</v>
      </c>
      <c r="R171" s="8">
        <v>11.0859461192531</v>
      </c>
      <c r="S171" s="8">
        <v>8.5283229962812594</v>
      </c>
      <c r="T171" s="75">
        <v>6.4734357028942098</v>
      </c>
      <c r="U171" s="75"/>
      <c r="V171" s="75">
        <v>4.8414446678150904</v>
      </c>
      <c r="W171" s="8">
        <v>3.58822086277867</v>
      </c>
      <c r="X171" s="8">
        <v>2.62081468880795</v>
      </c>
      <c r="Y171" s="8">
        <v>1.89474624699506</v>
      </c>
      <c r="Z171" s="8">
        <v>1.3562346551992699</v>
      </c>
      <c r="AA171" s="8"/>
      <c r="AB171" s="8">
        <v>0.96420641160770404</v>
      </c>
      <c r="AC171" s="8">
        <v>0.67423328670142002</v>
      </c>
      <c r="AD171" s="9">
        <v>0.472467547332245</v>
      </c>
      <c r="AI171" s="128">
        <v>25.8</v>
      </c>
    </row>
    <row r="172" spans="3:35">
      <c r="C172" s="177"/>
      <c r="D172" s="180"/>
      <c r="E172" s="49" t="s">
        <v>5</v>
      </c>
      <c r="F172" s="61">
        <v>93.670395999999997</v>
      </c>
      <c r="G172" s="61">
        <v>90.970302000000004</v>
      </c>
      <c r="H172" s="61">
        <v>87.227367000000001</v>
      </c>
      <c r="I172" s="61"/>
      <c r="J172" s="61">
        <v>82.841796000000002</v>
      </c>
      <c r="K172" s="61">
        <v>77.606874000000005</v>
      </c>
      <c r="L172" s="61">
        <v>71.529987000000006</v>
      </c>
      <c r="M172" s="61">
        <v>64.894115999999997</v>
      </c>
      <c r="N172" s="61">
        <v>57.691631000000001</v>
      </c>
      <c r="O172" s="61"/>
      <c r="P172" s="61">
        <v>50.269722000000002</v>
      </c>
      <c r="Q172" s="61">
        <v>42.914757999999999</v>
      </c>
      <c r="R172" s="61">
        <v>35.814557999999998</v>
      </c>
      <c r="S172" s="61">
        <v>29.254211000000002</v>
      </c>
      <c r="T172" s="61">
        <v>23.381722</v>
      </c>
      <c r="U172" s="61"/>
      <c r="V172" s="61">
        <v>18.294485000000002</v>
      </c>
      <c r="W172" s="61">
        <v>14.018354</v>
      </c>
      <c r="X172" s="61">
        <v>10.52164</v>
      </c>
      <c r="Y172" s="61">
        <v>7.7344350000000004</v>
      </c>
      <c r="Z172" s="91">
        <v>5.5669170000000001</v>
      </c>
      <c r="AA172" s="91"/>
      <c r="AB172" s="91">
        <v>3.9228360000000002</v>
      </c>
      <c r="AC172" s="61">
        <v>2.70763</v>
      </c>
      <c r="AD172" s="61">
        <v>1.832935</v>
      </c>
      <c r="AE172" s="61">
        <v>1.2195670000000001</v>
      </c>
      <c r="AF172" s="61">
        <v>0.79977200000000004</v>
      </c>
      <c r="AG172" s="61"/>
      <c r="AH172" s="61">
        <v>0.51848399999999994</v>
      </c>
      <c r="AI172" s="128">
        <v>24.7</v>
      </c>
    </row>
    <row r="173" spans="3:35">
      <c r="C173" s="177"/>
      <c r="D173" s="180"/>
      <c r="E173" s="49" t="s">
        <v>178</v>
      </c>
      <c r="F173" s="88">
        <v>99.4</v>
      </c>
      <c r="I173">
        <v>98.4</v>
      </c>
      <c r="L173" s="88">
        <v>96.2</v>
      </c>
      <c r="O173">
        <v>91.1</v>
      </c>
      <c r="R173" s="88">
        <v>82</v>
      </c>
      <c r="U173">
        <v>69</v>
      </c>
      <c r="X173" s="88">
        <v>53.5</v>
      </c>
      <c r="AA173">
        <v>37.5</v>
      </c>
      <c r="AD173">
        <v>24</v>
      </c>
      <c r="AG173">
        <v>14</v>
      </c>
      <c r="AI173" s="128">
        <v>52</v>
      </c>
    </row>
    <row r="174" spans="3:35" ht="15.75" thickBot="1">
      <c r="C174" s="177"/>
      <c r="D174" s="180"/>
      <c r="E174" s="52"/>
      <c r="F174" s="53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5"/>
      <c r="AE174" s="54"/>
      <c r="AF174" s="54"/>
      <c r="AG174" s="150"/>
      <c r="AH174" s="55"/>
    </row>
    <row r="175" spans="3:35" ht="15.75" thickBot="1">
      <c r="C175" s="177"/>
      <c r="D175" s="180" t="s">
        <v>6</v>
      </c>
      <c r="E175" s="6" t="s">
        <v>34</v>
      </c>
      <c r="F175" s="7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 t="s">
        <v>66</v>
      </c>
      <c r="S175" s="8"/>
      <c r="T175" s="8"/>
      <c r="U175" s="8"/>
      <c r="V175" s="8"/>
      <c r="W175" s="8"/>
      <c r="X175" s="8" t="s">
        <v>66</v>
      </c>
      <c r="Y175" s="8"/>
      <c r="Z175" s="8"/>
      <c r="AA175" s="8"/>
      <c r="AB175" s="8"/>
      <c r="AC175" s="8"/>
      <c r="AD175" s="9" t="s">
        <v>66</v>
      </c>
    </row>
    <row r="176" spans="3:35">
      <c r="C176" s="177"/>
      <c r="D176" s="180"/>
      <c r="E176" s="21" t="s">
        <v>131</v>
      </c>
      <c r="F176" s="22">
        <v>100</v>
      </c>
      <c r="G176" s="23">
        <v>100</v>
      </c>
      <c r="H176" s="23">
        <v>100</v>
      </c>
      <c r="I176" s="23"/>
      <c r="J176" s="23">
        <v>100</v>
      </c>
      <c r="K176" s="23">
        <v>100</v>
      </c>
      <c r="L176" s="23">
        <v>100</v>
      </c>
      <c r="M176" s="23">
        <v>100</v>
      </c>
      <c r="N176" s="23">
        <v>100</v>
      </c>
      <c r="O176" s="23"/>
      <c r="P176" s="23">
        <v>100</v>
      </c>
      <c r="Q176" s="23">
        <v>100</v>
      </c>
      <c r="R176" s="23">
        <v>89.930928213247498</v>
      </c>
      <c r="S176" s="23">
        <v>84.901013373560403</v>
      </c>
      <c r="T176" s="23">
        <v>77.905745233087998</v>
      </c>
      <c r="U176" s="23"/>
      <c r="V176" s="23">
        <v>68.910815235159902</v>
      </c>
      <c r="W176" s="23">
        <v>58.330056316567003</v>
      </c>
      <c r="X176" s="23">
        <v>46.872008636883002</v>
      </c>
      <c r="Y176" s="23">
        <v>34.563282354530699</v>
      </c>
      <c r="Z176" s="23">
        <v>23.156964966739601</v>
      </c>
      <c r="AA176" s="23"/>
      <c r="AB176" s="23">
        <v>14.9747959743486</v>
      </c>
      <c r="AC176" s="23">
        <v>10.393481498547199</v>
      </c>
      <c r="AD176" s="79">
        <v>6.2018430629335297</v>
      </c>
    </row>
    <row r="177" spans="3:35">
      <c r="C177" s="178"/>
      <c r="D177" s="181"/>
      <c r="E177" s="6" t="s">
        <v>138</v>
      </c>
      <c r="F177" s="14" t="s">
        <v>141</v>
      </c>
      <c r="G177" s="14" t="s">
        <v>141</v>
      </c>
      <c r="H177" s="14" t="s">
        <v>141</v>
      </c>
      <c r="I177" s="14"/>
      <c r="J177" s="14" t="s">
        <v>141</v>
      </c>
      <c r="K177" s="14" t="s">
        <v>141</v>
      </c>
      <c r="L177" s="14" t="s">
        <v>141</v>
      </c>
      <c r="M177" s="14" t="s">
        <v>141</v>
      </c>
      <c r="N177" s="14" t="s">
        <v>141</v>
      </c>
      <c r="O177" s="14"/>
      <c r="P177" s="14" t="s">
        <v>141</v>
      </c>
      <c r="Q177" s="14" t="s">
        <v>141</v>
      </c>
      <c r="R177" s="14" t="s">
        <v>141</v>
      </c>
      <c r="S177" s="14" t="s">
        <v>141</v>
      </c>
      <c r="T177" s="14" t="s">
        <v>141</v>
      </c>
      <c r="U177" s="14"/>
      <c r="V177" s="14" t="s">
        <v>141</v>
      </c>
      <c r="W177" s="14" t="s">
        <v>141</v>
      </c>
      <c r="X177" s="14" t="s">
        <v>141</v>
      </c>
      <c r="Y177" s="14" t="s">
        <v>141</v>
      </c>
      <c r="Z177" s="14" t="s">
        <v>141</v>
      </c>
      <c r="AA177" s="14"/>
      <c r="AB177" s="14" t="s">
        <v>141</v>
      </c>
      <c r="AC177" s="14" t="s">
        <v>141</v>
      </c>
      <c r="AD177" s="14" t="s">
        <v>141</v>
      </c>
    </row>
    <row r="178" spans="3:35">
      <c r="C178" s="178"/>
      <c r="D178" s="181"/>
      <c r="E178" s="49" t="s">
        <v>171</v>
      </c>
      <c r="F178" s="61"/>
      <c r="G178" s="50"/>
      <c r="H178" s="50"/>
      <c r="I178" s="50"/>
      <c r="J178" s="50"/>
      <c r="K178" s="50"/>
      <c r="L178" s="50">
        <v>100</v>
      </c>
      <c r="M178" s="50"/>
      <c r="N178" s="50"/>
      <c r="O178" s="50"/>
      <c r="P178" s="50"/>
      <c r="Q178" s="50"/>
      <c r="R178" s="50">
        <v>100</v>
      </c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62"/>
      <c r="AE178" s="50"/>
      <c r="AF178" s="50"/>
      <c r="AG178" s="147"/>
      <c r="AH178" s="62"/>
    </row>
    <row r="179" spans="3:35" ht="15.75" thickBot="1">
      <c r="C179" s="178"/>
      <c r="D179" s="181"/>
      <c r="E179" s="49" t="s">
        <v>5</v>
      </c>
      <c r="F179" s="50">
        <v>100</v>
      </c>
      <c r="G179" s="50">
        <v>100</v>
      </c>
      <c r="H179" s="50">
        <v>100</v>
      </c>
      <c r="I179" s="50"/>
      <c r="J179" s="50">
        <v>100</v>
      </c>
      <c r="K179" s="50">
        <v>100</v>
      </c>
      <c r="L179" s="50">
        <v>96.741268000000005</v>
      </c>
      <c r="M179" s="50">
        <v>95.006281999999999</v>
      </c>
      <c r="N179" s="50">
        <v>92.471608000000003</v>
      </c>
      <c r="O179" s="50"/>
      <c r="P179" s="50">
        <v>88.899371000000002</v>
      </c>
      <c r="Q179" s="50">
        <v>84.089175999999995</v>
      </c>
      <c r="R179" s="50">
        <v>77.949768000000006</v>
      </c>
      <c r="S179" s="50">
        <v>70.555503000000002</v>
      </c>
      <c r="T179" s="50">
        <v>62.155329000000002</v>
      </c>
      <c r="U179" s="50"/>
      <c r="V179" s="50">
        <v>53.133226999999998</v>
      </c>
      <c r="W179" s="50">
        <v>43.948107</v>
      </c>
      <c r="X179" s="50">
        <v>35.076922000000003</v>
      </c>
      <c r="Y179" s="50">
        <v>26.961231999999999</v>
      </c>
      <c r="Z179" s="50">
        <v>19.948156000000001</v>
      </c>
      <c r="AA179" s="50"/>
      <c r="AB179" s="50">
        <v>14.233326999999999</v>
      </c>
      <c r="AC179" s="50">
        <v>9.8346260000000001</v>
      </c>
      <c r="AD179" s="50">
        <v>6.6183209999999999</v>
      </c>
      <c r="AE179" s="50">
        <v>4.3646209999999996</v>
      </c>
      <c r="AF179" s="50">
        <v>2.8364530000000001</v>
      </c>
      <c r="AG179" s="50"/>
      <c r="AH179" s="50">
        <v>1.824681</v>
      </c>
    </row>
    <row r="180" spans="3:35" ht="15.75" thickBot="1">
      <c r="C180" s="179"/>
      <c r="D180" s="182"/>
      <c r="E180" s="49" t="s">
        <v>178</v>
      </c>
      <c r="F180" s="122" t="s">
        <v>139</v>
      </c>
      <c r="G180" s="123" t="s">
        <v>139</v>
      </c>
      <c r="H180" s="123" t="s">
        <v>139</v>
      </c>
      <c r="I180" s="123"/>
      <c r="J180" s="123" t="s">
        <v>139</v>
      </c>
      <c r="K180" s="123" t="s">
        <v>139</v>
      </c>
      <c r="L180" s="123" t="s">
        <v>139</v>
      </c>
      <c r="M180" s="123" t="s">
        <v>139</v>
      </c>
      <c r="N180" s="123" t="s">
        <v>139</v>
      </c>
      <c r="O180" s="123"/>
      <c r="P180" s="123" t="s">
        <v>139</v>
      </c>
      <c r="Q180" s="123" t="s">
        <v>139</v>
      </c>
      <c r="R180" s="123" t="s">
        <v>139</v>
      </c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5"/>
      <c r="AE180" s="64"/>
      <c r="AF180" s="64"/>
      <c r="AG180" s="151"/>
      <c r="AH180" s="65"/>
    </row>
    <row r="184" spans="3:35">
      <c r="C184" s="172" t="s">
        <v>0</v>
      </c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36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</row>
    <row r="185" spans="3:35">
      <c r="C185" s="173" t="s">
        <v>25</v>
      </c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</row>
    <row r="186" spans="3:35">
      <c r="C186" s="174" t="s">
        <v>17</v>
      </c>
      <c r="D186" s="174"/>
      <c r="E186" s="174"/>
      <c r="F186" s="174"/>
      <c r="G186" s="174"/>
      <c r="H186" s="174"/>
      <c r="I186" s="174"/>
      <c r="J186" s="174"/>
      <c r="K186" s="174"/>
      <c r="L186" s="174"/>
      <c r="M186" s="174"/>
      <c r="N186" s="174"/>
      <c r="O186" s="138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</row>
    <row r="187" spans="3:35" ht="15.75" thickBot="1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</row>
    <row r="188" spans="3:35">
      <c r="C188" s="175" t="s">
        <v>1</v>
      </c>
      <c r="D188" s="176"/>
      <c r="E188" s="38" t="s">
        <v>2</v>
      </c>
      <c r="F188" s="39">
        <v>0</v>
      </c>
      <c r="G188" s="40">
        <v>2</v>
      </c>
      <c r="H188" s="40">
        <v>4</v>
      </c>
      <c r="I188" s="40"/>
      <c r="J188" s="40">
        <v>6</v>
      </c>
      <c r="K188" s="40">
        <v>8</v>
      </c>
      <c r="L188" s="40">
        <v>10</v>
      </c>
      <c r="M188" s="40">
        <v>12</v>
      </c>
      <c r="N188" s="40">
        <v>14</v>
      </c>
      <c r="O188" s="40"/>
      <c r="P188" s="40">
        <v>16</v>
      </c>
      <c r="Q188" s="40">
        <v>18</v>
      </c>
      <c r="R188" s="40">
        <v>20</v>
      </c>
      <c r="S188" s="40">
        <v>22</v>
      </c>
      <c r="T188" s="40">
        <v>24</v>
      </c>
      <c r="U188" s="40"/>
      <c r="V188" s="40">
        <v>26</v>
      </c>
      <c r="W188" s="40">
        <v>28</v>
      </c>
      <c r="X188" s="40">
        <v>30</v>
      </c>
      <c r="Y188" s="40">
        <v>32</v>
      </c>
      <c r="Z188" s="40">
        <v>34</v>
      </c>
      <c r="AA188" s="40"/>
      <c r="AB188" s="40">
        <v>36</v>
      </c>
      <c r="AC188" s="40">
        <v>38</v>
      </c>
      <c r="AD188" s="41">
        <v>40</v>
      </c>
      <c r="AE188" s="40">
        <v>42</v>
      </c>
      <c r="AF188" s="40">
        <v>44</v>
      </c>
      <c r="AG188" s="149"/>
      <c r="AH188" s="41">
        <v>46</v>
      </c>
    </row>
    <row r="189" spans="3:35">
      <c r="C189" s="177" t="s">
        <v>3</v>
      </c>
      <c r="D189" s="180" t="s">
        <v>4</v>
      </c>
      <c r="E189" s="6" t="s">
        <v>34</v>
      </c>
      <c r="F189" s="10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 t="s">
        <v>111</v>
      </c>
      <c r="S189" s="11"/>
      <c r="T189" s="11"/>
      <c r="U189" s="11"/>
      <c r="V189" s="11"/>
      <c r="W189" s="11"/>
      <c r="X189" s="11" t="s">
        <v>112</v>
      </c>
      <c r="Y189" s="11"/>
      <c r="Z189" s="11"/>
      <c r="AA189" s="11"/>
      <c r="AB189" s="11"/>
      <c r="AC189" s="11"/>
      <c r="AD189" s="12" t="s">
        <v>113</v>
      </c>
      <c r="AI189" s="128" t="s">
        <v>173</v>
      </c>
    </row>
    <row r="190" spans="3:35">
      <c r="C190" s="177"/>
      <c r="D190" s="180"/>
      <c r="E190" s="6" t="s">
        <v>131</v>
      </c>
      <c r="F190" s="7">
        <v>97.817416289067793</v>
      </c>
      <c r="G190" s="8">
        <v>96.368495938176807</v>
      </c>
      <c r="H190" s="8">
        <v>94.200793199334001</v>
      </c>
      <c r="I190" s="8"/>
      <c r="J190" s="8">
        <v>91.254588898880101</v>
      </c>
      <c r="K190" s="8">
        <v>87.149696331077706</v>
      </c>
      <c r="L190" s="8">
        <v>82.165146133746305</v>
      </c>
      <c r="M190" s="8">
        <v>75.962992160333599</v>
      </c>
      <c r="N190" s="8">
        <v>69.040954068319394</v>
      </c>
      <c r="O190" s="8"/>
      <c r="P190" s="8">
        <v>61.228449544089401</v>
      </c>
      <c r="Q190" s="8">
        <v>53.0422632913277</v>
      </c>
      <c r="R190" s="8">
        <v>44.865016209234803</v>
      </c>
      <c r="S190" s="8">
        <v>36.960386280095001</v>
      </c>
      <c r="T190" s="8">
        <v>29.553986229371301</v>
      </c>
      <c r="U190" s="8"/>
      <c r="V190" s="8">
        <v>23.007472202641502</v>
      </c>
      <c r="W190" s="8">
        <v>17.373890611633499</v>
      </c>
      <c r="X190" s="8">
        <v>12.7593083137437</v>
      </c>
      <c r="Y190" s="8">
        <v>9.1314261136078905</v>
      </c>
      <c r="Z190" s="75">
        <v>6.3605555137017999</v>
      </c>
      <c r="AA190" s="75"/>
      <c r="AB190" s="75">
        <v>4.3407715678007603</v>
      </c>
      <c r="AC190" s="8">
        <v>2.9065019013867399</v>
      </c>
      <c r="AD190" s="9">
        <v>1.9155458681519899</v>
      </c>
      <c r="AI190" s="128">
        <v>35.299999999999997</v>
      </c>
    </row>
    <row r="191" spans="3:35">
      <c r="C191" s="177"/>
      <c r="D191" s="180"/>
      <c r="E191" s="6" t="s">
        <v>138</v>
      </c>
      <c r="F191" s="7">
        <v>58.581113032553603</v>
      </c>
      <c r="G191" s="8">
        <v>51.336595662916899</v>
      </c>
      <c r="H191" s="8">
        <v>44.279699241313402</v>
      </c>
      <c r="I191" s="8"/>
      <c r="J191" s="8">
        <v>37.5358732029</v>
      </c>
      <c r="K191" s="8">
        <v>31.102236449178299</v>
      </c>
      <c r="L191" s="8">
        <v>25.433052839042698</v>
      </c>
      <c r="M191" s="8">
        <v>20.4048783402223</v>
      </c>
      <c r="N191" s="8">
        <v>16.1089706050914</v>
      </c>
      <c r="O191" s="8"/>
      <c r="P191" s="8">
        <v>12.5218601570984</v>
      </c>
      <c r="Q191" s="8">
        <v>9.5901590171598308</v>
      </c>
      <c r="R191" s="8">
        <v>7.2279273055870901</v>
      </c>
      <c r="S191" s="75">
        <v>5.3586707205949704</v>
      </c>
      <c r="T191" s="75">
        <v>3.89748384073126</v>
      </c>
      <c r="U191" s="75"/>
      <c r="V191" s="8">
        <v>2.8170483283982199</v>
      </c>
      <c r="W191" s="8">
        <v>1.99760019713435</v>
      </c>
      <c r="X191" s="8">
        <v>1.40093476321977</v>
      </c>
      <c r="Y191" s="8">
        <v>0.96902150660887998</v>
      </c>
      <c r="Z191" s="8">
        <v>0.66133136161702399</v>
      </c>
      <c r="AA191" s="8"/>
      <c r="AB191" s="8">
        <v>0.44543150941350801</v>
      </c>
      <c r="AC191" s="8">
        <v>0.29618004953001498</v>
      </c>
      <c r="AD191" s="9">
        <v>0.19457236540290099</v>
      </c>
      <c r="AI191" s="128">
        <v>22.5</v>
      </c>
    </row>
    <row r="192" spans="3:35">
      <c r="C192" s="177"/>
      <c r="D192" s="180"/>
      <c r="E192" s="49" t="s">
        <v>5</v>
      </c>
      <c r="F192" s="61">
        <v>92.059347000000002</v>
      </c>
      <c r="G192" s="61">
        <v>88.726667000000006</v>
      </c>
      <c r="H192" s="61">
        <v>84.146287000000001</v>
      </c>
      <c r="I192" s="61"/>
      <c r="J192" s="61">
        <v>78.868499</v>
      </c>
      <c r="K192" s="61">
        <v>72.685281000000003</v>
      </c>
      <c r="L192" s="61">
        <v>65.702753999999999</v>
      </c>
      <c r="M192" s="61">
        <v>58.249960999999999</v>
      </c>
      <c r="N192" s="61">
        <v>50.455046000000003</v>
      </c>
      <c r="O192" s="61"/>
      <c r="P192" s="61">
        <v>42.741731999999999</v>
      </c>
      <c r="Q192" s="61">
        <v>35.435595999999997</v>
      </c>
      <c r="R192" s="61">
        <v>28.689658000000001</v>
      </c>
      <c r="S192" s="61">
        <v>22.741191000000001</v>
      </c>
      <c r="T192" s="61">
        <v>17.642651000000001</v>
      </c>
      <c r="U192" s="61"/>
      <c r="V192" s="61">
        <v>13.399229</v>
      </c>
      <c r="W192" s="61">
        <v>9.9611800000000006</v>
      </c>
      <c r="X192" s="61">
        <v>7.2461089999999997</v>
      </c>
      <c r="Y192" s="91">
        <v>5.1564500000000004</v>
      </c>
      <c r="Z192" s="91">
        <v>3.5905619999999998</v>
      </c>
      <c r="AA192" s="91"/>
      <c r="AB192" s="61">
        <v>2.4491779999999999</v>
      </c>
      <c r="AC192" s="61">
        <v>1.639853</v>
      </c>
      <c r="AD192" s="61">
        <v>1.080719</v>
      </c>
      <c r="AE192" s="61">
        <v>0.70322799999999996</v>
      </c>
      <c r="AF192" s="61">
        <v>0.45319100000000001</v>
      </c>
      <c r="AG192" s="61"/>
      <c r="AH192" s="61">
        <v>0.290022</v>
      </c>
      <c r="AI192" s="128">
        <v>32.299999999999997</v>
      </c>
    </row>
    <row r="193" spans="3:34">
      <c r="C193" s="177"/>
      <c r="D193" s="180"/>
    </row>
    <row r="194" spans="3:34" ht="15.75" thickBot="1">
      <c r="C194" s="177"/>
      <c r="D194" s="180"/>
      <c r="E194" s="52"/>
      <c r="F194" s="53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5"/>
      <c r="AE194" s="54"/>
      <c r="AF194" s="54"/>
      <c r="AG194" s="150"/>
      <c r="AH194" s="55"/>
    </row>
    <row r="195" spans="3:34" ht="15.75" thickBot="1">
      <c r="C195" s="177"/>
      <c r="D195" s="180" t="s">
        <v>6</v>
      </c>
      <c r="E195" s="6" t="s">
        <v>34</v>
      </c>
      <c r="F195" s="7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 t="s">
        <v>66</v>
      </c>
      <c r="S195" s="8"/>
      <c r="T195" s="8"/>
      <c r="U195" s="8"/>
      <c r="V195" s="8"/>
      <c r="W195" s="8"/>
      <c r="X195" s="8" t="s">
        <v>66</v>
      </c>
      <c r="Y195" s="8"/>
      <c r="Z195" s="8"/>
      <c r="AA195" s="8"/>
      <c r="AB195" s="8"/>
      <c r="AC195" s="8"/>
      <c r="AD195" s="9" t="s">
        <v>66</v>
      </c>
    </row>
    <row r="196" spans="3:34" ht="15.75" thickBot="1">
      <c r="C196" s="177"/>
      <c r="D196" s="180"/>
      <c r="E196" s="21" t="s">
        <v>131</v>
      </c>
      <c r="F196" s="22">
        <v>100</v>
      </c>
      <c r="G196" s="23">
        <v>100</v>
      </c>
      <c r="H196" s="23">
        <v>100</v>
      </c>
      <c r="I196" s="23"/>
      <c r="J196" s="23">
        <v>100</v>
      </c>
      <c r="K196" s="23">
        <v>100</v>
      </c>
      <c r="L196" s="23">
        <v>100</v>
      </c>
      <c r="M196" s="23">
        <v>100</v>
      </c>
      <c r="N196" s="23">
        <v>100</v>
      </c>
      <c r="O196" s="23"/>
      <c r="P196" s="23">
        <v>100</v>
      </c>
      <c r="Q196" s="23">
        <v>100</v>
      </c>
      <c r="R196" s="23">
        <v>79.980604413831898</v>
      </c>
      <c r="S196" s="23">
        <v>71.325434261626697</v>
      </c>
      <c r="T196" s="23">
        <v>61.422231944939497</v>
      </c>
      <c r="U196" s="23"/>
      <c r="V196" s="23">
        <v>48.9950454577058</v>
      </c>
      <c r="W196" s="23">
        <v>35.938435319399296</v>
      </c>
      <c r="X196" s="23">
        <v>22.731890578182</v>
      </c>
      <c r="Y196" s="23">
        <v>15.3133037956182</v>
      </c>
      <c r="Z196" s="23">
        <v>8.4235756042891001</v>
      </c>
      <c r="AA196" s="23"/>
      <c r="AB196" s="23">
        <v>7.3048809868000601</v>
      </c>
      <c r="AC196" s="23">
        <v>4.0870563134634299</v>
      </c>
      <c r="AD196" s="24">
        <v>2.9842456114688098</v>
      </c>
    </row>
    <row r="197" spans="3:34">
      <c r="C197" s="178"/>
      <c r="D197" s="181"/>
      <c r="E197" s="6" t="s">
        <v>138</v>
      </c>
      <c r="F197" s="22" t="s">
        <v>139</v>
      </c>
      <c r="G197" s="23" t="s">
        <v>139</v>
      </c>
      <c r="H197" s="23" t="s">
        <v>139</v>
      </c>
      <c r="I197" s="23"/>
      <c r="J197" s="23" t="s">
        <v>139</v>
      </c>
      <c r="K197" s="23" t="s">
        <v>139</v>
      </c>
      <c r="L197" s="23" t="s">
        <v>139</v>
      </c>
      <c r="M197" s="23" t="s">
        <v>139</v>
      </c>
      <c r="N197" s="23" t="s">
        <v>139</v>
      </c>
      <c r="O197" s="23"/>
      <c r="P197" s="23" t="s">
        <v>139</v>
      </c>
      <c r="Q197" s="23" t="s">
        <v>139</v>
      </c>
      <c r="R197" s="23" t="s">
        <v>139</v>
      </c>
      <c r="S197" s="23" t="s">
        <v>139</v>
      </c>
      <c r="T197" s="23" t="s">
        <v>139</v>
      </c>
      <c r="U197" s="23"/>
      <c r="V197" s="23" t="s">
        <v>139</v>
      </c>
      <c r="W197" s="23" t="s">
        <v>139</v>
      </c>
      <c r="X197" s="23" t="s">
        <v>139</v>
      </c>
      <c r="Y197" s="23" t="s">
        <v>139</v>
      </c>
      <c r="Z197" s="23" t="s">
        <v>139</v>
      </c>
      <c r="AA197" s="23"/>
      <c r="AB197" s="23" t="s">
        <v>139</v>
      </c>
      <c r="AC197" s="23" t="s">
        <v>139</v>
      </c>
      <c r="AD197" s="24" t="s">
        <v>139</v>
      </c>
    </row>
    <row r="198" spans="3:34">
      <c r="C198" s="178"/>
      <c r="D198" s="181"/>
      <c r="E198" s="49" t="s">
        <v>171</v>
      </c>
      <c r="F198" s="61"/>
      <c r="G198" s="50"/>
      <c r="H198" s="50"/>
      <c r="I198" s="50"/>
      <c r="J198" s="50"/>
      <c r="K198" s="50"/>
      <c r="L198" s="50">
        <v>100</v>
      </c>
      <c r="M198" s="50"/>
      <c r="N198" s="50"/>
      <c r="O198" s="50"/>
      <c r="P198" s="50"/>
      <c r="Q198" s="50"/>
      <c r="R198" s="50">
        <v>100</v>
      </c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62"/>
      <c r="AE198" s="50"/>
      <c r="AF198" s="50"/>
      <c r="AG198" s="147"/>
      <c r="AH198" s="62"/>
    </row>
    <row r="199" spans="3:34">
      <c r="C199" s="178"/>
      <c r="D199" s="181"/>
      <c r="E199" s="49" t="s">
        <v>5</v>
      </c>
      <c r="F199" s="61">
        <v>100</v>
      </c>
      <c r="G199" s="61">
        <v>100</v>
      </c>
      <c r="H199" s="61">
        <v>100</v>
      </c>
      <c r="I199" s="61"/>
      <c r="J199" s="61">
        <v>100</v>
      </c>
      <c r="K199" s="61">
        <v>100</v>
      </c>
      <c r="L199" s="61">
        <v>95.855106000000006</v>
      </c>
      <c r="M199" s="61">
        <v>93.662621000000001</v>
      </c>
      <c r="N199" s="61">
        <v>90.477492999999996</v>
      </c>
      <c r="O199" s="61"/>
      <c r="P199" s="61">
        <v>86.025048999999996</v>
      </c>
      <c r="Q199" s="61">
        <v>80.098990999999998</v>
      </c>
      <c r="R199" s="61">
        <v>72.657774000000003</v>
      </c>
      <c r="S199" s="61">
        <v>63.896341999999997</v>
      </c>
      <c r="T199" s="61">
        <v>54.249308999999997</v>
      </c>
      <c r="U199" s="61"/>
      <c r="V199" s="61">
        <v>44.320275000000002</v>
      </c>
      <c r="W199" s="61">
        <v>34.767007</v>
      </c>
      <c r="X199" s="61">
        <v>26.175096</v>
      </c>
      <c r="Y199" s="61">
        <v>18.947303000000002</v>
      </c>
      <c r="Z199" s="61">
        <v>13.242208</v>
      </c>
      <c r="AA199" s="61"/>
      <c r="AB199" s="61">
        <v>8.9887840000000008</v>
      </c>
      <c r="AC199" s="61">
        <v>5.9649489999999998</v>
      </c>
      <c r="AD199" s="61">
        <v>3.8932709999999999</v>
      </c>
      <c r="AE199" s="54">
        <v>2.511835</v>
      </c>
      <c r="AF199" s="54">
        <v>1.6079300000000001</v>
      </c>
      <c r="AG199" s="150"/>
      <c r="AH199" s="55">
        <v>1.023997</v>
      </c>
    </row>
    <row r="200" spans="3:34" ht="15.75" thickBot="1">
      <c r="C200" s="179"/>
      <c r="D200" s="182"/>
      <c r="E200" s="52"/>
      <c r="F200" s="63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5"/>
      <c r="AE200" s="64"/>
      <c r="AF200" s="64"/>
      <c r="AG200" s="151"/>
      <c r="AH200" s="65"/>
    </row>
    <row r="205" spans="3:34" hidden="1">
      <c r="C205" s="157" t="s">
        <v>0</v>
      </c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  <c r="N205" s="157"/>
      <c r="O205" s="13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3:34" hidden="1">
      <c r="C206" s="158" t="s">
        <v>19</v>
      </c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58"/>
      <c r="O206" s="134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3:34" hidden="1">
      <c r="C207" s="159" t="s">
        <v>181</v>
      </c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  <c r="O207" s="135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3:34" hidden="1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3:34" hidden="1">
      <c r="C209" s="160" t="s">
        <v>1</v>
      </c>
      <c r="D209" s="161"/>
      <c r="E209" s="2" t="s">
        <v>2</v>
      </c>
      <c r="F209" s="3">
        <v>0</v>
      </c>
      <c r="G209" s="4">
        <v>2</v>
      </c>
      <c r="H209" s="4">
        <v>4</v>
      </c>
      <c r="I209" s="4"/>
      <c r="J209" s="4">
        <v>6</v>
      </c>
      <c r="K209" s="4">
        <v>8</v>
      </c>
      <c r="L209" s="4">
        <v>10</v>
      </c>
      <c r="M209" s="4">
        <v>12</v>
      </c>
      <c r="N209" s="4">
        <v>14</v>
      </c>
      <c r="O209" s="4"/>
      <c r="P209" s="4">
        <v>16</v>
      </c>
      <c r="Q209" s="4">
        <v>18</v>
      </c>
      <c r="R209" s="4">
        <v>20</v>
      </c>
      <c r="S209" s="4">
        <v>22</v>
      </c>
      <c r="T209" s="4">
        <v>24</v>
      </c>
      <c r="U209" s="4"/>
      <c r="V209" s="4">
        <v>26</v>
      </c>
      <c r="W209" s="4">
        <v>28</v>
      </c>
      <c r="X209" s="4">
        <v>30</v>
      </c>
      <c r="Y209" s="4">
        <v>32</v>
      </c>
      <c r="Z209" s="4">
        <v>34</v>
      </c>
      <c r="AA209" s="4"/>
      <c r="AB209" s="4">
        <v>36</v>
      </c>
      <c r="AC209" s="4">
        <v>38</v>
      </c>
      <c r="AD209" s="5">
        <v>40</v>
      </c>
      <c r="AE209" s="4">
        <v>42</v>
      </c>
      <c r="AF209" s="4">
        <v>44</v>
      </c>
      <c r="AG209" s="4"/>
      <c r="AH209" s="4"/>
    </row>
    <row r="210" spans="3:34" hidden="1">
      <c r="C210" s="162" t="s">
        <v>3</v>
      </c>
      <c r="D210" s="165" t="s">
        <v>4</v>
      </c>
      <c r="E210" s="6" t="s">
        <v>34</v>
      </c>
      <c r="F210" s="10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 t="s">
        <v>62</v>
      </c>
      <c r="AD210" s="12" t="s">
        <v>116</v>
      </c>
      <c r="AE210" s="11" t="s">
        <v>47</v>
      </c>
      <c r="AF210" s="11" t="s">
        <v>40</v>
      </c>
      <c r="AG210" s="11"/>
      <c r="AH210" s="8"/>
    </row>
    <row r="211" spans="3:34" hidden="1">
      <c r="C211" s="162"/>
      <c r="D211" s="165"/>
      <c r="E211" s="6" t="s">
        <v>131</v>
      </c>
      <c r="F211" s="7">
        <v>36.992554622466002</v>
      </c>
      <c r="G211" s="8">
        <v>31.780369223187201</v>
      </c>
      <c r="H211" s="8">
        <v>26.960741624838299</v>
      </c>
      <c r="I211" s="8"/>
      <c r="J211" s="8">
        <v>22.551781165149102</v>
      </c>
      <c r="K211" s="8">
        <v>18.6277569358673</v>
      </c>
      <c r="L211" s="8">
        <v>15.244914527744299</v>
      </c>
      <c r="M211" s="8">
        <v>12.3423480338998</v>
      </c>
      <c r="N211" s="8">
        <v>9.9024535772923894</v>
      </c>
      <c r="O211" s="8"/>
      <c r="P211" s="8">
        <v>7.8883345166484</v>
      </c>
      <c r="Q211" s="8">
        <v>6.2316931161385698</v>
      </c>
      <c r="R211" s="8">
        <v>4.8761244805710504</v>
      </c>
      <c r="S211" s="8">
        <v>3.7721258214521098</v>
      </c>
      <c r="T211" s="8">
        <v>2.8790776347976399</v>
      </c>
      <c r="U211" s="8"/>
      <c r="V211" s="8">
        <v>2.1641183396222301</v>
      </c>
      <c r="W211" s="75">
        <v>1.5997497617365599</v>
      </c>
      <c r="X211" s="8">
        <v>1.1617773201880199</v>
      </c>
      <c r="Y211" s="8">
        <v>0.82828751948040902</v>
      </c>
      <c r="Z211" s="8">
        <v>0.579491233643181</v>
      </c>
      <c r="AA211" s="8"/>
      <c r="AB211" s="8">
        <v>0.397881521805521</v>
      </c>
      <c r="AC211" s="8">
        <v>0.268325976788586</v>
      </c>
      <c r="AD211" s="9">
        <v>0.17804045212689301</v>
      </c>
    </row>
    <row r="212" spans="3:34" hidden="1">
      <c r="C212" s="162"/>
      <c r="D212" s="165"/>
      <c r="E212" s="13" t="s">
        <v>143</v>
      </c>
      <c r="F212" s="7">
        <v>30.27</v>
      </c>
      <c r="G212" s="8">
        <v>26.83</v>
      </c>
      <c r="H212" s="8">
        <v>23.38</v>
      </c>
      <c r="I212" s="8"/>
      <c r="J212" s="8">
        <v>19.940000000000001</v>
      </c>
      <c r="K212" s="8">
        <v>16.5</v>
      </c>
      <c r="L212" s="8">
        <v>13.06</v>
      </c>
      <c r="M212" s="8">
        <v>11.43</v>
      </c>
      <c r="N212" s="8">
        <v>9.7899999999999991</v>
      </c>
      <c r="O212" s="8"/>
      <c r="P212" s="8">
        <v>8.15</v>
      </c>
      <c r="Q212" s="8">
        <v>6.52</v>
      </c>
      <c r="R212" s="8">
        <v>4.88</v>
      </c>
      <c r="S212" s="8">
        <v>4.18</v>
      </c>
      <c r="T212" s="8">
        <v>3.47</v>
      </c>
      <c r="U212" s="8"/>
      <c r="V212" s="8">
        <v>2.76</v>
      </c>
      <c r="W212" s="8">
        <v>2.0499999999999998</v>
      </c>
      <c r="X212" s="8">
        <v>1.34</v>
      </c>
      <c r="Y212" s="8">
        <v>1.1200000000000001</v>
      </c>
      <c r="Z212" s="8">
        <v>0.89</v>
      </c>
      <c r="AA212" s="8"/>
      <c r="AB212" s="8">
        <v>0.67</v>
      </c>
      <c r="AC212" s="8">
        <v>0.44</v>
      </c>
      <c r="AD212" s="9">
        <v>0.22</v>
      </c>
    </row>
    <row r="213" spans="3:34" hidden="1">
      <c r="C213" s="162"/>
      <c r="D213" s="165"/>
      <c r="E213" s="13"/>
    </row>
    <row r="214" spans="3:34" hidden="1">
      <c r="C214" s="162"/>
      <c r="D214" s="165"/>
      <c r="E214" s="13"/>
      <c r="F214" s="14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6"/>
      <c r="AE214" s="15"/>
      <c r="AF214" s="15"/>
      <c r="AG214" s="15"/>
      <c r="AH214" s="15"/>
    </row>
    <row r="215" spans="3:34" ht="15.75" hidden="1" thickBot="1">
      <c r="C215" s="162"/>
      <c r="D215" s="165"/>
      <c r="E215" s="17"/>
      <c r="F215" s="18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20"/>
      <c r="AE215" s="19"/>
      <c r="AF215" s="19"/>
      <c r="AG215" s="19"/>
      <c r="AH215" s="19"/>
    </row>
    <row r="216" spans="3:34" hidden="1">
      <c r="C216" s="162"/>
      <c r="D216" s="165" t="s">
        <v>6</v>
      </c>
      <c r="E216" s="6" t="s">
        <v>34</v>
      </c>
      <c r="F216" s="7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 t="s">
        <v>125</v>
      </c>
      <c r="AD216" s="9" t="s">
        <v>56</v>
      </c>
      <c r="AE216" s="8" t="s">
        <v>126</v>
      </c>
      <c r="AF216" s="8" t="s">
        <v>127</v>
      </c>
      <c r="AG216" s="131"/>
      <c r="AH216" s="23"/>
    </row>
    <row r="217" spans="3:34" hidden="1">
      <c r="C217" s="162"/>
      <c r="D217" s="165"/>
      <c r="E217" s="21" t="s">
        <v>131</v>
      </c>
      <c r="F217" s="22">
        <v>100</v>
      </c>
      <c r="G217" s="23">
        <v>91.925432051129306</v>
      </c>
      <c r="H217" s="23">
        <v>87.767557570491107</v>
      </c>
      <c r="I217" s="23"/>
      <c r="J217" s="23">
        <v>81.854433238066903</v>
      </c>
      <c r="K217" s="23">
        <v>73.820684904632799</v>
      </c>
      <c r="L217" s="23">
        <v>63.507858330929899</v>
      </c>
      <c r="M217" s="23">
        <v>53.877552514591898</v>
      </c>
      <c r="N217" s="23">
        <v>47.052616737814098</v>
      </c>
      <c r="O217" s="23"/>
      <c r="P217" s="23">
        <v>41.397535097816501</v>
      </c>
      <c r="Q217" s="23">
        <v>31.2960926975212</v>
      </c>
      <c r="R217" s="23">
        <v>20.271291487202799</v>
      </c>
      <c r="S217" s="23">
        <v>18.524875480705099</v>
      </c>
      <c r="T217" s="23">
        <v>13.322521894705099</v>
      </c>
      <c r="U217" s="23"/>
      <c r="V217" s="23">
        <v>9.2345272234584304</v>
      </c>
      <c r="W217" s="74">
        <v>4.3955197296604798</v>
      </c>
      <c r="X217" s="23">
        <v>3.1479384578606702</v>
      </c>
      <c r="Y217" s="23">
        <v>2.5310443631041002</v>
      </c>
      <c r="Z217" s="23">
        <v>5.9744144457085698E-3</v>
      </c>
      <c r="AA217" s="23"/>
      <c r="AB217" s="23">
        <v>3.76970300308699E-3</v>
      </c>
      <c r="AC217" s="23">
        <v>2.3785625365424501E-3</v>
      </c>
      <c r="AD217" s="24">
        <v>1.5007877212314101E-3</v>
      </c>
    </row>
    <row r="218" spans="3:34" hidden="1">
      <c r="C218" s="163"/>
      <c r="D218" s="166"/>
      <c r="E218" s="13" t="s">
        <v>143</v>
      </c>
      <c r="F218" s="7">
        <v>89.17</v>
      </c>
      <c r="G218" s="8">
        <v>81.08</v>
      </c>
      <c r="H218" s="8">
        <v>72.989999999999995</v>
      </c>
      <c r="I218" s="8"/>
      <c r="J218" s="8">
        <v>64.900000000000006</v>
      </c>
      <c r="K218" s="8">
        <v>56.82</v>
      </c>
      <c r="L218" s="8">
        <v>48.73</v>
      </c>
      <c r="M218" s="8">
        <v>41.14</v>
      </c>
      <c r="N218" s="8">
        <v>33.56</v>
      </c>
      <c r="O218" s="8"/>
      <c r="P218" s="8">
        <v>25.97</v>
      </c>
      <c r="Q218" s="8">
        <v>18.39</v>
      </c>
      <c r="R218" s="8">
        <v>10.81</v>
      </c>
      <c r="S218" s="8">
        <v>10.19</v>
      </c>
      <c r="T218" s="8">
        <v>9.57</v>
      </c>
      <c r="U218" s="8"/>
      <c r="V218" s="8">
        <v>8.9499999999999993</v>
      </c>
      <c r="W218" s="8">
        <v>8.33</v>
      </c>
      <c r="X218" s="8">
        <v>7.71</v>
      </c>
      <c r="Y218" s="8">
        <v>6.43</v>
      </c>
      <c r="Z218" s="8">
        <v>5.15</v>
      </c>
      <c r="AA218" s="8"/>
      <c r="AB218" s="8">
        <v>3.88</v>
      </c>
      <c r="AC218" s="8">
        <v>2.6</v>
      </c>
      <c r="AD218" s="9">
        <v>1.32</v>
      </c>
    </row>
    <row r="219" spans="3:34" hidden="1">
      <c r="C219" s="163"/>
      <c r="D219" s="166"/>
      <c r="E219" s="13"/>
      <c r="F219" s="14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26"/>
      <c r="AE219" s="15"/>
      <c r="AF219" s="15"/>
      <c r="AG219" s="15"/>
      <c r="AH219" s="15"/>
    </row>
    <row r="220" spans="3:34" hidden="1">
      <c r="C220" s="163"/>
      <c r="D220" s="166"/>
      <c r="E220" s="13"/>
      <c r="F220" s="14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26"/>
      <c r="AE220" s="15"/>
      <c r="AF220" s="15"/>
      <c r="AG220" s="15"/>
      <c r="AH220" s="15"/>
    </row>
    <row r="221" spans="3:34" ht="15.75" hidden="1" thickBot="1">
      <c r="C221" s="164"/>
      <c r="D221" s="167"/>
      <c r="E221" s="17"/>
      <c r="F221" s="27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9"/>
      <c r="AE221" s="28"/>
      <c r="AF221" s="28"/>
      <c r="AG221" s="28"/>
      <c r="AH221" s="28"/>
    </row>
    <row r="226" spans="3:35">
      <c r="C226" s="157" t="s">
        <v>0</v>
      </c>
      <c r="D226" s="157"/>
      <c r="E226" s="157"/>
      <c r="F226" s="157"/>
      <c r="G226" s="157"/>
      <c r="H226" s="157"/>
      <c r="I226" s="157"/>
      <c r="J226" s="157"/>
      <c r="K226" s="157"/>
      <c r="L226" s="157"/>
      <c r="M226" s="157"/>
      <c r="N226" s="157"/>
      <c r="O226" s="13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3:35">
      <c r="C227" s="158" t="s">
        <v>19</v>
      </c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34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3:35">
      <c r="C228" s="159" t="s">
        <v>182</v>
      </c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35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3:35" ht="15.75" thickBot="1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3:35">
      <c r="C230" s="160" t="s">
        <v>1</v>
      </c>
      <c r="D230" s="161"/>
      <c r="E230" s="2" t="s">
        <v>2</v>
      </c>
      <c r="F230" s="3">
        <v>0</v>
      </c>
      <c r="G230" s="4">
        <v>2</v>
      </c>
      <c r="H230" s="4">
        <v>4</v>
      </c>
      <c r="I230" s="4"/>
      <c r="J230" s="4">
        <v>6</v>
      </c>
      <c r="K230" s="4">
        <v>8</v>
      </c>
      <c r="L230" s="4">
        <v>10</v>
      </c>
      <c r="M230" s="4">
        <v>12</v>
      </c>
      <c r="N230" s="4">
        <v>14</v>
      </c>
      <c r="O230" s="4"/>
      <c r="P230" s="4">
        <v>16</v>
      </c>
      <c r="Q230" s="4">
        <v>18</v>
      </c>
      <c r="R230" s="4">
        <v>20</v>
      </c>
      <c r="S230" s="4">
        <v>22</v>
      </c>
      <c r="T230" s="4">
        <v>24</v>
      </c>
      <c r="U230" s="4"/>
      <c r="V230" s="4">
        <v>26</v>
      </c>
      <c r="W230" s="4">
        <v>28</v>
      </c>
      <c r="X230" s="4">
        <v>30</v>
      </c>
      <c r="Y230" s="4">
        <v>32</v>
      </c>
      <c r="Z230" s="4">
        <v>34</v>
      </c>
      <c r="AA230" s="4"/>
      <c r="AB230" s="4">
        <v>36</v>
      </c>
      <c r="AC230" s="4">
        <v>38</v>
      </c>
      <c r="AD230" s="5">
        <v>40</v>
      </c>
      <c r="AE230" s="4">
        <v>42</v>
      </c>
      <c r="AF230" s="4">
        <v>44</v>
      </c>
      <c r="AG230" s="4"/>
      <c r="AH230" s="4"/>
    </row>
    <row r="231" spans="3:35" ht="15.75" customHeight="1">
      <c r="C231" s="162" t="s">
        <v>3</v>
      </c>
      <c r="D231" s="165" t="s">
        <v>4</v>
      </c>
      <c r="E231" s="6" t="s">
        <v>34</v>
      </c>
      <c r="F231" s="10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 t="s">
        <v>128</v>
      </c>
      <c r="AD231" s="126" t="s">
        <v>79</v>
      </c>
      <c r="AE231" s="94" t="s">
        <v>129</v>
      </c>
      <c r="AF231" s="11" t="s">
        <v>130</v>
      </c>
      <c r="AG231" s="11"/>
      <c r="AH231" s="8"/>
      <c r="AI231" s="128">
        <v>41.4</v>
      </c>
    </row>
    <row r="232" spans="3:35">
      <c r="C232" s="162"/>
      <c r="D232" s="165"/>
      <c r="E232" s="6" t="s">
        <v>131</v>
      </c>
      <c r="F232" s="7">
        <v>48.210301689652702</v>
      </c>
      <c r="G232" s="8">
        <v>43.099430315206</v>
      </c>
      <c r="H232" s="8">
        <v>38.200292734738298</v>
      </c>
      <c r="I232" s="8"/>
      <c r="J232" s="8">
        <v>33.567540300472103</v>
      </c>
      <c r="K232" s="8">
        <v>29.234263625711598</v>
      </c>
      <c r="L232" s="8">
        <v>25.2825266210717</v>
      </c>
      <c r="M232" s="8">
        <v>21.645119667969102</v>
      </c>
      <c r="N232" s="8">
        <v>18.372241811762301</v>
      </c>
      <c r="O232" s="8"/>
      <c r="P232" s="8">
        <v>15.4230989211819</v>
      </c>
      <c r="Q232" s="8">
        <v>12.788501910512601</v>
      </c>
      <c r="R232" s="8">
        <v>10.488299149485799</v>
      </c>
      <c r="S232" s="8">
        <v>8.4787110922098492</v>
      </c>
      <c r="T232" s="8">
        <v>6.7667842475423496</v>
      </c>
      <c r="U232" s="8"/>
      <c r="V232" s="75">
        <v>5.3277887476794596</v>
      </c>
      <c r="W232" s="75">
        <v>4.14736304451396</v>
      </c>
      <c r="X232" s="8">
        <v>3.1915692151835899</v>
      </c>
      <c r="Y232" s="75">
        <v>2.4298896767674401</v>
      </c>
      <c r="Z232" s="8">
        <v>1.83068444254028</v>
      </c>
      <c r="AA232" s="8"/>
      <c r="AB232" s="8">
        <v>1.3637906527666099</v>
      </c>
      <c r="AC232" s="8">
        <v>1.00270788110811</v>
      </c>
      <c r="AD232" s="9">
        <v>0.72568756724063999</v>
      </c>
      <c r="AI232" s="128">
        <v>26.5</v>
      </c>
    </row>
    <row r="233" spans="3:35">
      <c r="C233" s="162"/>
      <c r="D233" s="165"/>
      <c r="E233" s="13" t="s">
        <v>143</v>
      </c>
      <c r="F233" s="7">
        <v>33.159999999999997</v>
      </c>
      <c r="G233" s="8">
        <v>29.1</v>
      </c>
      <c r="H233" s="8">
        <v>25.03</v>
      </c>
      <c r="I233" s="8"/>
      <c r="J233" s="8">
        <v>20.96</v>
      </c>
      <c r="K233" s="8">
        <v>16.899999999999999</v>
      </c>
      <c r="L233" s="8">
        <v>12.83</v>
      </c>
      <c r="M233" s="8">
        <v>10.99</v>
      </c>
      <c r="N233" s="8">
        <v>9.16</v>
      </c>
      <c r="O233" s="8"/>
      <c r="P233" s="8">
        <v>7.32</v>
      </c>
      <c r="Q233" s="75">
        <v>5.49</v>
      </c>
      <c r="R233" s="75">
        <v>3.65</v>
      </c>
      <c r="S233" s="8">
        <v>3.08</v>
      </c>
      <c r="T233" s="8">
        <v>2.52</v>
      </c>
      <c r="U233" s="8"/>
      <c r="V233" s="8">
        <v>1.95</v>
      </c>
      <c r="W233" s="8">
        <v>1.39</v>
      </c>
      <c r="X233" s="8">
        <v>0.82</v>
      </c>
      <c r="Y233" s="8">
        <v>0.68</v>
      </c>
      <c r="Z233" s="8">
        <v>0.54</v>
      </c>
      <c r="AA233" s="8"/>
      <c r="AB233" s="8">
        <v>0.4</v>
      </c>
      <c r="AC233" s="8">
        <v>0.26</v>
      </c>
      <c r="AD233" s="9">
        <v>0.11</v>
      </c>
      <c r="AI233" s="128">
        <v>18.600000000000001</v>
      </c>
    </row>
    <row r="234" spans="3:35">
      <c r="C234" s="162"/>
      <c r="D234" s="165"/>
      <c r="E234" s="49" t="s">
        <v>178</v>
      </c>
      <c r="F234" s="14">
        <v>96.5</v>
      </c>
      <c r="G234" s="15"/>
      <c r="H234" s="15"/>
      <c r="I234" s="15">
        <v>92.6</v>
      </c>
      <c r="J234" s="15"/>
      <c r="K234" s="15"/>
      <c r="L234" s="15">
        <v>86.4</v>
      </c>
      <c r="M234" s="15"/>
      <c r="N234" s="15"/>
      <c r="O234" s="15">
        <v>77.8</v>
      </c>
      <c r="P234" s="15"/>
      <c r="Q234" s="15"/>
      <c r="R234" s="15">
        <v>67.099999999999994</v>
      </c>
      <c r="S234" s="15"/>
      <c r="T234" s="15"/>
      <c r="U234" s="15">
        <v>55.2</v>
      </c>
      <c r="V234" s="15"/>
      <c r="W234" s="15"/>
      <c r="X234" s="15">
        <v>43.1</v>
      </c>
      <c r="Y234" s="15"/>
      <c r="Z234" s="15"/>
      <c r="AA234" s="15">
        <v>31.9</v>
      </c>
      <c r="AB234" s="15"/>
      <c r="AC234" s="15"/>
      <c r="AD234" s="16">
        <v>22.4</v>
      </c>
      <c r="AE234" s="15"/>
      <c r="AF234" s="15"/>
      <c r="AG234">
        <v>15.2</v>
      </c>
      <c r="AI234" s="128">
        <v>55.2</v>
      </c>
    </row>
    <row r="235" spans="3:35" ht="15.75" thickBot="1">
      <c r="C235" s="162"/>
      <c r="D235" s="165"/>
      <c r="E235" s="17"/>
      <c r="F235" s="18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20"/>
      <c r="AE235" s="19"/>
      <c r="AF235" s="19"/>
      <c r="AG235" s="19"/>
      <c r="AH235" s="15"/>
    </row>
    <row r="236" spans="3:35" ht="15.75" thickBot="1">
      <c r="C236" s="162"/>
      <c r="D236" s="165"/>
      <c r="E236" s="21"/>
      <c r="F236" s="22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4"/>
      <c r="AE236" s="23"/>
      <c r="AF236" s="23"/>
      <c r="AG236" s="154"/>
      <c r="AH236" s="19"/>
    </row>
    <row r="237" spans="3:35" ht="15.75" thickBot="1">
      <c r="C237" s="162"/>
      <c r="D237" s="165" t="s">
        <v>6</v>
      </c>
      <c r="E237" s="6" t="s">
        <v>34</v>
      </c>
      <c r="F237" s="7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 t="s">
        <v>66</v>
      </c>
      <c r="AD237" s="9" t="s">
        <v>66</v>
      </c>
      <c r="AE237" s="8" t="s">
        <v>66</v>
      </c>
      <c r="AF237" s="8" t="s">
        <v>66</v>
      </c>
      <c r="AG237" s="131"/>
      <c r="AH237" s="23"/>
    </row>
    <row r="238" spans="3:35">
      <c r="C238" s="162"/>
      <c r="D238" s="165"/>
      <c r="E238" s="21" t="s">
        <v>131</v>
      </c>
      <c r="F238" s="22">
        <v>100</v>
      </c>
      <c r="G238" s="23">
        <v>100</v>
      </c>
      <c r="H238" s="23">
        <v>100</v>
      </c>
      <c r="I238" s="23"/>
      <c r="J238" s="23">
        <v>100</v>
      </c>
      <c r="K238" s="23">
        <v>92.512893284673197</v>
      </c>
      <c r="L238" s="23">
        <v>88.591112159935406</v>
      </c>
      <c r="M238" s="23">
        <v>82.938396193200106</v>
      </c>
      <c r="N238" s="23">
        <v>75.120222527172999</v>
      </c>
      <c r="O238" s="23"/>
      <c r="P238" s="23">
        <v>64.856098623456901</v>
      </c>
      <c r="Q238" s="23">
        <v>52.1825961999809</v>
      </c>
      <c r="R238" s="23">
        <v>39.822828610584303</v>
      </c>
      <c r="S238" s="23">
        <v>29.5469328648614</v>
      </c>
      <c r="T238" s="23">
        <v>20.994129172862301</v>
      </c>
      <c r="U238" s="23"/>
      <c r="V238" s="23">
        <v>13.307403986390399</v>
      </c>
      <c r="W238" s="23">
        <v>8.7241704788297305</v>
      </c>
      <c r="X238" s="23">
        <v>6.9710991092307699</v>
      </c>
      <c r="Y238" s="74">
        <v>4.4291181260699499</v>
      </c>
      <c r="Z238" s="23">
        <v>3.31679748158842</v>
      </c>
      <c r="AA238" s="23"/>
      <c r="AB238" s="23">
        <v>3.3165022514085201</v>
      </c>
      <c r="AC238" s="23">
        <v>1.87323929239988</v>
      </c>
      <c r="AD238" s="24">
        <v>1.8325036390177201</v>
      </c>
      <c r="AI238" s="99">
        <v>31.55</v>
      </c>
    </row>
    <row r="239" spans="3:35">
      <c r="C239" s="163"/>
      <c r="D239" s="166"/>
      <c r="E239" s="13" t="s">
        <v>143</v>
      </c>
      <c r="F239" s="7">
        <v>80.08</v>
      </c>
      <c r="G239" s="8">
        <v>72.16</v>
      </c>
      <c r="H239" s="8">
        <v>64.239999999999995</v>
      </c>
      <c r="I239" s="8"/>
      <c r="J239" s="8">
        <v>56.32</v>
      </c>
      <c r="K239" s="8">
        <v>48.41</v>
      </c>
      <c r="L239" s="8">
        <v>40.49</v>
      </c>
      <c r="M239" s="8">
        <v>38.89</v>
      </c>
      <c r="N239" s="8">
        <v>37.299999999999997</v>
      </c>
      <c r="O239" s="8"/>
      <c r="P239" s="8">
        <v>35.700000000000003</v>
      </c>
      <c r="Q239" s="8">
        <v>34.1</v>
      </c>
      <c r="R239" s="8">
        <v>32.51</v>
      </c>
      <c r="S239" s="8">
        <v>26.32</v>
      </c>
      <c r="T239" s="8">
        <v>20.12</v>
      </c>
      <c r="U239" s="8"/>
      <c r="V239" s="8">
        <v>13.93</v>
      </c>
      <c r="W239" s="8">
        <v>7.74</v>
      </c>
      <c r="X239" s="8">
        <v>1.55</v>
      </c>
      <c r="Y239" s="8">
        <v>1.25</v>
      </c>
      <c r="Z239" s="8">
        <v>0.94</v>
      </c>
      <c r="AA239" s="8"/>
      <c r="AB239" s="8">
        <v>0.64</v>
      </c>
      <c r="AC239" s="8">
        <v>0.33</v>
      </c>
      <c r="AD239" s="9">
        <v>0.02</v>
      </c>
      <c r="AI239" s="99">
        <v>28.89</v>
      </c>
    </row>
    <row r="240" spans="3:35">
      <c r="C240" s="163"/>
      <c r="D240" s="166"/>
      <c r="E240" s="13" t="s">
        <v>193</v>
      </c>
      <c r="F240" s="14" t="s">
        <v>194</v>
      </c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26"/>
      <c r="AE240" s="15"/>
      <c r="AF240" s="15"/>
      <c r="AG240" s="15"/>
      <c r="AH240" s="15"/>
    </row>
    <row r="241" spans="3:34">
      <c r="C241" s="163"/>
      <c r="D241" s="166"/>
      <c r="E241" s="13"/>
      <c r="F241" s="14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26"/>
      <c r="AE241" s="15"/>
      <c r="AF241" s="15"/>
      <c r="AG241" s="15"/>
      <c r="AH241" s="15"/>
    </row>
    <row r="242" spans="3:34" ht="15.75" thickBot="1">
      <c r="C242" s="164"/>
      <c r="D242" s="167"/>
      <c r="E242" s="17"/>
      <c r="F242" s="27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9"/>
      <c r="AE242" s="28"/>
      <c r="AF242" s="28"/>
      <c r="AG242" s="28"/>
      <c r="AH242" s="28"/>
    </row>
    <row r="244" spans="3:34" hidden="1"/>
    <row r="245" spans="3:34" hidden="1">
      <c r="C245" s="157" t="s">
        <v>0</v>
      </c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3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3:34" hidden="1">
      <c r="C246" s="158" t="s">
        <v>19</v>
      </c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34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3:34" hidden="1">
      <c r="C247" s="159" t="s">
        <v>158</v>
      </c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O247" s="135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3:34" hidden="1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3:34" hidden="1">
      <c r="C249" s="160" t="s">
        <v>1</v>
      </c>
      <c r="D249" s="161"/>
      <c r="E249" s="2" t="s">
        <v>2</v>
      </c>
      <c r="F249" s="3">
        <v>0</v>
      </c>
      <c r="G249" s="4">
        <v>2</v>
      </c>
      <c r="H249" s="4">
        <v>4</v>
      </c>
      <c r="I249" s="4"/>
      <c r="J249" s="4">
        <v>6</v>
      </c>
      <c r="K249" s="4">
        <v>8</v>
      </c>
      <c r="L249" s="4">
        <v>10</v>
      </c>
      <c r="M249" s="4">
        <v>12</v>
      </c>
      <c r="N249" s="4">
        <v>14</v>
      </c>
      <c r="O249" s="4"/>
      <c r="P249" s="4">
        <v>16</v>
      </c>
      <c r="Q249" s="4">
        <v>18</v>
      </c>
      <c r="R249" s="4">
        <v>20</v>
      </c>
      <c r="S249" s="4">
        <v>22</v>
      </c>
      <c r="T249" s="4">
        <v>24</v>
      </c>
      <c r="U249" s="4"/>
      <c r="V249" s="4">
        <v>26</v>
      </c>
      <c r="W249" s="4">
        <v>28</v>
      </c>
      <c r="X249" s="4">
        <v>30</v>
      </c>
      <c r="Y249" s="4">
        <v>32</v>
      </c>
      <c r="Z249" s="4">
        <v>34</v>
      </c>
      <c r="AA249" s="4"/>
      <c r="AB249" s="4">
        <v>36</v>
      </c>
      <c r="AC249" s="4">
        <v>38</v>
      </c>
      <c r="AD249" s="5">
        <v>40</v>
      </c>
    </row>
    <row r="250" spans="3:34" hidden="1">
      <c r="C250" s="162" t="s">
        <v>3</v>
      </c>
      <c r="D250" s="165" t="s">
        <v>4</v>
      </c>
      <c r="E250" s="6"/>
      <c r="F250" s="7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9"/>
    </row>
    <row r="251" spans="3:34" hidden="1">
      <c r="C251" s="162"/>
      <c r="D251" s="165"/>
      <c r="E251" s="49" t="s">
        <v>178</v>
      </c>
      <c r="F251" s="10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2"/>
      <c r="AE251">
        <v>55</v>
      </c>
    </row>
    <row r="252" spans="3:34" hidden="1">
      <c r="C252" s="162"/>
      <c r="D252" s="165"/>
      <c r="E252" s="13" t="s">
        <v>143</v>
      </c>
      <c r="F252" s="7">
        <v>29.2</v>
      </c>
      <c r="G252" s="8">
        <v>25.84</v>
      </c>
      <c r="H252" s="8">
        <v>22.48</v>
      </c>
      <c r="I252" s="8"/>
      <c r="J252" s="8">
        <v>19.12</v>
      </c>
      <c r="K252" s="8">
        <v>15.76</v>
      </c>
      <c r="L252" s="8">
        <v>12.41</v>
      </c>
      <c r="M252" s="8">
        <v>10.81</v>
      </c>
      <c r="N252" s="8">
        <v>9.2100000000000009</v>
      </c>
      <c r="O252" s="8"/>
      <c r="P252" s="8">
        <v>7.61</v>
      </c>
      <c r="Q252" s="8">
        <v>6.01</v>
      </c>
      <c r="R252" s="8">
        <v>4.41</v>
      </c>
      <c r="S252" s="8">
        <v>3.78</v>
      </c>
      <c r="T252" s="8">
        <v>3.16</v>
      </c>
      <c r="U252" s="8"/>
      <c r="V252" s="8">
        <v>2.5299999999999998</v>
      </c>
      <c r="W252" s="8">
        <v>1.9</v>
      </c>
      <c r="X252" s="8">
        <v>1.28</v>
      </c>
      <c r="Y252" s="8">
        <v>1.06</v>
      </c>
      <c r="Z252" s="8">
        <v>0.85</v>
      </c>
      <c r="AA252" s="8"/>
      <c r="AB252" s="8">
        <v>0.63</v>
      </c>
      <c r="AC252" s="8">
        <v>0.42</v>
      </c>
      <c r="AD252" s="9">
        <v>0.2</v>
      </c>
    </row>
    <row r="253" spans="3:34" hidden="1">
      <c r="C253" s="162"/>
      <c r="D253" s="165"/>
      <c r="E253" s="13"/>
    </row>
    <row r="254" spans="3:34" hidden="1">
      <c r="C254" s="162"/>
      <c r="D254" s="165"/>
      <c r="E254" s="13"/>
      <c r="F254" s="14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6"/>
    </row>
    <row r="255" spans="3:34" ht="15.75" hidden="1" thickBot="1">
      <c r="C255" s="162"/>
      <c r="D255" s="165"/>
      <c r="E255" s="17"/>
      <c r="F255" s="18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20"/>
    </row>
    <row r="256" spans="3:34" hidden="1">
      <c r="C256" s="162"/>
      <c r="D256" s="165" t="s">
        <v>6</v>
      </c>
      <c r="E256" s="21"/>
      <c r="F256" s="22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4"/>
    </row>
    <row r="257" spans="3:30" hidden="1">
      <c r="C257" s="162"/>
      <c r="D257" s="165"/>
      <c r="E257" s="6"/>
      <c r="F257" s="7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9"/>
    </row>
    <row r="258" spans="3:30" hidden="1">
      <c r="C258" s="163"/>
      <c r="D258" s="166"/>
      <c r="E258" s="13" t="s">
        <v>143</v>
      </c>
      <c r="F258" s="7">
        <v>87.48</v>
      </c>
      <c r="G258" s="8">
        <v>78.489999999999995</v>
      </c>
      <c r="H258" s="8">
        <v>69.5</v>
      </c>
      <c r="I258" s="8"/>
      <c r="J258" s="8">
        <v>60.51</v>
      </c>
      <c r="K258" s="8">
        <v>51.52</v>
      </c>
      <c r="L258" s="8">
        <v>42.53</v>
      </c>
      <c r="M258" s="8">
        <v>37.93</v>
      </c>
      <c r="N258" s="8">
        <v>33.33</v>
      </c>
      <c r="O258" s="8"/>
      <c r="P258" s="8">
        <v>28.73</v>
      </c>
      <c r="Q258" s="8">
        <v>24.13</v>
      </c>
      <c r="R258" s="8">
        <v>19.53</v>
      </c>
      <c r="S258" s="8">
        <v>16.309999999999999</v>
      </c>
      <c r="T258" s="8">
        <v>13.09</v>
      </c>
      <c r="U258" s="8"/>
      <c r="V258" s="8">
        <v>9.8699999999999992</v>
      </c>
      <c r="W258" s="8">
        <v>6.66</v>
      </c>
      <c r="X258" s="8">
        <v>3.44</v>
      </c>
      <c r="Y258" s="8">
        <v>2.75</v>
      </c>
      <c r="Z258" s="8">
        <v>2.0699999999999998</v>
      </c>
      <c r="AA258" s="8"/>
      <c r="AB258" s="8">
        <v>1.38</v>
      </c>
      <c r="AC258" s="8">
        <v>0.69</v>
      </c>
      <c r="AD258" s="9">
        <v>0.01</v>
      </c>
    </row>
    <row r="259" spans="3:30" hidden="1">
      <c r="C259" s="163"/>
      <c r="D259" s="166"/>
      <c r="E259" s="13"/>
      <c r="F259" s="14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26"/>
    </row>
    <row r="260" spans="3:30" hidden="1">
      <c r="C260" s="163"/>
      <c r="D260" s="166"/>
      <c r="E260" s="13"/>
      <c r="F260" s="14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26"/>
    </row>
    <row r="261" spans="3:30" ht="15.75" hidden="1" thickBot="1">
      <c r="C261" s="164"/>
      <c r="D261" s="167"/>
      <c r="E261" s="17"/>
      <c r="F261" s="27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9"/>
    </row>
    <row r="262" spans="3:30" hidden="1"/>
    <row r="263" spans="3:30" hidden="1">
      <c r="C263" s="157" t="s">
        <v>0</v>
      </c>
      <c r="D263" s="157"/>
      <c r="E263" s="157"/>
      <c r="F263" s="157"/>
      <c r="G263" s="157"/>
      <c r="H263" s="157"/>
      <c r="I263" s="157"/>
      <c r="J263" s="157"/>
      <c r="K263" s="157"/>
      <c r="L263" s="157"/>
      <c r="M263" s="157"/>
      <c r="N263" s="157"/>
      <c r="O263" s="13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3:30" hidden="1">
      <c r="C264" s="158" t="s">
        <v>19</v>
      </c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58"/>
      <c r="O264" s="134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3:30" hidden="1">
      <c r="C265" s="159" t="s">
        <v>159</v>
      </c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  <c r="N265" s="159"/>
      <c r="O265" s="135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3:30" hidden="1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3:30" hidden="1">
      <c r="C267" s="160" t="s">
        <v>1</v>
      </c>
      <c r="D267" s="161"/>
      <c r="E267" s="2" t="s">
        <v>2</v>
      </c>
      <c r="F267" s="3">
        <v>0</v>
      </c>
      <c r="G267" s="4">
        <v>2</v>
      </c>
      <c r="H267" s="4">
        <v>4</v>
      </c>
      <c r="I267" s="4"/>
      <c r="J267" s="4">
        <v>6</v>
      </c>
      <c r="K267" s="4">
        <v>8</v>
      </c>
      <c r="L267" s="4">
        <v>10</v>
      </c>
      <c r="M267" s="4">
        <v>12</v>
      </c>
      <c r="N267" s="4">
        <v>14</v>
      </c>
      <c r="O267" s="4"/>
      <c r="P267" s="4">
        <v>16</v>
      </c>
      <c r="Q267" s="4">
        <v>18</v>
      </c>
      <c r="R267" s="4">
        <v>20</v>
      </c>
      <c r="S267" s="4">
        <v>22</v>
      </c>
      <c r="T267" s="4">
        <v>24</v>
      </c>
      <c r="U267" s="4"/>
      <c r="V267" s="4">
        <v>26</v>
      </c>
      <c r="W267" s="4">
        <v>28</v>
      </c>
      <c r="X267" s="4">
        <v>30</v>
      </c>
      <c r="Y267" s="4">
        <v>32</v>
      </c>
      <c r="Z267" s="4">
        <v>34</v>
      </c>
      <c r="AA267" s="4"/>
      <c r="AB267" s="4">
        <v>36</v>
      </c>
      <c r="AC267" s="4">
        <v>38</v>
      </c>
      <c r="AD267" s="5">
        <v>40</v>
      </c>
    </row>
    <row r="268" spans="3:30" hidden="1">
      <c r="C268" s="162" t="s">
        <v>3</v>
      </c>
      <c r="D268" s="165" t="s">
        <v>4</v>
      </c>
      <c r="E268" s="6"/>
      <c r="F268" s="7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9"/>
    </row>
    <row r="269" spans="3:30" hidden="1">
      <c r="C269" s="162"/>
      <c r="D269" s="165"/>
      <c r="E269" s="6"/>
      <c r="F269" s="10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2"/>
    </row>
    <row r="270" spans="3:30" hidden="1">
      <c r="C270" s="162"/>
      <c r="D270" s="165"/>
      <c r="E270" s="13" t="s">
        <v>143</v>
      </c>
      <c r="F270" s="7">
        <v>29.19</v>
      </c>
      <c r="G270" s="8">
        <v>25.84</v>
      </c>
      <c r="H270" s="8">
        <v>22.48</v>
      </c>
      <c r="I270" s="8"/>
      <c r="J270" s="8">
        <v>19.13</v>
      </c>
      <c r="K270" s="8">
        <v>15.77</v>
      </c>
      <c r="L270" s="8">
        <v>12.42</v>
      </c>
      <c r="M270" s="8">
        <v>10.82</v>
      </c>
      <c r="N270" s="8">
        <v>9.2200000000000006</v>
      </c>
      <c r="O270" s="8"/>
      <c r="P270" s="8">
        <v>7.62</v>
      </c>
      <c r="Q270" s="8">
        <v>6.01</v>
      </c>
      <c r="R270" s="8">
        <v>4.41</v>
      </c>
      <c r="S270" s="8">
        <v>3.79</v>
      </c>
      <c r="T270" s="8">
        <v>3.16</v>
      </c>
      <c r="U270" s="8"/>
      <c r="V270" s="8">
        <v>2.5299999999999998</v>
      </c>
      <c r="W270" s="8">
        <v>1.91</v>
      </c>
      <c r="X270" s="8">
        <v>1.28</v>
      </c>
      <c r="Y270" s="8">
        <v>1.06</v>
      </c>
      <c r="Z270" s="8">
        <v>0.85</v>
      </c>
      <c r="AA270" s="8"/>
      <c r="AB270" s="8">
        <v>0.63</v>
      </c>
      <c r="AC270" s="8">
        <v>0.42</v>
      </c>
      <c r="AD270" s="9">
        <v>0.2</v>
      </c>
    </row>
    <row r="271" spans="3:30" hidden="1">
      <c r="C271" s="162"/>
      <c r="D271" s="165"/>
      <c r="E271" s="13"/>
    </row>
    <row r="272" spans="3:30" hidden="1">
      <c r="C272" s="162"/>
      <c r="D272" s="165"/>
      <c r="E272" s="13"/>
      <c r="F272" s="14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6"/>
    </row>
    <row r="273" spans="3:31" ht="15.75" hidden="1" thickBot="1">
      <c r="C273" s="162"/>
      <c r="D273" s="165"/>
      <c r="E273" s="17"/>
      <c r="F273" s="18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20"/>
    </row>
    <row r="274" spans="3:31" hidden="1">
      <c r="C274" s="162"/>
      <c r="D274" s="165" t="s">
        <v>6</v>
      </c>
      <c r="E274" s="21"/>
      <c r="F274" s="22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4"/>
    </row>
    <row r="275" spans="3:31" hidden="1">
      <c r="C275" s="162"/>
      <c r="D275" s="165"/>
      <c r="E275" s="6"/>
      <c r="F275" s="7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9"/>
    </row>
    <row r="276" spans="3:31" hidden="1">
      <c r="C276" s="163"/>
      <c r="D276" s="166"/>
      <c r="E276" s="13" t="s">
        <v>143</v>
      </c>
      <c r="F276" s="7">
        <v>87.44</v>
      </c>
      <c r="G276" s="8">
        <v>78.459999999999994</v>
      </c>
      <c r="H276" s="8">
        <v>69.47</v>
      </c>
      <c r="I276" s="8"/>
      <c r="J276" s="8">
        <v>60.49</v>
      </c>
      <c r="K276" s="8">
        <v>51.51</v>
      </c>
      <c r="L276" s="8">
        <v>42.53</v>
      </c>
      <c r="M276" s="8">
        <v>37.92</v>
      </c>
      <c r="N276" s="8">
        <v>33.32</v>
      </c>
      <c r="O276" s="8"/>
      <c r="P276" s="8">
        <v>28.72</v>
      </c>
      <c r="Q276" s="8">
        <v>24.11</v>
      </c>
      <c r="R276" s="8">
        <v>19.510000000000002</v>
      </c>
      <c r="S276" s="8">
        <v>16.3</v>
      </c>
      <c r="T276" s="8">
        <v>13.09</v>
      </c>
      <c r="U276" s="8"/>
      <c r="V276" s="8">
        <v>9.8800000000000008</v>
      </c>
      <c r="W276" s="8">
        <v>6.67</v>
      </c>
      <c r="X276" s="8">
        <v>3.46</v>
      </c>
      <c r="Y276" s="8">
        <v>2.77</v>
      </c>
      <c r="Z276" s="8">
        <v>2.08</v>
      </c>
      <c r="AA276" s="8"/>
      <c r="AB276" s="8">
        <v>1.39</v>
      </c>
      <c r="AC276" s="8">
        <v>0.7</v>
      </c>
      <c r="AD276" s="9">
        <v>0.01</v>
      </c>
    </row>
    <row r="277" spans="3:31" hidden="1">
      <c r="C277" s="163"/>
      <c r="D277" s="166"/>
      <c r="E277" s="13"/>
      <c r="F277" s="14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26"/>
    </row>
    <row r="278" spans="3:31" hidden="1">
      <c r="C278" s="163"/>
      <c r="D278" s="166"/>
      <c r="E278" s="13"/>
      <c r="F278" s="14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26"/>
    </row>
    <row r="279" spans="3:31" ht="15.75" hidden="1" thickBot="1">
      <c r="C279" s="164"/>
      <c r="D279" s="167"/>
      <c r="E279" s="17"/>
      <c r="F279" s="27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9"/>
    </row>
    <row r="280" spans="3:31" hidden="1"/>
    <row r="281" spans="3:31">
      <c r="C281" s="157" t="s">
        <v>0</v>
      </c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  <c r="N281" s="157"/>
      <c r="O281" s="13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3:31" ht="13.9" customHeight="1">
      <c r="C282" s="158" t="s">
        <v>19</v>
      </c>
      <c r="D282" s="158"/>
      <c r="E282" s="158"/>
      <c r="F282" s="158"/>
      <c r="G282" s="158"/>
      <c r="H282" s="158"/>
      <c r="I282" s="158"/>
      <c r="J282" s="158"/>
      <c r="K282" s="158"/>
      <c r="L282" s="158"/>
      <c r="M282" s="158"/>
      <c r="N282" s="158"/>
      <c r="O282" s="134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3:31">
      <c r="C283" s="159" t="s">
        <v>154</v>
      </c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59"/>
      <c r="O283" s="135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3:31" ht="15.75" thickBot="1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3:31">
      <c r="C285" s="160" t="s">
        <v>1</v>
      </c>
      <c r="D285" s="161"/>
      <c r="E285" s="2" t="s">
        <v>2</v>
      </c>
      <c r="F285" s="3">
        <v>0</v>
      </c>
      <c r="G285" s="4">
        <v>2</v>
      </c>
      <c r="H285" s="4">
        <v>4</v>
      </c>
      <c r="I285" s="4"/>
      <c r="J285" s="4">
        <v>6</v>
      </c>
      <c r="K285" s="4">
        <v>8</v>
      </c>
      <c r="L285" s="4">
        <v>10</v>
      </c>
      <c r="M285" s="4">
        <v>12</v>
      </c>
      <c r="N285" s="4">
        <v>14</v>
      </c>
      <c r="O285" s="4"/>
      <c r="P285" s="4">
        <v>16</v>
      </c>
      <c r="Q285" s="4">
        <v>18</v>
      </c>
      <c r="R285" s="4">
        <v>20</v>
      </c>
      <c r="S285" s="4">
        <v>22</v>
      </c>
      <c r="T285" s="4">
        <v>24</v>
      </c>
      <c r="U285" s="4"/>
      <c r="V285" s="4">
        <v>26</v>
      </c>
      <c r="W285" s="4">
        <v>28</v>
      </c>
      <c r="X285" s="4">
        <v>30</v>
      </c>
      <c r="Y285" s="4">
        <v>32</v>
      </c>
      <c r="Z285" s="4">
        <v>34</v>
      </c>
      <c r="AA285" s="4"/>
      <c r="AB285" s="4">
        <v>36</v>
      </c>
      <c r="AC285" s="4">
        <v>38</v>
      </c>
      <c r="AD285" s="5">
        <v>40</v>
      </c>
    </row>
    <row r="286" spans="3:31">
      <c r="C286" s="162" t="s">
        <v>3</v>
      </c>
      <c r="D286" s="165" t="s">
        <v>4</v>
      </c>
      <c r="E286" s="6"/>
      <c r="F286" s="7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9"/>
    </row>
    <row r="287" spans="3:31">
      <c r="C287" s="162"/>
      <c r="D287" s="165"/>
      <c r="E287" s="49" t="s">
        <v>178</v>
      </c>
      <c r="F287" s="10">
        <v>97.7</v>
      </c>
      <c r="G287" s="11"/>
      <c r="H287" s="11"/>
      <c r="I287" s="11">
        <v>94.6</v>
      </c>
      <c r="J287" s="11"/>
      <c r="K287" s="11"/>
      <c r="L287" s="11">
        <v>89.1</v>
      </c>
      <c r="M287" s="11"/>
      <c r="N287" s="11"/>
      <c r="O287" s="11">
        <v>80.900000000000006</v>
      </c>
      <c r="P287" s="11"/>
      <c r="Q287" s="11"/>
      <c r="R287" s="11">
        <v>70.599999999999994</v>
      </c>
      <c r="S287" s="11"/>
      <c r="T287" s="11"/>
      <c r="U287" s="11">
        <v>58.8</v>
      </c>
      <c r="V287" s="11"/>
      <c r="W287" s="11"/>
      <c r="X287" s="11">
        <v>46.6</v>
      </c>
      <c r="Y287" s="11"/>
      <c r="Z287" s="11"/>
      <c r="AA287" s="11">
        <v>34.9</v>
      </c>
      <c r="AB287" s="11"/>
      <c r="AC287" s="11"/>
      <c r="AD287" s="12">
        <v>25.1</v>
      </c>
      <c r="AE287" s="84">
        <v>55</v>
      </c>
    </row>
    <row r="288" spans="3:31">
      <c r="C288" s="162"/>
      <c r="D288" s="165"/>
      <c r="E288" s="13" t="s">
        <v>143</v>
      </c>
      <c r="F288" s="7">
        <v>45.29</v>
      </c>
      <c r="G288" s="8">
        <v>40.21</v>
      </c>
      <c r="H288" s="8">
        <v>35.14</v>
      </c>
      <c r="I288" s="8"/>
      <c r="J288" s="8">
        <v>30.07</v>
      </c>
      <c r="K288" s="8">
        <v>24.99</v>
      </c>
      <c r="L288" s="8">
        <v>19.920000000000002</v>
      </c>
      <c r="M288" s="8">
        <v>17.29</v>
      </c>
      <c r="N288" s="8">
        <v>14.66</v>
      </c>
      <c r="O288" s="8"/>
      <c r="P288" s="8">
        <v>12.03</v>
      </c>
      <c r="Q288" s="8">
        <v>9.4</v>
      </c>
      <c r="R288" s="8">
        <v>6.77</v>
      </c>
      <c r="S288" s="75">
        <v>5.73</v>
      </c>
      <c r="T288" s="75">
        <v>4.6900000000000004</v>
      </c>
      <c r="U288" s="75"/>
      <c r="V288" s="8">
        <v>3.66</v>
      </c>
      <c r="W288" s="8">
        <v>2.62</v>
      </c>
      <c r="X288" s="8">
        <v>1.58</v>
      </c>
      <c r="Y288" s="8">
        <v>1.31</v>
      </c>
      <c r="Z288" s="8">
        <v>1.03</v>
      </c>
      <c r="AA288" s="8"/>
      <c r="AB288" s="8">
        <v>0.76</v>
      </c>
      <c r="AC288" s="8">
        <v>0.48</v>
      </c>
      <c r="AD288" s="9">
        <v>0.21</v>
      </c>
      <c r="AE288" s="84">
        <v>23.4</v>
      </c>
    </row>
    <row r="289" spans="3:30">
      <c r="C289" s="162"/>
      <c r="D289" s="165"/>
      <c r="E289" s="13"/>
    </row>
    <row r="290" spans="3:30">
      <c r="C290" s="162"/>
      <c r="D290" s="165"/>
      <c r="E290" s="13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</row>
    <row r="291" spans="3:30" ht="15.75" thickBot="1">
      <c r="C291" s="162"/>
      <c r="D291" s="165"/>
      <c r="E291" s="17"/>
      <c r="F291" s="18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20"/>
    </row>
    <row r="292" spans="3:30">
      <c r="C292" s="162"/>
      <c r="D292" s="165" t="s">
        <v>6</v>
      </c>
      <c r="E292" s="21"/>
      <c r="F292" s="22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4"/>
    </row>
    <row r="293" spans="3:30">
      <c r="C293" s="162"/>
      <c r="D293" s="165"/>
      <c r="E293" s="6" t="s">
        <v>193</v>
      </c>
      <c r="F293" s="7" t="s">
        <v>194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9"/>
    </row>
    <row r="294" spans="3:30">
      <c r="C294" s="163"/>
      <c r="D294" s="166"/>
      <c r="E294" s="13" t="s">
        <v>143</v>
      </c>
      <c r="F294" s="7">
        <v>83.59</v>
      </c>
      <c r="G294" s="8">
        <v>69.48</v>
      </c>
      <c r="H294" s="8">
        <v>55.38</v>
      </c>
      <c r="I294" s="8"/>
      <c r="J294" s="8">
        <v>41.28</v>
      </c>
      <c r="K294" s="8">
        <v>27.18</v>
      </c>
      <c r="L294" s="8">
        <v>13.07</v>
      </c>
      <c r="M294" s="8">
        <v>10.47</v>
      </c>
      <c r="N294" s="8">
        <v>7.88</v>
      </c>
      <c r="O294" s="8"/>
      <c r="P294" s="8">
        <v>5.28</v>
      </c>
      <c r="Q294" s="8">
        <v>2.68</v>
      </c>
      <c r="R294" s="8">
        <v>0.08</v>
      </c>
      <c r="S294" s="8">
        <v>0.06</v>
      </c>
      <c r="T294" s="8">
        <v>0.05</v>
      </c>
      <c r="U294" s="8"/>
      <c r="V294" s="8">
        <v>0.04</v>
      </c>
      <c r="W294" s="8">
        <v>0.03</v>
      </c>
      <c r="X294" s="8">
        <v>0.01</v>
      </c>
      <c r="Y294" s="8">
        <v>0.01</v>
      </c>
      <c r="Z294" s="8">
        <v>0.01</v>
      </c>
      <c r="AA294" s="8"/>
      <c r="AB294" s="8">
        <v>0.01</v>
      </c>
      <c r="AC294" s="8">
        <v>0</v>
      </c>
      <c r="AD294" s="9">
        <v>0</v>
      </c>
    </row>
    <row r="295" spans="3:30">
      <c r="C295" s="163"/>
      <c r="D295" s="166"/>
      <c r="E295" s="13"/>
      <c r="F295" s="14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26"/>
    </row>
    <row r="296" spans="3:30">
      <c r="C296" s="163"/>
      <c r="D296" s="166"/>
      <c r="E296" s="13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</row>
    <row r="297" spans="3:30" ht="15.75" thickBot="1">
      <c r="C297" s="164"/>
      <c r="D297" s="167"/>
      <c r="E297" s="17"/>
      <c r="F297" s="27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9"/>
    </row>
    <row r="299" spans="3:30">
      <c r="C299" s="157" t="s">
        <v>0</v>
      </c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3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3:30" ht="13.9" customHeight="1">
      <c r="C300" s="158" t="s">
        <v>19</v>
      </c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O300" s="134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3:30">
      <c r="C301" s="159" t="s">
        <v>152</v>
      </c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59"/>
      <c r="O301" s="135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3:30" ht="15.75" thickBot="1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3:30">
      <c r="C303" s="160" t="s">
        <v>1</v>
      </c>
      <c r="D303" s="161"/>
      <c r="E303" s="2" t="s">
        <v>2</v>
      </c>
      <c r="F303" s="3">
        <v>0</v>
      </c>
      <c r="G303" s="4">
        <v>2</v>
      </c>
      <c r="H303" s="4">
        <v>4</v>
      </c>
      <c r="I303" s="4"/>
      <c r="J303" s="4">
        <v>6</v>
      </c>
      <c r="K303" s="4">
        <v>8</v>
      </c>
      <c r="L303" s="4">
        <v>10</v>
      </c>
      <c r="M303" s="4">
        <v>12</v>
      </c>
      <c r="N303" s="4">
        <v>14</v>
      </c>
      <c r="O303" s="4"/>
      <c r="P303" s="4">
        <v>16</v>
      </c>
      <c r="Q303" s="4">
        <v>18</v>
      </c>
      <c r="R303" s="4">
        <v>20</v>
      </c>
      <c r="S303" s="4">
        <v>22</v>
      </c>
      <c r="T303" s="4">
        <v>24</v>
      </c>
      <c r="U303" s="4"/>
      <c r="V303" s="4">
        <v>26</v>
      </c>
      <c r="W303" s="4">
        <v>28</v>
      </c>
      <c r="X303" s="4">
        <v>30</v>
      </c>
      <c r="Y303" s="4">
        <v>32</v>
      </c>
      <c r="Z303" s="4">
        <v>34</v>
      </c>
      <c r="AA303" s="4"/>
      <c r="AB303" s="4">
        <v>36</v>
      </c>
      <c r="AC303" s="4">
        <v>38</v>
      </c>
      <c r="AD303" s="5">
        <v>40</v>
      </c>
    </row>
    <row r="304" spans="3:30">
      <c r="C304" s="162" t="s">
        <v>3</v>
      </c>
      <c r="D304" s="165" t="s">
        <v>4</v>
      </c>
      <c r="E304" s="6"/>
      <c r="F304" s="7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9"/>
    </row>
    <row r="305" spans="3:31">
      <c r="C305" s="162"/>
      <c r="D305" s="165"/>
      <c r="E305" s="49" t="s">
        <v>178</v>
      </c>
      <c r="F305" s="10">
        <v>97.8</v>
      </c>
      <c r="G305" s="11"/>
      <c r="H305" s="11"/>
      <c r="I305" s="11">
        <v>94.8</v>
      </c>
      <c r="J305" s="11"/>
      <c r="K305" s="11"/>
      <c r="L305" s="11">
        <v>89.5</v>
      </c>
      <c r="M305" s="11"/>
      <c r="N305" s="11"/>
      <c r="O305" s="11">
        <v>81.400000000000006</v>
      </c>
      <c r="P305" s="11"/>
      <c r="Q305" s="11"/>
      <c r="R305" s="11">
        <v>71.2</v>
      </c>
      <c r="S305" s="11"/>
      <c r="T305" s="11"/>
      <c r="U305" s="11">
        <v>59.2</v>
      </c>
      <c r="V305" s="11"/>
      <c r="W305" s="11"/>
      <c r="X305" s="11">
        <v>47.2</v>
      </c>
      <c r="Y305" s="11"/>
      <c r="Z305" s="11"/>
      <c r="AA305" s="11">
        <v>35.5</v>
      </c>
      <c r="AB305" s="11"/>
      <c r="AC305" s="11"/>
      <c r="AD305" s="12">
        <v>25.3</v>
      </c>
      <c r="AE305" s="84">
        <v>56</v>
      </c>
    </row>
    <row r="306" spans="3:31">
      <c r="C306" s="162"/>
      <c r="D306" s="165"/>
      <c r="E306" s="13" t="s">
        <v>143</v>
      </c>
      <c r="F306" s="7">
        <v>39.92</v>
      </c>
      <c r="G306" s="8">
        <v>35.61</v>
      </c>
      <c r="H306" s="8">
        <v>31.31</v>
      </c>
      <c r="I306" s="8"/>
      <c r="J306" s="8">
        <v>27</v>
      </c>
      <c r="K306" s="8">
        <v>22.7</v>
      </c>
      <c r="L306" s="8">
        <v>18.399999999999999</v>
      </c>
      <c r="M306" s="8">
        <v>16.07</v>
      </c>
      <c r="N306" s="8">
        <v>13.75</v>
      </c>
      <c r="O306" s="8"/>
      <c r="P306" s="8">
        <v>11.42</v>
      </c>
      <c r="Q306" s="8">
        <v>9.09</v>
      </c>
      <c r="R306" s="8">
        <v>6.77</v>
      </c>
      <c r="S306" s="75">
        <v>5.68</v>
      </c>
      <c r="T306" s="75">
        <v>4.59</v>
      </c>
      <c r="U306" s="75"/>
      <c r="V306" s="8">
        <v>3.5</v>
      </c>
      <c r="W306" s="8">
        <v>2.41</v>
      </c>
      <c r="X306" s="8">
        <v>1.33</v>
      </c>
      <c r="Y306" s="8">
        <v>1.0900000000000001</v>
      </c>
      <c r="Z306" s="8">
        <v>0.86</v>
      </c>
      <c r="AA306" s="8"/>
      <c r="AB306" s="8">
        <v>0.62</v>
      </c>
      <c r="AC306" s="8">
        <v>0.39</v>
      </c>
      <c r="AD306" s="9">
        <v>0.15</v>
      </c>
      <c r="AE306" s="124">
        <v>23.3</v>
      </c>
    </row>
    <row r="307" spans="3:31">
      <c r="C307" s="162"/>
      <c r="D307" s="165"/>
      <c r="E307" s="13"/>
    </row>
    <row r="308" spans="3:31">
      <c r="C308" s="162"/>
      <c r="D308" s="165"/>
      <c r="E308" s="13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</row>
    <row r="309" spans="3:31" ht="15.75" thickBot="1">
      <c r="C309" s="162"/>
      <c r="D309" s="165"/>
      <c r="E309" s="17"/>
      <c r="F309" s="18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20"/>
    </row>
    <row r="310" spans="3:31">
      <c r="C310" s="162"/>
      <c r="D310" s="165" t="s">
        <v>6</v>
      </c>
      <c r="E310" s="21"/>
      <c r="F310" s="22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4"/>
    </row>
    <row r="311" spans="3:31">
      <c r="C311" s="162"/>
      <c r="D311" s="165"/>
      <c r="E311" s="6" t="s">
        <v>193</v>
      </c>
      <c r="F311" s="7" t="s">
        <v>194</v>
      </c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9"/>
    </row>
    <row r="312" spans="3:31">
      <c r="C312" s="163"/>
      <c r="D312" s="166"/>
      <c r="E312" s="13" t="s">
        <v>143</v>
      </c>
      <c r="F312" s="7">
        <v>100</v>
      </c>
      <c r="G312" s="8">
        <v>88.28</v>
      </c>
      <c r="H312" s="8">
        <v>76.569999999999993</v>
      </c>
      <c r="I312" s="8"/>
      <c r="J312" s="8">
        <v>64.849999999999994</v>
      </c>
      <c r="K312" s="8">
        <v>53.13</v>
      </c>
      <c r="L312" s="8">
        <v>41.42</v>
      </c>
      <c r="M312" s="8">
        <v>34.36</v>
      </c>
      <c r="N312" s="8">
        <v>27.3</v>
      </c>
      <c r="O312" s="8"/>
      <c r="P312" s="8">
        <v>20.239999999999998</v>
      </c>
      <c r="Q312" s="8">
        <v>13.18</v>
      </c>
      <c r="R312" s="8">
        <v>6.12</v>
      </c>
      <c r="S312" s="8">
        <v>4.9000000000000004</v>
      </c>
      <c r="T312" s="8">
        <v>3.69</v>
      </c>
      <c r="U312" s="8"/>
      <c r="V312" s="8">
        <v>2.4700000000000002</v>
      </c>
      <c r="W312" s="8">
        <v>1.26</v>
      </c>
      <c r="X312" s="8">
        <v>0.04</v>
      </c>
      <c r="Y312" s="8">
        <v>0.04</v>
      </c>
      <c r="Z312" s="8">
        <v>0.03</v>
      </c>
      <c r="AA312" s="8"/>
      <c r="AB312" s="8">
        <v>0.02</v>
      </c>
      <c r="AC312" s="8">
        <v>0.01</v>
      </c>
      <c r="AD312" s="9">
        <v>0</v>
      </c>
    </row>
    <row r="313" spans="3:31">
      <c r="C313" s="163"/>
      <c r="D313" s="166"/>
      <c r="E313" s="13"/>
      <c r="F313" s="14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26"/>
    </row>
    <row r="314" spans="3:31">
      <c r="C314" s="163"/>
      <c r="D314" s="166"/>
      <c r="E314" s="13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</row>
    <row r="315" spans="3:31" ht="15.75" thickBot="1">
      <c r="C315" s="164"/>
      <c r="D315" s="167"/>
      <c r="E315" s="17"/>
      <c r="F315" s="27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9"/>
    </row>
  </sheetData>
  <mergeCells count="112">
    <mergeCell ref="C186:N186"/>
    <mergeCell ref="C188:D188"/>
    <mergeCell ref="C189:C200"/>
    <mergeCell ref="D189:D194"/>
    <mergeCell ref="D195:D200"/>
    <mergeCell ref="C164:N164"/>
    <mergeCell ref="C165:N165"/>
    <mergeCell ref="C166:N166"/>
    <mergeCell ref="C168:D168"/>
    <mergeCell ref="C169:C180"/>
    <mergeCell ref="D169:D174"/>
    <mergeCell ref="D175:D180"/>
    <mergeCell ref="C184:N184"/>
    <mergeCell ref="C185:N185"/>
    <mergeCell ref="C129:C140"/>
    <mergeCell ref="D129:D134"/>
    <mergeCell ref="D135:D140"/>
    <mergeCell ref="C144:N144"/>
    <mergeCell ref="C145:N145"/>
    <mergeCell ref="C146:N146"/>
    <mergeCell ref="C148:D148"/>
    <mergeCell ref="C149:C160"/>
    <mergeCell ref="D149:D154"/>
    <mergeCell ref="D155:D160"/>
    <mergeCell ref="C106:N106"/>
    <mergeCell ref="C108:D108"/>
    <mergeCell ref="C109:C120"/>
    <mergeCell ref="D109:D114"/>
    <mergeCell ref="D115:D120"/>
    <mergeCell ref="C124:N124"/>
    <mergeCell ref="C125:N125"/>
    <mergeCell ref="C126:N126"/>
    <mergeCell ref="C128:D128"/>
    <mergeCell ref="C83:N83"/>
    <mergeCell ref="C84:N84"/>
    <mergeCell ref="C85:N85"/>
    <mergeCell ref="C87:D87"/>
    <mergeCell ref="C88:C99"/>
    <mergeCell ref="D88:D93"/>
    <mergeCell ref="D94:D99"/>
    <mergeCell ref="C104:N104"/>
    <mergeCell ref="C105:N105"/>
    <mergeCell ref="C47:D47"/>
    <mergeCell ref="C48:C59"/>
    <mergeCell ref="D48:D53"/>
    <mergeCell ref="D54:D59"/>
    <mergeCell ref="C63:N63"/>
    <mergeCell ref="C64:N64"/>
    <mergeCell ref="C65:N65"/>
    <mergeCell ref="C67:D67"/>
    <mergeCell ref="C68:C79"/>
    <mergeCell ref="D68:D73"/>
    <mergeCell ref="D74:D79"/>
    <mergeCell ref="C205:N205"/>
    <mergeCell ref="C206:N206"/>
    <mergeCell ref="C207:N207"/>
    <mergeCell ref="C209:D209"/>
    <mergeCell ref="C210:C221"/>
    <mergeCell ref="D210:D215"/>
    <mergeCell ref="D216:D221"/>
    <mergeCell ref="C3:N3"/>
    <mergeCell ref="C4:N4"/>
    <mergeCell ref="C5:N5"/>
    <mergeCell ref="C7:D7"/>
    <mergeCell ref="C8:C19"/>
    <mergeCell ref="D8:D13"/>
    <mergeCell ref="D14:D19"/>
    <mergeCell ref="C23:N23"/>
    <mergeCell ref="C24:N24"/>
    <mergeCell ref="C25:N25"/>
    <mergeCell ref="C27:D27"/>
    <mergeCell ref="C28:C39"/>
    <mergeCell ref="D28:D33"/>
    <mergeCell ref="D34:D39"/>
    <mergeCell ref="C43:N43"/>
    <mergeCell ref="C44:N44"/>
    <mergeCell ref="C45:N45"/>
    <mergeCell ref="C245:N245"/>
    <mergeCell ref="C246:N246"/>
    <mergeCell ref="C247:N247"/>
    <mergeCell ref="C249:D249"/>
    <mergeCell ref="C250:C261"/>
    <mergeCell ref="D250:D255"/>
    <mergeCell ref="D256:D261"/>
    <mergeCell ref="C226:N226"/>
    <mergeCell ref="C227:N227"/>
    <mergeCell ref="C228:N228"/>
    <mergeCell ref="C230:D230"/>
    <mergeCell ref="C231:C242"/>
    <mergeCell ref="D231:D236"/>
    <mergeCell ref="D237:D242"/>
    <mergeCell ref="C263:N263"/>
    <mergeCell ref="C264:N264"/>
    <mergeCell ref="C267:D267"/>
    <mergeCell ref="C268:C279"/>
    <mergeCell ref="D268:D273"/>
    <mergeCell ref="D274:D279"/>
    <mergeCell ref="D310:D315"/>
    <mergeCell ref="C299:N299"/>
    <mergeCell ref="C300:N300"/>
    <mergeCell ref="C301:N301"/>
    <mergeCell ref="C265:N265"/>
    <mergeCell ref="C281:N281"/>
    <mergeCell ref="C303:D303"/>
    <mergeCell ref="C304:C315"/>
    <mergeCell ref="D304:D309"/>
    <mergeCell ref="C282:N282"/>
    <mergeCell ref="C283:N283"/>
    <mergeCell ref="C285:D285"/>
    <mergeCell ref="C286:C297"/>
    <mergeCell ref="D286:D291"/>
    <mergeCell ref="D292:D29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AA326"/>
  <sheetViews>
    <sheetView topLeftCell="A79" zoomScale="55" zoomScaleNormal="55" workbookViewId="0">
      <selection activeCell="E79" sqref="E79:Z79"/>
    </sheetView>
  </sheetViews>
  <sheetFormatPr defaultRowHeight="12.6" customHeight="1"/>
  <cols>
    <col min="3" max="4" width="13.28515625" customWidth="1"/>
    <col min="5" max="26" width="8.85546875" customWidth="1"/>
    <col min="27" max="29" width="18.28515625" customWidth="1"/>
  </cols>
  <sheetData>
    <row r="3" spans="1:27" ht="12.6" customHeight="1">
      <c r="C3" s="157" t="s">
        <v>0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7" ht="12.6" customHeight="1">
      <c r="C4" s="158" t="s">
        <v>28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7" ht="12.6" customHeight="1">
      <c r="C5" s="159" t="s">
        <v>8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7" ht="12.6" customHeight="1" thickBot="1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7" ht="12.6" customHeight="1">
      <c r="C7" s="160" t="s">
        <v>1</v>
      </c>
      <c r="D7" s="161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1:27" ht="12.6" customHeight="1">
      <c r="C8" s="162" t="s">
        <v>3</v>
      </c>
      <c r="D8" s="165" t="s">
        <v>4</v>
      </c>
      <c r="E8" s="6" t="s">
        <v>34</v>
      </c>
      <c r="F8" s="10">
        <v>0</v>
      </c>
      <c r="G8" s="11"/>
      <c r="H8" s="11"/>
      <c r="I8" s="11"/>
      <c r="J8" s="11"/>
      <c r="K8" s="11">
        <v>0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2"/>
    </row>
    <row r="9" spans="1:27" ht="12.6" customHeight="1">
      <c r="C9" s="162"/>
      <c r="D9" s="165"/>
      <c r="E9" s="6" t="s">
        <v>131</v>
      </c>
      <c r="F9" s="7">
        <v>1.1573489833161001E-5</v>
      </c>
      <c r="G9" s="8">
        <v>7.3024127411613904E-6</v>
      </c>
      <c r="H9" s="8">
        <v>4.6075245507815097E-6</v>
      </c>
      <c r="I9" s="8">
        <v>2.9071569707106499E-6</v>
      </c>
      <c r="J9" s="8">
        <v>1.83429416100722E-6</v>
      </c>
      <c r="K9" s="8">
        <v>1.1573622615834701E-6</v>
      </c>
      <c r="L9" s="8">
        <v>7.3024656321862804E-7</v>
      </c>
      <c r="M9" s="8">
        <v>4.60754556730336E-7</v>
      </c>
      <c r="N9" s="8">
        <v>2.90716584139261E-7</v>
      </c>
      <c r="O9" s="8">
        <v>1.8342986018993199E-7</v>
      </c>
      <c r="P9" s="8">
        <v>1.1573634273176501E-7</v>
      </c>
      <c r="Q9" s="8">
        <v>7.3024797320187002E-8</v>
      </c>
      <c r="R9" s="8">
        <v>4.6075554482882801E-8</v>
      </c>
      <c r="S9" s="8">
        <v>2.9071633989019601E-8</v>
      </c>
      <c r="T9" s="8">
        <v>1.8342982688324101E-8</v>
      </c>
      <c r="U9" s="8">
        <v>1.15736309425074E-8</v>
      </c>
      <c r="V9" s="8">
        <v>7.3025696600836901E-9</v>
      </c>
      <c r="W9" s="8">
        <v>4.6074921655758796E-9</v>
      </c>
      <c r="X9" s="8">
        <v>2.9071745011321999E-9</v>
      </c>
      <c r="Y9" s="8">
        <v>1.8343881968974101E-9</v>
      </c>
      <c r="Z9" s="9">
        <v>1.1573630942507401E-9</v>
      </c>
    </row>
    <row r="10" spans="1:27" ht="12.6" customHeight="1">
      <c r="C10" s="162"/>
      <c r="D10" s="165"/>
      <c r="E10" s="21" t="s">
        <v>138</v>
      </c>
      <c r="F10" s="7">
        <v>3.0461214136856501E-3</v>
      </c>
      <c r="G10" s="8">
        <v>1.92315881633043E-3</v>
      </c>
      <c r="H10" s="8">
        <v>1.2141345084315501E-3</v>
      </c>
      <c r="I10" s="8">
        <v>7.6634780753481702E-4</v>
      </c>
      <c r="J10" s="8">
        <v>4.8364471745276899E-4</v>
      </c>
      <c r="K10" s="8">
        <v>3.0520379672438502E-4</v>
      </c>
      <c r="L10" s="8">
        <v>1.9258834837998501E-4</v>
      </c>
      <c r="M10" s="8">
        <v>1.21522110563266E-4</v>
      </c>
      <c r="N10" s="8">
        <v>7.6678086657899796E-5</v>
      </c>
      <c r="O10" s="8">
        <v>4.8381724104817898E-5</v>
      </c>
      <c r="P10" s="8">
        <v>3.0527250916012598E-5</v>
      </c>
      <c r="Q10" s="8">
        <v>1.92615710492561E-5</v>
      </c>
      <c r="R10" s="8">
        <v>1.21533006769425E-5</v>
      </c>
      <c r="S10" s="8">
        <v>7.6682423966190106E-6</v>
      </c>
      <c r="T10" s="8">
        <v>4.8383451356492904E-6</v>
      </c>
      <c r="U10" s="8">
        <v>3.05279381773715E-6</v>
      </c>
      <c r="V10" s="8">
        <v>1.9261844341755801E-6</v>
      </c>
      <c r="W10" s="8">
        <v>1.2153406059311999E-6</v>
      </c>
      <c r="X10" s="8">
        <v>7.6682845628894803E-7</v>
      </c>
      <c r="Y10" s="8">
        <v>4.8383608231006303E-7</v>
      </c>
      <c r="Z10" s="9">
        <v>3.0527981254024899E-7</v>
      </c>
    </row>
    <row r="11" spans="1:27" ht="12.6" customHeight="1">
      <c r="B11" s="30"/>
      <c r="C11" s="162"/>
      <c r="D11" s="165"/>
      <c r="E11" s="13"/>
    </row>
    <row r="12" spans="1:27" ht="12.6" customHeight="1">
      <c r="B12" s="30"/>
      <c r="C12" s="162"/>
      <c r="D12" s="165"/>
      <c r="E12" s="13" t="s">
        <v>5</v>
      </c>
      <c r="F12" s="7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9">
        <v>0</v>
      </c>
    </row>
    <row r="13" spans="1:27" ht="12.6" customHeight="1">
      <c r="B13" s="30"/>
      <c r="C13" s="162"/>
      <c r="D13" s="165"/>
      <c r="E13" s="13" t="s">
        <v>178</v>
      </c>
      <c r="F13" s="88">
        <v>0</v>
      </c>
    </row>
    <row r="14" spans="1:27" ht="12.6" customHeight="1" thickBot="1">
      <c r="A14" s="30"/>
      <c r="B14" s="30"/>
      <c r="C14" s="162"/>
      <c r="D14" s="165" t="s">
        <v>6</v>
      </c>
      <c r="E14" s="6" t="s">
        <v>34</v>
      </c>
      <c r="F14" s="80">
        <v>0</v>
      </c>
      <c r="G14" s="8"/>
      <c r="H14" s="8"/>
      <c r="I14" s="8"/>
      <c r="J14" s="8"/>
      <c r="K14" s="8">
        <v>0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9"/>
      <c r="AA14" s="84">
        <v>0</v>
      </c>
    </row>
    <row r="15" spans="1:27" ht="12.6" customHeight="1" thickBot="1">
      <c r="B15" s="30"/>
      <c r="C15" s="162"/>
      <c r="D15" s="165"/>
      <c r="E15" s="21" t="s">
        <v>131</v>
      </c>
      <c r="F15" s="81">
        <v>2.97014302041987E-8</v>
      </c>
      <c r="G15" s="23">
        <v>1.8740353713298E-8</v>
      </c>
      <c r="H15" s="23">
        <v>1.1824352608158499E-8</v>
      </c>
      <c r="I15" s="23">
        <v>7.4606654187903099E-9</v>
      </c>
      <c r="J15" s="23">
        <v>4.70735672664091E-9</v>
      </c>
      <c r="K15" s="23">
        <v>2.97012414662845E-9</v>
      </c>
      <c r="L15" s="23">
        <v>1.87402315887653E-9</v>
      </c>
      <c r="M15" s="23">
        <v>1.1824208279165301E-9</v>
      </c>
      <c r="N15" s="23">
        <v>7.4608097477835103E-10</v>
      </c>
      <c r="O15" s="23">
        <v>4.7074566467131304E-10</v>
      </c>
      <c r="P15" s="23">
        <v>2.9700686354772198E-10</v>
      </c>
      <c r="Q15" s="23">
        <v>1.8740564655672601E-10</v>
      </c>
      <c r="R15" s="23">
        <v>1.1823875212257899E-10</v>
      </c>
      <c r="S15" s="23">
        <v>7.4595885024564294E-11</v>
      </c>
      <c r="T15" s="23">
        <v>4.7062354013860399E-11</v>
      </c>
      <c r="U15" s="23">
        <v>2.9698465908722899E-11</v>
      </c>
      <c r="V15" s="23">
        <v>1.87405646556726E-11</v>
      </c>
      <c r="W15" s="23">
        <v>1.1823875212257899E-11</v>
      </c>
      <c r="X15" s="23">
        <v>7.4606987254810503E-12</v>
      </c>
      <c r="Y15" s="23">
        <v>4.7073456244106597E-12</v>
      </c>
      <c r="Z15" s="24">
        <v>2.9753977059954199E-12</v>
      </c>
      <c r="AA15" s="84">
        <v>0</v>
      </c>
    </row>
    <row r="16" spans="1:27" ht="12.6" customHeight="1">
      <c r="B16" s="30"/>
      <c r="C16" s="163"/>
      <c r="D16" s="166"/>
      <c r="E16" s="21" t="s">
        <v>138</v>
      </c>
      <c r="F16" s="81">
        <v>4.1394881992562499E-2</v>
      </c>
      <c r="G16" s="23">
        <v>3.4688135832727798E-2</v>
      </c>
      <c r="H16" s="23">
        <v>3.0455176278620901E-2</v>
      </c>
      <c r="I16" s="23">
        <v>2.2908932186060899E-2</v>
      </c>
      <c r="J16" s="23">
        <v>1.7220319385558E-2</v>
      </c>
      <c r="K16" s="23">
        <v>7.7859686865688902E-3</v>
      </c>
      <c r="L16" s="23">
        <v>2.5368016040472302E-3</v>
      </c>
      <c r="M16" s="23">
        <v>1.2525285644326999E-3</v>
      </c>
      <c r="N16" s="23">
        <v>8.2830702186065293E-5</v>
      </c>
      <c r="O16" s="23">
        <v>5.2262684058224103E-5</v>
      </c>
      <c r="P16" s="23">
        <v>3.29755419192779E-5</v>
      </c>
      <c r="Q16" s="23">
        <v>2.0806167366771399E-5</v>
      </c>
      <c r="R16" s="23">
        <v>1.31278068749019E-5</v>
      </c>
      <c r="S16" s="23">
        <v>8.2830872827344104E-6</v>
      </c>
      <c r="T16" s="23">
        <v>5.2262751903953097E-6</v>
      </c>
      <c r="U16" s="23">
        <v>3.2975568831083999E-6</v>
      </c>
      <c r="V16" s="23">
        <v>2.0806178113730299E-6</v>
      </c>
      <c r="W16" s="23">
        <v>1.3127811171465E-6</v>
      </c>
      <c r="X16" s="23">
        <v>8.2830889924778696E-7</v>
      </c>
      <c r="Y16" s="23">
        <v>5.22627585652913E-7</v>
      </c>
      <c r="Z16" s="24">
        <v>3.2975571162552299E-7</v>
      </c>
      <c r="AA16" s="84">
        <v>0</v>
      </c>
    </row>
    <row r="17" spans="1:27" ht="12.6" customHeight="1">
      <c r="A17" s="30"/>
      <c r="B17" s="30"/>
      <c r="C17" s="163"/>
      <c r="D17" s="166"/>
      <c r="E17" s="13" t="s">
        <v>171</v>
      </c>
      <c r="F17" s="91"/>
      <c r="G17" s="15"/>
      <c r="H17" s="15"/>
      <c r="I17" s="15">
        <v>0</v>
      </c>
      <c r="J17" s="15">
        <v>0</v>
      </c>
      <c r="K17" s="15">
        <v>0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  <c r="AA17" s="84">
        <v>0</v>
      </c>
    </row>
    <row r="18" spans="1:27" ht="12.6" customHeight="1">
      <c r="A18" s="30"/>
      <c r="B18" s="30"/>
      <c r="C18" s="163"/>
      <c r="D18" s="166"/>
      <c r="E18" s="13" t="s">
        <v>5</v>
      </c>
      <c r="F18" s="90">
        <v>9.9999999999999995E-7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20">
        <v>0</v>
      </c>
      <c r="AA18" s="84">
        <v>0</v>
      </c>
    </row>
    <row r="19" spans="1:27" ht="12.6" customHeight="1" thickBot="1">
      <c r="A19" s="30"/>
      <c r="B19" s="30"/>
      <c r="C19" s="164"/>
      <c r="D19" s="167"/>
      <c r="E19" s="13" t="s">
        <v>178</v>
      </c>
      <c r="F19" s="88">
        <v>0</v>
      </c>
    </row>
    <row r="20" spans="1:27" ht="12.6" customHeight="1">
      <c r="A20" s="30"/>
      <c r="B20" s="30"/>
    </row>
    <row r="21" spans="1:27" ht="12.6" customHeight="1">
      <c r="A21" s="30"/>
      <c r="B21" s="30"/>
    </row>
    <row r="22" spans="1:27" ht="12.6" customHeight="1">
      <c r="A22" s="30"/>
      <c r="B22" s="30"/>
    </row>
    <row r="23" spans="1:27" ht="12.6" customHeight="1">
      <c r="A23" s="30"/>
      <c r="B23" s="30"/>
      <c r="C23" s="157" t="s">
        <v>0</v>
      </c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7" ht="12.6" customHeight="1">
      <c r="A24" s="30"/>
      <c r="B24" s="30"/>
      <c r="C24" s="158" t="s">
        <v>18</v>
      </c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7" ht="12.6" customHeight="1">
      <c r="A25" s="30"/>
      <c r="B25" s="30"/>
      <c r="C25" s="159" t="s">
        <v>9</v>
      </c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7" ht="12.6" customHeight="1" thickBot="1">
      <c r="B26" s="3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7" ht="12.6" customHeight="1">
      <c r="B27" s="30"/>
      <c r="C27" s="160" t="s">
        <v>1</v>
      </c>
      <c r="D27" s="161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1:27" ht="12.6" customHeight="1">
      <c r="A28" s="30"/>
      <c r="B28" s="30"/>
      <c r="C28" s="162" t="s">
        <v>3</v>
      </c>
      <c r="D28" s="165" t="s">
        <v>4</v>
      </c>
      <c r="E28" s="6" t="s">
        <v>34</v>
      </c>
      <c r="F28" s="10">
        <v>0</v>
      </c>
      <c r="G28" s="11"/>
      <c r="H28" s="11"/>
      <c r="I28" s="11"/>
      <c r="J28" s="11"/>
      <c r="K28" s="11">
        <v>0</v>
      </c>
      <c r="L28" s="11"/>
      <c r="M28" s="11"/>
      <c r="N28" s="11"/>
      <c r="O28" s="11"/>
      <c r="P28" s="11">
        <v>0</v>
      </c>
      <c r="Q28" s="11"/>
      <c r="R28" s="11"/>
      <c r="S28" s="11"/>
      <c r="T28" s="11"/>
      <c r="U28" s="11"/>
      <c r="V28" s="11"/>
      <c r="W28" s="11"/>
      <c r="X28" s="11"/>
      <c r="Y28" s="11"/>
      <c r="Z28" s="12"/>
    </row>
    <row r="29" spans="1:27" ht="12.6" customHeight="1">
      <c r="A29" s="30"/>
      <c r="B29" s="30"/>
      <c r="C29" s="162"/>
      <c r="D29" s="165"/>
      <c r="E29" s="6" t="s">
        <v>131</v>
      </c>
      <c r="F29" s="7">
        <v>9.7636702167669398E-6</v>
      </c>
      <c r="G29" s="8">
        <v>6.1604803369696998E-6</v>
      </c>
      <c r="H29" s="8">
        <v>3.8870087371023496E-6</v>
      </c>
      <c r="I29" s="8">
        <v>2.4525400821318002E-6</v>
      </c>
      <c r="J29" s="8">
        <v>1.5474494130529601E-6</v>
      </c>
      <c r="K29" s="8">
        <v>9.76375147399011E-7</v>
      </c>
      <c r="L29" s="8">
        <v>6.1605130996511601E-7</v>
      </c>
      <c r="M29" s="8">
        <v>3.8870214824626698E-7</v>
      </c>
      <c r="N29" s="8">
        <v>2.45254638819858E-7</v>
      </c>
      <c r="O29" s="8">
        <v>1.54745183333915E-7</v>
      </c>
      <c r="P29" s="8">
        <v>9.76376202110885E-8</v>
      </c>
      <c r="Q29" s="8">
        <v>6.1605243129036995E-8</v>
      </c>
      <c r="R29" s="8">
        <v>3.8870218155295801E-8</v>
      </c>
      <c r="S29" s="8">
        <v>2.4525526054475199E-8</v>
      </c>
      <c r="T29" s="8">
        <v>1.54746770952841E-8</v>
      </c>
      <c r="U29" s="8">
        <v>9.7638119811449492E-9</v>
      </c>
      <c r="V29" s="8">
        <v>6.1606053591845003E-9</v>
      </c>
      <c r="W29" s="8">
        <v>3.8870573426663701E-9</v>
      </c>
      <c r="X29" s="8">
        <v>2.45261588815993E-9</v>
      </c>
      <c r="Y29" s="8">
        <v>1.5475620784855001E-9</v>
      </c>
      <c r="Z29" s="9">
        <v>9.7646335461831809E-10</v>
      </c>
    </row>
    <row r="30" spans="1:27" ht="12.6" customHeight="1">
      <c r="C30" s="162"/>
      <c r="D30" s="165"/>
      <c r="E30" s="21" t="s">
        <v>138</v>
      </c>
      <c r="F30" s="7">
        <v>6.8384453487668805E-4</v>
      </c>
      <c r="G30" s="8">
        <v>4.3151361734938799E-4</v>
      </c>
      <c r="H30" s="8">
        <v>2.7228137597923302E-4</v>
      </c>
      <c r="I30" s="8">
        <v>1.7180378353298699E-4</v>
      </c>
      <c r="J30" s="8">
        <v>1.08403188192607E-4</v>
      </c>
      <c r="K30" s="8">
        <v>6.8398714925255204E-5</v>
      </c>
      <c r="L30" s="8">
        <v>4.3157040829910898E-5</v>
      </c>
      <c r="M30" s="8">
        <v>2.7230399091138201E-5</v>
      </c>
      <c r="N30" s="8">
        <v>1.7181278733069402E-5</v>
      </c>
      <c r="O30" s="8">
        <v>1.08406773891012E-5</v>
      </c>
      <c r="P30" s="8">
        <v>6.8400143660163303E-6</v>
      </c>
      <c r="Q30" s="8">
        <v>4.3157610485344799E-6</v>
      </c>
      <c r="R30" s="8">
        <v>2.7230627752672402E-6</v>
      </c>
      <c r="S30" s="8">
        <v>1.7181368550112099E-6</v>
      </c>
      <c r="T30" s="8">
        <v>1.0840714992355101E-6</v>
      </c>
      <c r="U30" s="8">
        <v>6.8400299868542902E-7</v>
      </c>
      <c r="V30" s="8">
        <v>4.31576752113472E-7</v>
      </c>
      <c r="W30" s="8">
        <v>2.7230666610478201E-7</v>
      </c>
      <c r="X30" s="8">
        <v>1.7181388534126501E-7</v>
      </c>
      <c r="Y30" s="8">
        <v>1.0840731645700399E-7</v>
      </c>
      <c r="Z30" s="9">
        <v>6.8400507480248494E-8</v>
      </c>
    </row>
    <row r="31" spans="1:27" ht="12.6" customHeight="1">
      <c r="A31" s="30"/>
      <c r="B31" s="30"/>
      <c r="C31" s="162"/>
      <c r="D31" s="165"/>
      <c r="E31" s="13"/>
    </row>
    <row r="32" spans="1:27" ht="12.6" customHeight="1">
      <c r="A32" s="30"/>
      <c r="C32" s="162"/>
      <c r="D32" s="165"/>
      <c r="E32" s="13" t="s">
        <v>5</v>
      </c>
      <c r="F32" s="14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6">
        <v>0</v>
      </c>
    </row>
    <row r="33" spans="1:26" ht="12.6" customHeight="1">
      <c r="A33" s="30"/>
      <c r="C33" s="162"/>
      <c r="D33" s="165"/>
      <c r="E33" s="13" t="s">
        <v>178</v>
      </c>
      <c r="F33" s="88">
        <v>0</v>
      </c>
    </row>
    <row r="34" spans="1:26" ht="12.6" customHeight="1" thickBot="1">
      <c r="A34" s="30"/>
      <c r="C34" s="162"/>
      <c r="D34" s="165" t="s">
        <v>6</v>
      </c>
      <c r="E34" s="6" t="s">
        <v>34</v>
      </c>
      <c r="F34" s="80">
        <v>0</v>
      </c>
      <c r="G34" s="8"/>
      <c r="H34" s="8"/>
      <c r="I34" s="8"/>
      <c r="J34" s="8"/>
      <c r="K34" s="8">
        <v>0</v>
      </c>
      <c r="L34" s="8"/>
      <c r="M34" s="8"/>
      <c r="N34" s="8"/>
      <c r="O34" s="8"/>
      <c r="P34" s="8">
        <v>0</v>
      </c>
      <c r="Q34" s="8"/>
      <c r="R34" s="8"/>
      <c r="S34" s="8"/>
      <c r="T34" s="8"/>
      <c r="U34" s="8"/>
      <c r="V34" s="8"/>
      <c r="W34" s="8"/>
      <c r="X34" s="8"/>
      <c r="Y34" s="8"/>
      <c r="Z34" s="9"/>
    </row>
    <row r="35" spans="1:26" ht="12.6" customHeight="1" thickBot="1">
      <c r="A35" s="30"/>
      <c r="C35" s="162"/>
      <c r="D35" s="165"/>
      <c r="E35" s="21" t="s">
        <v>131</v>
      </c>
      <c r="F35" s="81">
        <v>3.6424733007578399E-6</v>
      </c>
      <c r="G35" s="23">
        <v>2.2982453273812098E-6</v>
      </c>
      <c r="H35" s="23">
        <v>1.4500947886908501E-6</v>
      </c>
      <c r="I35" s="23">
        <v>9.1494799514535398E-7</v>
      </c>
      <c r="J35" s="23">
        <v>5.7729316882415602E-7</v>
      </c>
      <c r="K35" s="23">
        <v>3.6424736560292098E-7</v>
      </c>
      <c r="L35" s="23">
        <v>2.2982454828124301E-7</v>
      </c>
      <c r="M35" s="23">
        <v>1.4500948219975401E-7</v>
      </c>
      <c r="N35" s="23">
        <v>9.1494811726988701E-8</v>
      </c>
      <c r="O35" s="23">
        <v>5.7729321323307698E-8</v>
      </c>
      <c r="P35" s="23">
        <v>3.6424752103414501E-8</v>
      </c>
      <c r="Q35" s="23">
        <v>2.2982449277009199E-8</v>
      </c>
      <c r="R35" s="23">
        <v>1.4500944889306299E-8</v>
      </c>
      <c r="S35" s="23">
        <v>9.1495033771593593E-9</v>
      </c>
      <c r="T35" s="23">
        <v>5.7729265812156402E-9</v>
      </c>
      <c r="U35" s="23">
        <v>3.6424752103414498E-9</v>
      </c>
      <c r="V35" s="23">
        <v>2.2982615810462899E-9</v>
      </c>
      <c r="W35" s="23">
        <v>1.4501178036141501E-9</v>
      </c>
      <c r="X35" s="23">
        <v>9.1496810128432995E-10</v>
      </c>
      <c r="Y35" s="23">
        <v>5.7730487057483505E-10</v>
      </c>
      <c r="Z35" s="24">
        <v>3.64241969919021E-10</v>
      </c>
    </row>
    <row r="36" spans="1:26" ht="12.6" customHeight="1">
      <c r="C36" s="163"/>
      <c r="D36" s="166"/>
      <c r="E36" s="21" t="s">
        <v>138</v>
      </c>
      <c r="F36" s="81">
        <v>6.8384453487668805E-4</v>
      </c>
      <c r="G36" s="23">
        <v>4.3151361734938799E-4</v>
      </c>
      <c r="H36" s="23">
        <v>2.7228137597923302E-4</v>
      </c>
      <c r="I36" s="23">
        <v>1.7180378353298699E-4</v>
      </c>
      <c r="J36" s="23">
        <v>1.08403188192607E-4</v>
      </c>
      <c r="K36" s="23">
        <v>6.8398714925255204E-5</v>
      </c>
      <c r="L36" s="23">
        <v>4.3157040829910898E-5</v>
      </c>
      <c r="M36" s="23">
        <v>2.7230399091138201E-5</v>
      </c>
      <c r="N36" s="23">
        <v>1.7181278733069402E-5</v>
      </c>
      <c r="O36" s="23">
        <v>1.08406773891012E-5</v>
      </c>
      <c r="P36" s="23">
        <v>6.8400143660163303E-6</v>
      </c>
      <c r="Q36" s="23">
        <v>4.3157610485344799E-6</v>
      </c>
      <c r="R36" s="23">
        <v>2.7230627752672402E-6</v>
      </c>
      <c r="S36" s="23">
        <v>1.7181368550112099E-6</v>
      </c>
      <c r="T36" s="23">
        <v>1.0840714992355101E-6</v>
      </c>
      <c r="U36" s="23">
        <v>6.8400299868542902E-7</v>
      </c>
      <c r="V36" s="23">
        <v>4.31576752113472E-7</v>
      </c>
      <c r="W36" s="23">
        <v>2.7230666610478201E-7</v>
      </c>
      <c r="X36" s="23">
        <v>1.7181388534126501E-7</v>
      </c>
      <c r="Y36" s="23">
        <v>1.0840731645700399E-7</v>
      </c>
      <c r="Z36" s="24">
        <v>6.8400507480248494E-8</v>
      </c>
    </row>
    <row r="37" spans="1:26" ht="12.6" customHeight="1">
      <c r="A37" s="30"/>
      <c r="C37" s="163"/>
      <c r="D37" s="166"/>
      <c r="E37" s="13" t="s">
        <v>171</v>
      </c>
      <c r="F37" s="91"/>
      <c r="G37" s="15"/>
      <c r="H37" s="15"/>
      <c r="I37" s="15">
        <v>0</v>
      </c>
      <c r="J37" s="15">
        <v>0</v>
      </c>
      <c r="K37" s="15">
        <v>0</v>
      </c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1:26" ht="12.6" customHeight="1">
      <c r="A38" s="30"/>
      <c r="C38" s="163"/>
      <c r="D38" s="166"/>
      <c r="E38" s="13" t="s">
        <v>5</v>
      </c>
      <c r="F38" s="90">
        <v>9.9999999999999995E-7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20">
        <v>0</v>
      </c>
    </row>
    <row r="39" spans="1:26" ht="12.6" customHeight="1" thickBot="1">
      <c r="A39" s="30"/>
      <c r="C39" s="164"/>
      <c r="D39" s="167"/>
      <c r="E39" s="13" t="s">
        <v>178</v>
      </c>
      <c r="F39" s="88">
        <v>0</v>
      </c>
    </row>
    <row r="43" spans="1:26" ht="12.6" customHeight="1">
      <c r="C43" s="157" t="s">
        <v>0</v>
      </c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6" customHeight="1">
      <c r="C44" s="158" t="s">
        <v>18</v>
      </c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6" customHeight="1">
      <c r="C45" s="159" t="s">
        <v>10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6" customHeight="1" thickBo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6" customHeight="1">
      <c r="C47" s="160" t="s">
        <v>1</v>
      </c>
      <c r="D47" s="161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1:26" ht="12.6" customHeight="1">
      <c r="C48" s="162" t="s">
        <v>3</v>
      </c>
      <c r="D48" s="165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ht="12.6" customHeight="1">
      <c r="C49" s="162"/>
      <c r="D49" s="165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ht="12.6" customHeight="1">
      <c r="C50" s="162"/>
      <c r="D50" s="165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ht="12.6" customHeight="1">
      <c r="C51" s="162"/>
      <c r="D51" s="165"/>
      <c r="E51" s="13"/>
    </row>
    <row r="52" spans="3:26" ht="12.6" customHeight="1">
      <c r="C52" s="162"/>
      <c r="D52" s="165"/>
      <c r="E52" s="13" t="s">
        <v>5</v>
      </c>
      <c r="F52" s="14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</row>
    <row r="53" spans="3:26" ht="12.6" customHeight="1" thickBot="1">
      <c r="C53" s="162"/>
      <c r="D53" s="165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 ht="12.6" customHeight="1">
      <c r="C54" s="162"/>
      <c r="D54" s="165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ht="12.6" customHeight="1">
      <c r="C55" s="162"/>
      <c r="D55" s="165"/>
      <c r="E55" s="6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ht="12.6" customHeight="1">
      <c r="C56" s="163"/>
      <c r="D56" s="166"/>
      <c r="E56" s="13" t="s">
        <v>171</v>
      </c>
      <c r="F56" s="14"/>
      <c r="G56" s="15"/>
      <c r="H56" s="15"/>
      <c r="I56" s="15">
        <v>0</v>
      </c>
      <c r="J56" s="15">
        <v>0</v>
      </c>
      <c r="K56" s="15">
        <v>0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ht="12.6" customHeight="1">
      <c r="C57" s="163"/>
      <c r="D57" s="166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ht="12.6" customHeight="1">
      <c r="C58" s="163"/>
      <c r="D58" s="166"/>
      <c r="E58" s="13" t="s">
        <v>5</v>
      </c>
      <c r="F58" s="18">
        <v>9.9999999999999995E-7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20">
        <v>0</v>
      </c>
    </row>
    <row r="59" spans="3:26" ht="12.6" customHeight="1" thickBot="1">
      <c r="C59" s="164"/>
      <c r="D59" s="167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 ht="12.6" customHeight="1">
      <c r="C63" s="157" t="s">
        <v>0</v>
      </c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ht="12.6" customHeight="1">
      <c r="C64" s="158" t="s">
        <v>18</v>
      </c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6" customHeight="1">
      <c r="C65" s="159" t="s">
        <v>11</v>
      </c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6" customHeight="1" thickBo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6" customHeight="1">
      <c r="C67" s="160" t="s">
        <v>1</v>
      </c>
      <c r="D67" s="161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1:26" ht="12.6" customHeight="1">
      <c r="C68" s="162" t="s">
        <v>3</v>
      </c>
      <c r="D68" s="165" t="s">
        <v>4</v>
      </c>
      <c r="E68" s="6" t="s">
        <v>34</v>
      </c>
      <c r="F68" s="10">
        <v>0</v>
      </c>
      <c r="G68" s="11"/>
      <c r="H68" s="11"/>
      <c r="I68" s="11"/>
      <c r="J68" s="11"/>
      <c r="K68" s="11">
        <v>0</v>
      </c>
      <c r="L68" s="11"/>
      <c r="M68" s="11"/>
      <c r="N68" s="11"/>
      <c r="O68" s="11"/>
      <c r="P68" s="11">
        <v>0</v>
      </c>
      <c r="Q68" s="11"/>
      <c r="R68" s="11"/>
      <c r="S68" s="11"/>
      <c r="T68" s="11"/>
      <c r="U68" s="11"/>
      <c r="V68" s="11"/>
      <c r="W68" s="11"/>
      <c r="X68" s="11"/>
      <c r="Y68" s="11"/>
      <c r="Z68" s="12"/>
    </row>
    <row r="69" spans="1:26" ht="12.6" customHeight="1">
      <c r="C69" s="162"/>
      <c r="D69" s="165"/>
      <c r="E69" s="6" t="s">
        <v>131</v>
      </c>
      <c r="F69" s="7">
        <v>9.9250598073474805E-6</v>
      </c>
      <c r="G69" s="8">
        <v>6.2623075280932002E-6</v>
      </c>
      <c r="H69" s="8">
        <v>3.9512560556786997E-6</v>
      </c>
      <c r="I69" s="8">
        <v>2.4930769115805201E-6</v>
      </c>
      <c r="J69" s="8">
        <v>1.5730263536184501E-6</v>
      </c>
      <c r="K69" s="8">
        <v>9.9251299401359503E-7</v>
      </c>
      <c r="L69" s="8">
        <v>6.2623356500424197E-7</v>
      </c>
      <c r="M69" s="8">
        <v>3.9512669802732598E-7</v>
      </c>
      <c r="N69" s="8">
        <v>2.4930809638945598E-7</v>
      </c>
      <c r="O69" s="8">
        <v>1.5730287072912601E-7</v>
      </c>
      <c r="P69" s="8">
        <v>9.9251318275150906E-8</v>
      </c>
      <c r="Q69" s="8">
        <v>6.2623417562690507E-8</v>
      </c>
      <c r="R69" s="8">
        <v>3.95126820151859E-8</v>
      </c>
      <c r="S69" s="8">
        <v>2.4930746356233201E-8</v>
      </c>
      <c r="T69" s="8">
        <v>1.57302948444737E-8</v>
      </c>
      <c r="U69" s="8">
        <v>9.9251051821625002E-9</v>
      </c>
      <c r="V69" s="8">
        <v>6.2624017083123801E-9</v>
      </c>
      <c r="W69" s="8">
        <v>3.9512171312594604E-9</v>
      </c>
      <c r="X69" s="8">
        <v>2.4931279263284998E-9</v>
      </c>
      <c r="Y69" s="8">
        <v>1.5730527991308899E-9</v>
      </c>
      <c r="Z69" s="9">
        <v>9.9251717955439703E-10</v>
      </c>
    </row>
    <row r="70" spans="1:26" ht="12.6" customHeight="1">
      <c r="A70" s="30"/>
      <c r="B70" s="30"/>
      <c r="C70" s="162"/>
      <c r="D70" s="165"/>
      <c r="E70" s="21" t="s">
        <v>138</v>
      </c>
      <c r="F70" s="7">
        <v>6.8384453487668805E-4</v>
      </c>
      <c r="G70" s="8">
        <v>4.3151361734938799E-4</v>
      </c>
      <c r="H70" s="8">
        <v>2.7228137597923302E-4</v>
      </c>
      <c r="I70" s="8">
        <v>1.7180378353298699E-4</v>
      </c>
      <c r="J70" s="8">
        <v>1.08403188192607E-4</v>
      </c>
      <c r="K70" s="8">
        <v>6.8398714925255204E-5</v>
      </c>
      <c r="L70" s="8">
        <v>4.3157040829910898E-5</v>
      </c>
      <c r="M70" s="8">
        <v>2.7230399091138201E-5</v>
      </c>
      <c r="N70" s="8">
        <v>1.7181278733069402E-5</v>
      </c>
      <c r="O70" s="8">
        <v>1.08406773891012E-5</v>
      </c>
      <c r="P70" s="8">
        <v>6.8400143660163303E-6</v>
      </c>
      <c r="Q70" s="8">
        <v>4.3157610485344799E-6</v>
      </c>
      <c r="R70" s="8">
        <v>2.7230627752672402E-6</v>
      </c>
      <c r="S70" s="8">
        <v>1.7181368550112099E-6</v>
      </c>
      <c r="T70" s="8">
        <v>1.0840714992355101E-6</v>
      </c>
      <c r="U70" s="8">
        <v>6.8400299868542902E-7</v>
      </c>
      <c r="V70" s="8">
        <v>4.31576752113472E-7</v>
      </c>
      <c r="W70" s="8">
        <v>2.7230666610478201E-7</v>
      </c>
      <c r="X70" s="8">
        <v>1.7181388534126501E-7</v>
      </c>
      <c r="Y70" s="8">
        <v>1.0840731645700399E-7</v>
      </c>
      <c r="Z70" s="9">
        <v>6.8400507480248494E-8</v>
      </c>
    </row>
    <row r="71" spans="1:26" ht="12.6" customHeight="1">
      <c r="C71" s="162"/>
      <c r="D71" s="165"/>
      <c r="E71" s="13"/>
    </row>
    <row r="72" spans="1:26" ht="12.6" customHeight="1">
      <c r="C72" s="162"/>
      <c r="D72" s="165"/>
      <c r="E72" s="13" t="s">
        <v>5</v>
      </c>
      <c r="F72" s="14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6">
        <v>0</v>
      </c>
    </row>
    <row r="73" spans="1:26" ht="12.6" customHeight="1">
      <c r="C73" s="162"/>
      <c r="D73" s="165"/>
      <c r="E73" s="13" t="s">
        <v>178</v>
      </c>
      <c r="F73" s="88">
        <v>0</v>
      </c>
    </row>
    <row r="74" spans="1:26" ht="12.6" customHeight="1" thickBot="1">
      <c r="C74" s="162"/>
      <c r="D74" s="165" t="s">
        <v>6</v>
      </c>
      <c r="E74" s="6" t="s">
        <v>34</v>
      </c>
      <c r="F74" s="7">
        <v>0</v>
      </c>
      <c r="G74" s="8"/>
      <c r="H74" s="8"/>
      <c r="I74" s="8"/>
      <c r="J74" s="8"/>
      <c r="K74" s="8">
        <v>0</v>
      </c>
      <c r="L74" s="8"/>
      <c r="M74" s="8"/>
      <c r="N74" s="8"/>
      <c r="O74" s="8"/>
      <c r="P74" s="8">
        <v>0</v>
      </c>
      <c r="Q74" s="8"/>
      <c r="R74" s="8"/>
      <c r="S74" s="8"/>
      <c r="T74" s="8"/>
      <c r="U74" s="8"/>
      <c r="V74" s="8"/>
      <c r="W74" s="8"/>
      <c r="X74" s="8"/>
      <c r="Y74" s="8"/>
      <c r="Z74" s="9"/>
    </row>
    <row r="75" spans="1:26" ht="12.6" customHeight="1" thickBot="1">
      <c r="C75" s="162"/>
      <c r="D75" s="165"/>
      <c r="E75" s="21" t="s">
        <v>131</v>
      </c>
      <c r="F75" s="22">
        <v>5.2658507665448397E-6</v>
      </c>
      <c r="G75" s="23">
        <v>3.3225273310399898E-6</v>
      </c>
      <c r="H75" s="23">
        <v>2.0963730640311002E-6</v>
      </c>
      <c r="I75" s="23">
        <v>1.3227219985978399E-6</v>
      </c>
      <c r="J75" s="23">
        <v>8.3458115973655801E-7</v>
      </c>
      <c r="K75" s="23">
        <v>5.2658511995318204E-7</v>
      </c>
      <c r="L75" s="23">
        <v>3.3225273643466798E-7</v>
      </c>
      <c r="M75" s="23">
        <v>2.09637307513333E-7</v>
      </c>
      <c r="N75" s="23">
        <v>1.3227218209621599E-7</v>
      </c>
      <c r="O75" s="23">
        <v>8.3458084887411106E-8</v>
      </c>
      <c r="P75" s="23">
        <v>5.2658510885095198E-8</v>
      </c>
      <c r="Q75" s="23">
        <v>3.3225255879898401E-8</v>
      </c>
      <c r="R75" s="23">
        <v>2.0963719649103001E-8</v>
      </c>
      <c r="S75" s="23">
        <v>1.3227208217614399E-8</v>
      </c>
      <c r="T75" s="23">
        <v>8.3458018274029705E-9</v>
      </c>
      <c r="U75" s="23">
        <v>5.2658544191785999E-9</v>
      </c>
      <c r="V75" s="23">
        <v>3.3225200368747201E-9</v>
      </c>
      <c r="W75" s="23">
        <v>2.0963675240182101E-9</v>
      </c>
      <c r="X75" s="23">
        <v>1.32269750707792E-9</v>
      </c>
      <c r="Y75" s="23">
        <v>8.3457685207122298E-10</v>
      </c>
      <c r="Z75" s="24">
        <v>5.2656767834946601E-10</v>
      </c>
    </row>
    <row r="76" spans="1:26" ht="12.6" customHeight="1">
      <c r="A76" s="30"/>
      <c r="C76" s="163"/>
      <c r="D76" s="166"/>
      <c r="E76" s="21" t="s">
        <v>138</v>
      </c>
      <c r="F76" s="22">
        <v>6.8384453487668805E-4</v>
      </c>
      <c r="G76" s="23">
        <v>4.3151361734938799E-4</v>
      </c>
      <c r="H76" s="23">
        <v>2.7228137597923302E-4</v>
      </c>
      <c r="I76" s="23">
        <v>1.7180378353298699E-4</v>
      </c>
      <c r="J76" s="23">
        <v>1.08403188192607E-4</v>
      </c>
      <c r="K76" s="23">
        <v>6.8398714925255204E-5</v>
      </c>
      <c r="L76" s="23">
        <v>4.3157040829910898E-5</v>
      </c>
      <c r="M76" s="23">
        <v>2.7230399091138201E-5</v>
      </c>
      <c r="N76" s="23">
        <v>1.7181278733069402E-5</v>
      </c>
      <c r="O76" s="23">
        <v>1.08406773891012E-5</v>
      </c>
      <c r="P76" s="23">
        <v>6.8400143660163303E-6</v>
      </c>
      <c r="Q76" s="23">
        <v>4.3157610485344799E-6</v>
      </c>
      <c r="R76" s="23">
        <v>2.7230627752672402E-6</v>
      </c>
      <c r="S76" s="23">
        <v>1.7181368550112099E-6</v>
      </c>
      <c r="T76" s="23">
        <v>1.0840714992355101E-6</v>
      </c>
      <c r="U76" s="23">
        <v>6.8400299868542902E-7</v>
      </c>
      <c r="V76" s="23">
        <v>4.31576752113472E-7</v>
      </c>
      <c r="W76" s="23">
        <v>2.7230666610478201E-7</v>
      </c>
      <c r="X76" s="23">
        <v>1.7181388534126501E-7</v>
      </c>
      <c r="Y76" s="23">
        <v>1.0840731645700399E-7</v>
      </c>
      <c r="Z76" s="24">
        <v>6.8400507480248494E-8</v>
      </c>
    </row>
    <row r="77" spans="1:26" ht="12.6" customHeight="1">
      <c r="C77" s="163"/>
      <c r="D77" s="166"/>
      <c r="E77" s="13" t="s">
        <v>171</v>
      </c>
      <c r="F77" s="14"/>
      <c r="G77" s="15"/>
      <c r="H77" s="15"/>
      <c r="I77" s="15">
        <v>0</v>
      </c>
      <c r="J77" s="15">
        <v>0</v>
      </c>
      <c r="K77" s="15">
        <v>0</v>
      </c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1:26" ht="12.6" customHeight="1">
      <c r="C78" s="163"/>
      <c r="D78" s="166"/>
      <c r="E78" s="13" t="s">
        <v>5</v>
      </c>
      <c r="F78" s="18">
        <v>9.9999999999999995E-7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20">
        <v>0</v>
      </c>
    </row>
    <row r="79" spans="1:26" ht="12.6" customHeight="1" thickBot="1">
      <c r="C79" s="164"/>
      <c r="D79" s="167"/>
      <c r="E79" s="13" t="s">
        <v>178</v>
      </c>
      <c r="F79" s="88">
        <v>0</v>
      </c>
    </row>
    <row r="83" spans="3:26" ht="12.6" customHeight="1">
      <c r="C83" s="157" t="s">
        <v>0</v>
      </c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ht="12.6" customHeight="1">
      <c r="C84" s="158" t="s">
        <v>18</v>
      </c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ht="12.6" customHeight="1">
      <c r="C85" s="159" t="s">
        <v>12</v>
      </c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2.6" customHeight="1" thickBo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ht="12.6" customHeight="1">
      <c r="C87" s="160" t="s">
        <v>1</v>
      </c>
      <c r="D87" s="161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ht="12.6" customHeight="1">
      <c r="C88" s="162" t="s">
        <v>3</v>
      </c>
      <c r="D88" s="165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ht="12.6" customHeight="1">
      <c r="C89" s="162"/>
      <c r="D89" s="165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ht="12.6" customHeight="1">
      <c r="C90" s="162"/>
      <c r="D90" s="165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ht="12.6" customHeight="1">
      <c r="C91" s="162"/>
      <c r="D91" s="165"/>
      <c r="E91" s="13"/>
    </row>
    <row r="92" spans="3:26" ht="12.6" customHeight="1">
      <c r="C92" s="162"/>
      <c r="D92" s="165"/>
      <c r="E92" s="13" t="s">
        <v>5</v>
      </c>
      <c r="F92" s="14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6">
        <v>0</v>
      </c>
    </row>
    <row r="93" spans="3:26" ht="12.6" customHeight="1" thickBot="1">
      <c r="C93" s="162"/>
      <c r="D93" s="165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 ht="12.6" customHeight="1">
      <c r="C94" s="162"/>
      <c r="D94" s="165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ht="12.6" customHeight="1">
      <c r="C95" s="162"/>
      <c r="D95" s="165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ht="12.6" customHeight="1">
      <c r="C96" s="163"/>
      <c r="D96" s="166"/>
      <c r="E96" s="13" t="s">
        <v>171</v>
      </c>
      <c r="F96" s="14"/>
      <c r="G96" s="15"/>
      <c r="H96" s="15"/>
      <c r="I96" s="15">
        <v>0</v>
      </c>
      <c r="J96" s="15">
        <v>0</v>
      </c>
      <c r="K96" s="15">
        <v>0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7" ht="12.6" customHeight="1">
      <c r="C97" s="163"/>
      <c r="D97" s="166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7" ht="12.6" customHeight="1">
      <c r="C98" s="163"/>
      <c r="D98" s="166"/>
      <c r="E98" s="13" t="s">
        <v>5</v>
      </c>
      <c r="F98" s="18">
        <v>9.9999999999999995E-7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20">
        <v>0</v>
      </c>
    </row>
    <row r="99" spans="3:27" ht="12.6" customHeight="1" thickBot="1">
      <c r="C99" s="164"/>
      <c r="D99" s="167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7" ht="12.6" customHeight="1">
      <c r="C104" s="157" t="s">
        <v>0</v>
      </c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7" ht="12.6" customHeight="1">
      <c r="C105" s="158" t="s">
        <v>18</v>
      </c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7" ht="12.6" customHeight="1">
      <c r="C106" s="159" t="s">
        <v>13</v>
      </c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7" ht="12.6" customHeight="1" thickBo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7" ht="12.6" customHeight="1">
      <c r="C108" s="160" t="s">
        <v>1</v>
      </c>
      <c r="D108" s="161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  <c r="AA108" s="9" t="s">
        <v>191</v>
      </c>
    </row>
    <row r="109" spans="3:27" ht="12.6" customHeight="1">
      <c r="C109" s="162" t="s">
        <v>3</v>
      </c>
      <c r="D109" s="165" t="s">
        <v>4</v>
      </c>
      <c r="E109" s="6" t="s">
        <v>34</v>
      </c>
      <c r="F109" s="69">
        <v>0</v>
      </c>
      <c r="G109" s="11"/>
      <c r="H109" s="11"/>
      <c r="I109" s="11"/>
      <c r="J109" s="11"/>
      <c r="K109" s="10">
        <v>0</v>
      </c>
      <c r="L109" s="11"/>
      <c r="M109" s="11"/>
      <c r="N109" s="11"/>
      <c r="O109" s="11"/>
      <c r="P109" s="10">
        <v>0</v>
      </c>
      <c r="Q109" s="11"/>
      <c r="R109" s="11"/>
      <c r="S109" s="11"/>
      <c r="T109" s="11"/>
      <c r="U109" s="11"/>
      <c r="V109" s="11"/>
      <c r="W109" s="11"/>
      <c r="X109" s="11"/>
      <c r="Y109" s="11"/>
      <c r="Z109" s="12"/>
    </row>
    <row r="110" spans="3:27" ht="12.6" customHeight="1">
      <c r="C110" s="162"/>
      <c r="D110" s="165"/>
      <c r="E110" s="6" t="s">
        <v>131</v>
      </c>
      <c r="F110" s="7">
        <v>2.0968670433330098E-5</v>
      </c>
      <c r="G110" s="8">
        <v>1.3230448192569399E-5</v>
      </c>
      <c r="H110" s="8">
        <v>8.3478929546743092E-6</v>
      </c>
      <c r="I110" s="8">
        <v>5.2671820349736703E-6</v>
      </c>
      <c r="J110" s="8">
        <v>3.3233742535720999E-6</v>
      </c>
      <c r="K110" s="8">
        <v>2.0969103009527099E-6</v>
      </c>
      <c r="L110" s="8">
        <v>1.3230620821147501E-6</v>
      </c>
      <c r="M110" s="8">
        <v>8.3479620993642801E-7</v>
      </c>
      <c r="N110" s="8">
        <v>5.2672105566031799E-7</v>
      </c>
      <c r="O110" s="8">
        <v>3.32338612185623E-7</v>
      </c>
      <c r="P110" s="8">
        <v>2.0969159741923699E-7</v>
      </c>
      <c r="Q110" s="8">
        <v>1.3230648798767701E-7</v>
      </c>
      <c r="R110" s="8">
        <v>8.3479800849772801E-8</v>
      </c>
      <c r="S110" s="8">
        <v>5.2672277650600603E-8</v>
      </c>
      <c r="T110" s="8">
        <v>3.3233948926181302E-8</v>
      </c>
      <c r="U110" s="8">
        <v>2.09692818664564E-8</v>
      </c>
      <c r="V110" s="8">
        <v>1.32308053402141E-8</v>
      </c>
      <c r="W110" s="8">
        <v>8.3481221935244304E-9</v>
      </c>
      <c r="X110" s="8">
        <v>5.2673643224920902E-9</v>
      </c>
      <c r="Y110" s="8">
        <v>3.3234748286758998E-9</v>
      </c>
      <c r="Z110" s="9">
        <v>2.0971113734446999E-9</v>
      </c>
    </row>
    <row r="111" spans="3:27" ht="12.6" customHeight="1">
      <c r="C111" s="162"/>
      <c r="D111" s="165"/>
      <c r="E111" s="21" t="s">
        <v>138</v>
      </c>
      <c r="F111" s="7">
        <v>7.3831889161324305E-4</v>
      </c>
      <c r="G111" s="8">
        <v>4.6589235968008702E-4</v>
      </c>
      <c r="H111" s="8">
        <v>2.93975982101902E-4</v>
      </c>
      <c r="I111" s="8">
        <v>1.8549338363094099E-4</v>
      </c>
      <c r="J111" s="8">
        <v>1.1704123137334899E-4</v>
      </c>
      <c r="K111" s="8">
        <v>7.3849146753346404E-5</v>
      </c>
      <c r="L111" s="8">
        <v>4.6596108216334601E-5</v>
      </c>
      <c r="M111" s="8">
        <v>2.9400334600193601E-5</v>
      </c>
      <c r="N111" s="8">
        <v>1.8550427893781998E-5</v>
      </c>
      <c r="O111" s="8">
        <v>1.1704557012492999E-5</v>
      </c>
      <c r="P111" s="8">
        <v>7.3850874082737101E-6</v>
      </c>
      <c r="Q111" s="8">
        <v>4.6596797864673104E-6</v>
      </c>
      <c r="R111" s="8">
        <v>2.9400607726159899E-6</v>
      </c>
      <c r="S111" s="8">
        <v>1.85505366623318E-6</v>
      </c>
      <c r="T111" s="8">
        <v>1.17046010661426E-6</v>
      </c>
      <c r="U111" s="8">
        <v>7.3851054160911602E-7</v>
      </c>
      <c r="V111" s="8">
        <v>4.6596859704095598E-7</v>
      </c>
      <c r="W111" s="8">
        <v>2.9400638590360002E-7</v>
      </c>
      <c r="X111" s="8">
        <v>1.8550562197461299E-7</v>
      </c>
      <c r="Y111" s="8">
        <v>1.17046061731685E-7</v>
      </c>
      <c r="Z111" s="9">
        <v>7.3851069704034002E-8</v>
      </c>
    </row>
    <row r="112" spans="3:27" ht="12.6" customHeight="1">
      <c r="C112" s="162"/>
      <c r="D112" s="165"/>
      <c r="E112" s="13" t="s">
        <v>193</v>
      </c>
      <c r="F112">
        <v>0</v>
      </c>
    </row>
    <row r="113" spans="3:27" ht="12.6" customHeight="1">
      <c r="C113" s="162"/>
      <c r="D113" s="165"/>
      <c r="E113" s="13" t="s">
        <v>5</v>
      </c>
      <c r="F113" s="14">
        <v>4.1E-5</v>
      </c>
      <c r="G113" s="15">
        <v>2.5999999999999998E-5</v>
      </c>
      <c r="H113" s="15">
        <v>1.5999999999999999E-5</v>
      </c>
      <c r="I113" s="15">
        <v>1.0000000000000001E-5</v>
      </c>
      <c r="J113" s="15">
        <v>6.0000000000000002E-6</v>
      </c>
      <c r="K113" s="15">
        <v>3.9999999999999998E-6</v>
      </c>
      <c r="L113" s="15">
        <v>3.0000000000000001E-6</v>
      </c>
      <c r="M113" s="15">
        <v>1.9999999999999999E-6</v>
      </c>
      <c r="N113" s="15">
        <v>9.9999999999999995E-7</v>
      </c>
      <c r="O113" s="15">
        <v>9.9999999999999995E-7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6">
        <v>0</v>
      </c>
    </row>
    <row r="114" spans="3:27" ht="12.6" customHeight="1" thickBot="1">
      <c r="C114" s="162"/>
      <c r="D114" s="165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7" ht="12.6" customHeight="1" thickBot="1">
      <c r="C115" s="162"/>
      <c r="D115" s="165" t="s">
        <v>6</v>
      </c>
      <c r="E115" s="6" t="s">
        <v>34</v>
      </c>
      <c r="F115" s="69">
        <v>0</v>
      </c>
      <c r="G115" s="11"/>
      <c r="H115" s="11"/>
      <c r="I115" s="11"/>
      <c r="J115" s="11"/>
      <c r="K115" s="10">
        <v>0</v>
      </c>
      <c r="L115" s="11"/>
      <c r="M115" s="11"/>
      <c r="N115" s="11"/>
      <c r="O115" s="11"/>
      <c r="P115" s="10">
        <v>0</v>
      </c>
      <c r="Q115" s="8"/>
      <c r="R115" s="8"/>
      <c r="S115" s="8"/>
      <c r="T115" s="8"/>
      <c r="U115" s="8"/>
      <c r="V115" s="8"/>
      <c r="W115" s="8"/>
      <c r="X115" s="8"/>
      <c r="Y115" s="8"/>
      <c r="Z115" s="9"/>
      <c r="AA115" s="84">
        <v>0</v>
      </c>
    </row>
    <row r="116" spans="3:27" ht="12.6" customHeight="1" thickBot="1">
      <c r="C116" s="162"/>
      <c r="D116" s="165"/>
      <c r="E116" s="21" t="s">
        <v>131</v>
      </c>
      <c r="F116" s="81">
        <v>6.5132577109494596E-6</v>
      </c>
      <c r="G116" s="23">
        <v>4.10958796992489E-6</v>
      </c>
      <c r="H116" s="23">
        <v>2.59297477933629E-6</v>
      </c>
      <c r="I116" s="23">
        <v>1.63605652359067E-6</v>
      </c>
      <c r="J116" s="23">
        <v>1.0322818821961701E-6</v>
      </c>
      <c r="K116" s="23">
        <v>6.5132583770832795E-7</v>
      </c>
      <c r="L116" s="23">
        <v>4.1095882252761802E-7</v>
      </c>
      <c r="M116" s="23">
        <v>2.5929748348474401E-7</v>
      </c>
      <c r="N116" s="23">
        <v>1.6360565124884401E-7</v>
      </c>
      <c r="O116" s="23">
        <v>1.03228181558279E-7</v>
      </c>
      <c r="P116" s="23">
        <v>6.5132599313955097E-8</v>
      </c>
      <c r="Q116" s="23">
        <v>4.10958822527618E-8</v>
      </c>
      <c r="R116" s="23">
        <v>2.5929747238251399E-8</v>
      </c>
      <c r="S116" s="23">
        <v>1.6360568455553398E-8</v>
      </c>
      <c r="T116" s="23">
        <v>1.03228314785042E-8</v>
      </c>
      <c r="U116" s="23">
        <v>6.51325660072644E-9</v>
      </c>
      <c r="V116" s="23">
        <v>4.1096015479524803E-9</v>
      </c>
      <c r="W116" s="23">
        <v>2.5929813851632798E-9</v>
      </c>
      <c r="X116" s="23">
        <v>1.6360468535481201E-9</v>
      </c>
      <c r="Y116" s="23">
        <v>1.0322631638359799E-9</v>
      </c>
      <c r="Z116" s="24">
        <v>6.5132343962659403E-10</v>
      </c>
      <c r="AA116" s="84">
        <v>0</v>
      </c>
    </row>
    <row r="117" spans="3:27" ht="12.6" customHeight="1">
      <c r="C117" s="163"/>
      <c r="D117" s="166"/>
      <c r="E117" s="21" t="s">
        <v>138</v>
      </c>
      <c r="F117" s="81">
        <v>2.06384674350524E-5</v>
      </c>
      <c r="G117" s="23">
        <v>1.30219953597965E-5</v>
      </c>
      <c r="H117" s="23">
        <v>8.2163247094868603E-6</v>
      </c>
      <c r="I117" s="23">
        <v>5.1841508530436897E-6</v>
      </c>
      <c r="J117" s="23">
        <v>3.2709782438189501E-6</v>
      </c>
      <c r="K117" s="23">
        <v>2.0638478148704598E-6</v>
      </c>
      <c r="L117" s="23">
        <v>1.3021999700768601E-6</v>
      </c>
      <c r="M117" s="23">
        <v>8.2163266190704597E-7</v>
      </c>
      <c r="N117" s="23">
        <v>5.1841517745288002E-7</v>
      </c>
      <c r="O117" s="23">
        <v>3.2709787101126201E-7</v>
      </c>
      <c r="P117" s="23">
        <v>2.0638479814039101E-7</v>
      </c>
      <c r="Q117" s="23">
        <v>1.3022002365303801E-7</v>
      </c>
      <c r="R117" s="23">
        <v>8.2163276182711797E-8</v>
      </c>
      <c r="S117" s="23">
        <v>5.1841531067964297E-8</v>
      </c>
      <c r="T117" s="23">
        <v>3.2709790431795201E-8</v>
      </c>
      <c r="U117" s="23">
        <v>2.0638490916269301E-8</v>
      </c>
      <c r="V117" s="23">
        <v>1.30220167982031E-8</v>
      </c>
      <c r="W117" s="23">
        <v>8.2163387205014293E-9</v>
      </c>
      <c r="X117" s="23">
        <v>5.1841753112569197E-9</v>
      </c>
      <c r="Y117" s="23">
        <v>3.2709945863018699E-9</v>
      </c>
      <c r="Z117" s="24">
        <v>2.0638601938571802E-9</v>
      </c>
      <c r="AA117" s="84">
        <v>0</v>
      </c>
    </row>
    <row r="118" spans="3:27" ht="12.6" customHeight="1">
      <c r="C118" s="163"/>
      <c r="D118" s="166"/>
      <c r="E118" s="13" t="s">
        <v>171</v>
      </c>
      <c r="F118" s="91"/>
      <c r="G118" s="15"/>
      <c r="H118" s="15"/>
      <c r="I118" s="15">
        <v>0</v>
      </c>
      <c r="J118" s="15">
        <v>0</v>
      </c>
      <c r="K118" s="15">
        <v>0</v>
      </c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  <c r="AA118" s="84">
        <v>0</v>
      </c>
    </row>
    <row r="119" spans="3:27" ht="12.6" customHeight="1">
      <c r="C119" s="163"/>
      <c r="D119" s="166"/>
      <c r="E119" s="13" t="s">
        <v>5</v>
      </c>
      <c r="F119" s="90">
        <v>2.5000000000000001E-5</v>
      </c>
      <c r="G119" s="19">
        <v>1.5E-5</v>
      </c>
      <c r="H119" s="19">
        <v>1.0000000000000001E-5</v>
      </c>
      <c r="I119" s="19">
        <v>6.0000000000000002E-6</v>
      </c>
      <c r="J119" s="19">
        <v>3.9999999999999998E-6</v>
      </c>
      <c r="K119" s="19">
        <v>1.9999999999999999E-6</v>
      </c>
      <c r="L119" s="19">
        <v>1.9999999999999999E-6</v>
      </c>
      <c r="M119" s="19">
        <v>9.9999999999999995E-7</v>
      </c>
      <c r="N119" s="19">
        <v>9.9999999999999995E-7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20">
        <v>0</v>
      </c>
      <c r="AA119" s="84">
        <v>0</v>
      </c>
    </row>
    <row r="120" spans="3:27" ht="12.6" customHeight="1" thickBot="1">
      <c r="C120" s="164"/>
      <c r="D120" s="167"/>
      <c r="E120" s="17" t="s">
        <v>193</v>
      </c>
      <c r="F120" s="27">
        <v>0</v>
      </c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7" ht="12.6" customHeight="1">
      <c r="C124" s="157" t="s">
        <v>0</v>
      </c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7" ht="12.6" customHeight="1">
      <c r="C125" s="158" t="s">
        <v>18</v>
      </c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7" ht="12.6" customHeight="1">
      <c r="C126" s="159" t="s">
        <v>14</v>
      </c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7" ht="12.6" customHeight="1" thickBo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7" ht="12.6" customHeight="1">
      <c r="C128" s="160" t="s">
        <v>1</v>
      </c>
      <c r="D128" s="161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7" ht="12.6" customHeight="1">
      <c r="C129" s="162" t="s">
        <v>3</v>
      </c>
      <c r="D129" s="165" t="s">
        <v>4</v>
      </c>
      <c r="E129" s="6" t="s">
        <v>34</v>
      </c>
      <c r="F129" s="10">
        <v>0</v>
      </c>
      <c r="G129" s="11"/>
      <c r="H129" s="11"/>
      <c r="I129" s="11"/>
      <c r="J129" s="11"/>
      <c r="K129" s="11">
        <v>0</v>
      </c>
      <c r="L129" s="11"/>
      <c r="M129" s="11"/>
      <c r="N129" s="11"/>
      <c r="O129" s="11"/>
      <c r="P129" s="11">
        <v>0</v>
      </c>
      <c r="Q129" s="11"/>
      <c r="R129" s="11"/>
      <c r="S129" s="11"/>
      <c r="T129" s="11"/>
      <c r="U129" s="11"/>
      <c r="V129" s="11"/>
      <c r="W129" s="11"/>
      <c r="X129" s="11"/>
      <c r="Y129" s="11"/>
      <c r="Z129" s="12"/>
    </row>
    <row r="130" spans="3:27" ht="12.6" customHeight="1">
      <c r="C130" s="162"/>
      <c r="D130" s="165"/>
      <c r="E130" s="6" t="s">
        <v>131</v>
      </c>
      <c r="F130" s="7">
        <v>1.2485244393900499E-5</v>
      </c>
      <c r="G130" s="8">
        <v>7.8776961953685998E-6</v>
      </c>
      <c r="H130" s="8">
        <v>4.97050605119398E-6</v>
      </c>
      <c r="I130" s="8">
        <v>3.1361834795795599E-6</v>
      </c>
      <c r="J130" s="8">
        <v>1.9788005012344499E-6</v>
      </c>
      <c r="K130" s="8">
        <v>1.2485395828321099E-6</v>
      </c>
      <c r="L130" s="8">
        <v>7.8777564471721504E-7</v>
      </c>
      <c r="M130" s="8">
        <v>4.9705294324908799E-7</v>
      </c>
      <c r="N130" s="8">
        <v>3.1361925278972102E-7</v>
      </c>
      <c r="O130" s="8">
        <v>1.9788038985168999E-7</v>
      </c>
      <c r="P130" s="8">
        <v>1.2485411593488001E-7</v>
      </c>
      <c r="Q130" s="8">
        <v>7.8777517842354401E-8</v>
      </c>
      <c r="R130" s="8">
        <v>4.9705350946283E-8</v>
      </c>
      <c r="S130" s="8">
        <v>3.13618020442164E-8</v>
      </c>
      <c r="T130" s="8">
        <v>1.9788048977176202E-8</v>
      </c>
      <c r="U130" s="8">
        <v>1.2485379397020299E-8</v>
      </c>
      <c r="V130" s="8">
        <v>7.8776984935302607E-9</v>
      </c>
      <c r="W130" s="8">
        <v>4.9705017879375596E-9</v>
      </c>
      <c r="X130" s="8">
        <v>3.1360802843494201E-9</v>
      </c>
      <c r="Y130" s="8">
        <v>1.9787282923289199E-9</v>
      </c>
      <c r="Z130" s="9">
        <v>1.24846799565148E-9</v>
      </c>
    </row>
    <row r="131" spans="3:27" ht="12.6" customHeight="1">
      <c r="C131" s="162"/>
      <c r="D131" s="165"/>
      <c r="E131" s="21" t="s">
        <v>138</v>
      </c>
      <c r="F131" s="7">
        <v>6.8384453487668805E-4</v>
      </c>
      <c r="G131" s="8">
        <v>4.3151361734938799E-4</v>
      </c>
      <c r="H131" s="8">
        <v>2.7228137597923302E-4</v>
      </c>
      <c r="I131" s="8">
        <v>1.7180378353298699E-4</v>
      </c>
      <c r="J131" s="8">
        <v>1.08403188192607E-4</v>
      </c>
      <c r="K131" s="8">
        <v>6.8398714925255204E-5</v>
      </c>
      <c r="L131" s="8">
        <v>4.3157040829910898E-5</v>
      </c>
      <c r="M131" s="8">
        <v>2.7230399091138201E-5</v>
      </c>
      <c r="N131" s="8">
        <v>1.7181278733069402E-5</v>
      </c>
      <c r="O131" s="8">
        <v>1.08406773891012E-5</v>
      </c>
      <c r="P131" s="8">
        <v>6.8400143660163303E-6</v>
      </c>
      <c r="Q131" s="8">
        <v>4.3157610485344799E-6</v>
      </c>
      <c r="R131" s="8">
        <v>2.7230627752672402E-6</v>
      </c>
      <c r="S131" s="8">
        <v>1.7181368550112099E-6</v>
      </c>
      <c r="T131" s="8">
        <v>1.0840714992355101E-6</v>
      </c>
      <c r="U131" s="8">
        <v>6.8400299868542902E-7</v>
      </c>
      <c r="V131" s="8">
        <v>4.31576752113472E-7</v>
      </c>
      <c r="W131" s="8">
        <v>2.7230666610478201E-7</v>
      </c>
      <c r="X131" s="8">
        <v>1.7181388534126501E-7</v>
      </c>
      <c r="Y131" s="8">
        <v>1.0840731645700399E-7</v>
      </c>
      <c r="Z131" s="9">
        <v>6.8400507480248494E-8</v>
      </c>
    </row>
    <row r="132" spans="3:27" ht="12.6" customHeight="1">
      <c r="C132" s="162"/>
      <c r="D132" s="165"/>
      <c r="E132" s="13" t="s">
        <v>193</v>
      </c>
      <c r="F132" s="88">
        <v>0</v>
      </c>
    </row>
    <row r="133" spans="3:27" ht="12.6" customHeight="1">
      <c r="C133" s="162"/>
      <c r="D133" s="165"/>
      <c r="E133" s="13" t="s">
        <v>5</v>
      </c>
      <c r="F133" s="14">
        <v>1.2999999999999999E-5</v>
      </c>
      <c r="G133" s="15">
        <v>7.9999999999999996E-6</v>
      </c>
      <c r="H133" s="15">
        <v>5.0000000000000004E-6</v>
      </c>
      <c r="I133" s="15">
        <v>3.0000000000000001E-6</v>
      </c>
      <c r="J133" s="15">
        <v>1.9999999999999999E-6</v>
      </c>
      <c r="K133" s="15">
        <v>9.9999999999999995E-7</v>
      </c>
      <c r="L133" s="15">
        <v>9.9999999999999995E-7</v>
      </c>
      <c r="M133" s="15">
        <v>9.9999999999999995E-7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6">
        <v>0</v>
      </c>
    </row>
    <row r="134" spans="3:27" ht="12.6" customHeight="1" thickBot="1">
      <c r="C134" s="162"/>
      <c r="D134" s="165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7" ht="12.6" customHeight="1" thickBot="1">
      <c r="C135" s="162"/>
      <c r="D135" s="165" t="s">
        <v>6</v>
      </c>
      <c r="E135" s="6" t="s">
        <v>34</v>
      </c>
      <c r="F135" s="80">
        <v>0</v>
      </c>
      <c r="G135" s="8"/>
      <c r="H135" s="8"/>
      <c r="I135" s="8"/>
      <c r="J135" s="8"/>
      <c r="K135" s="8">
        <v>0</v>
      </c>
      <c r="L135" s="8"/>
      <c r="M135" s="8"/>
      <c r="N135" s="8"/>
      <c r="O135" s="8"/>
      <c r="P135" s="8">
        <v>0</v>
      </c>
      <c r="Q135" s="8"/>
      <c r="R135" s="8"/>
      <c r="S135" s="8"/>
      <c r="T135" s="8"/>
      <c r="U135" s="8"/>
      <c r="V135" s="8"/>
      <c r="W135" s="8"/>
      <c r="X135" s="8"/>
      <c r="Y135" s="8"/>
      <c r="Z135" s="9"/>
      <c r="AA135" s="84">
        <v>0</v>
      </c>
    </row>
    <row r="136" spans="3:27" ht="12.6" customHeight="1" thickBot="1">
      <c r="C136" s="162"/>
      <c r="D136" s="165"/>
      <c r="E136" s="21" t="s">
        <v>131</v>
      </c>
      <c r="F136" s="81">
        <v>6.6814348498311905E-7</v>
      </c>
      <c r="G136" s="23">
        <v>4.2157004553899897E-7</v>
      </c>
      <c r="H136" s="23">
        <v>2.65992727843667E-7</v>
      </c>
      <c r="I136" s="23">
        <v>1.6783007206200301E-7</v>
      </c>
      <c r="J136" s="23">
        <v>1.05893604995799E-7</v>
      </c>
      <c r="K136" s="23">
        <v>6.6814354049426999E-8</v>
      </c>
      <c r="L136" s="23">
        <v>4.2157022317468298E-8</v>
      </c>
      <c r="M136" s="23">
        <v>2.65992783354818E-8</v>
      </c>
      <c r="N136" s="23">
        <v>1.6783019418653599E-8</v>
      </c>
      <c r="O136" s="23">
        <v>1.05893516177957E-8</v>
      </c>
      <c r="P136" s="23">
        <v>6.6814331844966496E-9</v>
      </c>
      <c r="Q136" s="23">
        <v>4.2157166646461503E-9</v>
      </c>
      <c r="R136" s="23">
        <v>2.65993893577843E-9</v>
      </c>
      <c r="S136" s="23">
        <v>1.6783130440956E-9</v>
      </c>
      <c r="T136" s="23">
        <v>1.0589529253479699E-9</v>
      </c>
      <c r="U136" s="23">
        <v>6.6815442067991202E-10</v>
      </c>
      <c r="V136" s="23">
        <v>4.21584989140911E-10</v>
      </c>
      <c r="W136" s="23">
        <v>2.65998334469941E-10</v>
      </c>
      <c r="X136" s="23">
        <v>1.6783241463258499E-10</v>
      </c>
      <c r="Y136" s="23">
        <v>1.0591527654924E-10</v>
      </c>
      <c r="Z136" s="24">
        <v>6.6813221621941895E-11</v>
      </c>
      <c r="AA136" s="84">
        <v>0</v>
      </c>
    </row>
    <row r="137" spans="3:27" ht="12.6" customHeight="1">
      <c r="C137" s="163"/>
      <c r="D137" s="166"/>
      <c r="E137" s="21" t="s">
        <v>138</v>
      </c>
      <c r="F137" s="81">
        <v>6.8384453487668805E-4</v>
      </c>
      <c r="G137" s="23">
        <v>4.3151361734938799E-4</v>
      </c>
      <c r="H137" s="23">
        <v>2.7228137597923302E-4</v>
      </c>
      <c r="I137" s="23">
        <v>1.7180378353298699E-4</v>
      </c>
      <c r="J137" s="23">
        <v>1.08403188192607E-4</v>
      </c>
      <c r="K137" s="23">
        <v>6.8398714925255204E-5</v>
      </c>
      <c r="L137" s="23">
        <v>4.3157040829910898E-5</v>
      </c>
      <c r="M137" s="23">
        <v>2.7230399091138201E-5</v>
      </c>
      <c r="N137" s="23">
        <v>1.7181278733069402E-5</v>
      </c>
      <c r="O137" s="23">
        <v>1.08406773891012E-5</v>
      </c>
      <c r="P137" s="23">
        <v>6.8400143660163303E-6</v>
      </c>
      <c r="Q137" s="23">
        <v>4.3157610485344799E-6</v>
      </c>
      <c r="R137" s="23">
        <v>2.7230627752672402E-6</v>
      </c>
      <c r="S137" s="23">
        <v>1.7181368550112099E-6</v>
      </c>
      <c r="T137" s="23">
        <v>1.0840714992355101E-6</v>
      </c>
      <c r="U137" s="23">
        <v>6.8400299868542902E-7</v>
      </c>
      <c r="V137" s="23">
        <v>4.31576752113472E-7</v>
      </c>
      <c r="W137" s="23">
        <v>2.7230666610478201E-7</v>
      </c>
      <c r="X137" s="23">
        <v>1.7181388534126501E-7</v>
      </c>
      <c r="Y137" s="23">
        <v>1.0840731645700399E-7</v>
      </c>
      <c r="Z137" s="24">
        <v>6.8400507480248494E-8</v>
      </c>
      <c r="AA137" s="84">
        <v>0</v>
      </c>
    </row>
    <row r="138" spans="3:27" ht="12.6" customHeight="1">
      <c r="C138" s="163"/>
      <c r="D138" s="166"/>
      <c r="E138" s="13" t="s">
        <v>171</v>
      </c>
      <c r="F138" s="91"/>
      <c r="G138" s="15"/>
      <c r="H138" s="15"/>
      <c r="I138" s="15">
        <v>0</v>
      </c>
      <c r="J138" s="15">
        <v>0</v>
      </c>
      <c r="K138" s="15">
        <v>0</v>
      </c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  <c r="AA138" s="84">
        <v>0</v>
      </c>
    </row>
    <row r="139" spans="3:27" ht="12.6" customHeight="1">
      <c r="C139" s="163"/>
      <c r="D139" s="166"/>
      <c r="E139" s="13" t="s">
        <v>5</v>
      </c>
      <c r="F139" s="90">
        <v>7.9999999999999996E-6</v>
      </c>
      <c r="G139" s="19">
        <v>5.0000000000000004E-6</v>
      </c>
      <c r="H139" s="19">
        <v>3.0000000000000001E-6</v>
      </c>
      <c r="I139" s="19">
        <v>1.9999999999999999E-6</v>
      </c>
      <c r="J139" s="19">
        <v>9.9999999999999995E-7</v>
      </c>
      <c r="K139" s="19">
        <v>9.9999999999999995E-7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20">
        <v>0</v>
      </c>
      <c r="AA139" s="84">
        <v>0</v>
      </c>
    </row>
    <row r="140" spans="3:27" ht="12.6" customHeight="1" thickBot="1">
      <c r="C140" s="164"/>
      <c r="D140" s="167"/>
      <c r="E140" s="13" t="s">
        <v>193</v>
      </c>
      <c r="F140" s="88">
        <v>0</v>
      </c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7" ht="12.6" customHeight="1">
      <c r="C144" s="157" t="s">
        <v>0</v>
      </c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2.6" customHeight="1">
      <c r="C145" s="158" t="s">
        <v>18</v>
      </c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ht="12.6" customHeight="1">
      <c r="C146" s="159" t="s">
        <v>15</v>
      </c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2.6" customHeight="1" thickBo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ht="12.6" customHeight="1">
      <c r="C148" s="160" t="s">
        <v>1</v>
      </c>
      <c r="D148" s="161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ht="12.6" customHeight="1">
      <c r="C149" s="162" t="s">
        <v>3</v>
      </c>
      <c r="D149" s="165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ht="12.6" customHeight="1">
      <c r="C150" s="162"/>
      <c r="D150" s="165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ht="12.6" customHeight="1">
      <c r="C151" s="162"/>
      <c r="D151" s="165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ht="12.6" customHeight="1">
      <c r="C152" s="162"/>
      <c r="D152" s="165"/>
      <c r="E152" s="13"/>
    </row>
    <row r="153" spans="3:26" ht="12.6" customHeight="1">
      <c r="C153" s="162"/>
      <c r="D153" s="165"/>
      <c r="E153" s="13" t="s">
        <v>5</v>
      </c>
      <c r="F153" s="14">
        <v>1.2999999999999999E-5</v>
      </c>
      <c r="G153" s="15">
        <v>7.9999999999999996E-6</v>
      </c>
      <c r="H153" s="15">
        <v>5.0000000000000004E-6</v>
      </c>
      <c r="I153" s="15">
        <v>3.0000000000000001E-6</v>
      </c>
      <c r="J153" s="15">
        <v>1.9999999999999999E-6</v>
      </c>
      <c r="K153" s="15">
        <v>9.9999999999999995E-7</v>
      </c>
      <c r="L153" s="15">
        <v>9.9999999999999995E-7</v>
      </c>
      <c r="M153" s="15">
        <v>9.9999999999999995E-7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6">
        <v>0</v>
      </c>
    </row>
    <row r="154" spans="3:26" ht="12.6" customHeight="1" thickBot="1">
      <c r="C154" s="162"/>
      <c r="D154" s="165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 ht="12.6" customHeight="1">
      <c r="C155" s="162"/>
      <c r="D155" s="165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ht="12.6" customHeight="1">
      <c r="C156" s="162"/>
      <c r="D156" s="165"/>
      <c r="E156" s="6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ht="12.6" customHeight="1">
      <c r="C157" s="163"/>
      <c r="D157" s="166"/>
      <c r="E157" s="13" t="s">
        <v>171</v>
      </c>
      <c r="F157" s="14"/>
      <c r="G157" s="15"/>
      <c r="H157" s="15"/>
      <c r="I157" s="15">
        <v>0</v>
      </c>
      <c r="J157" s="15">
        <v>0</v>
      </c>
      <c r="K157" s="15">
        <v>0</v>
      </c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ht="12.6" customHeight="1">
      <c r="C158" s="163"/>
      <c r="D158" s="166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ht="12.6" customHeight="1">
      <c r="C159" s="163"/>
      <c r="D159" s="166"/>
      <c r="E159" s="13" t="s">
        <v>5</v>
      </c>
      <c r="F159" s="18">
        <v>7.9999999999999996E-6</v>
      </c>
      <c r="G159" s="19">
        <v>5.0000000000000004E-6</v>
      </c>
      <c r="H159" s="19">
        <v>3.0000000000000001E-6</v>
      </c>
      <c r="I159" s="19">
        <v>1.9999999999999999E-6</v>
      </c>
      <c r="J159" s="19">
        <v>9.9999999999999995E-7</v>
      </c>
      <c r="K159" s="19">
        <v>9.9999999999999995E-7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20">
        <v>0</v>
      </c>
    </row>
    <row r="160" spans="3:26" ht="12.6" customHeight="1" thickBot="1">
      <c r="C160" s="164"/>
      <c r="D160" s="167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7" ht="12.6" customHeight="1">
      <c r="C164" s="157" t="s">
        <v>0</v>
      </c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7" ht="12.6" customHeight="1">
      <c r="C165" s="158" t="s">
        <v>18</v>
      </c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7" ht="12.6" customHeight="1">
      <c r="C166" s="159" t="s">
        <v>16</v>
      </c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7" ht="12.6" customHeight="1" thickBo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7" ht="12.6" customHeight="1">
      <c r="C168" s="160" t="s">
        <v>1</v>
      </c>
      <c r="D168" s="161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7" ht="12.6" customHeight="1">
      <c r="C169" s="162" t="s">
        <v>3</v>
      </c>
      <c r="D169" s="165" t="s">
        <v>4</v>
      </c>
      <c r="E169" s="6" t="s">
        <v>34</v>
      </c>
      <c r="F169" s="10">
        <v>0</v>
      </c>
      <c r="G169" s="11"/>
      <c r="H169" s="11"/>
      <c r="I169" s="11"/>
      <c r="J169" s="11"/>
      <c r="K169" s="10">
        <v>0</v>
      </c>
      <c r="L169" s="11"/>
      <c r="M169" s="11"/>
      <c r="N169" s="11"/>
      <c r="O169" s="11"/>
      <c r="P169" s="10">
        <v>0</v>
      </c>
      <c r="Q169" s="11"/>
      <c r="R169" s="11"/>
      <c r="S169" s="11"/>
      <c r="T169" s="11"/>
      <c r="U169" s="11"/>
      <c r="V169" s="11"/>
      <c r="W169" s="11"/>
      <c r="X169" s="11"/>
      <c r="Y169" s="11"/>
      <c r="Z169" s="12"/>
    </row>
    <row r="170" spans="3:27" ht="12.6" customHeight="1">
      <c r="C170" s="162"/>
      <c r="D170" s="165"/>
      <c r="E170" s="6" t="s">
        <v>131</v>
      </c>
      <c r="F170" s="7">
        <v>1.05524381677213E-5</v>
      </c>
      <c r="G170" s="8">
        <v>6.6581609003968401E-6</v>
      </c>
      <c r="H170" s="8">
        <v>4.2010245615564699E-6</v>
      </c>
      <c r="I170" s="8">
        <v>2.6506709494000802E-6</v>
      </c>
      <c r="J170" s="8">
        <v>1.6724617024621601E-6</v>
      </c>
      <c r="K170" s="8">
        <v>1.0552524853935099E-6</v>
      </c>
      <c r="L170" s="8">
        <v>6.6581954394351296E-7</v>
      </c>
      <c r="M170" s="8">
        <v>4.2010381839929799E-7</v>
      </c>
      <c r="N170" s="8">
        <v>2.65067590099477E-7</v>
      </c>
      <c r="O170" s="8">
        <v>1.67246383409037E-7</v>
      </c>
      <c r="P170" s="8">
        <v>1.05525355120761E-7</v>
      </c>
      <c r="Q170" s="8">
        <v>6.6581984370373006E-8</v>
      </c>
      <c r="R170" s="8">
        <v>4.2010417367066599E-8</v>
      </c>
      <c r="S170" s="8">
        <v>2.6506796757530501E-8</v>
      </c>
      <c r="T170" s="8">
        <v>1.6724643892018799E-8</v>
      </c>
      <c r="U170" s="8">
        <v>1.0552547724529399E-8</v>
      </c>
      <c r="V170" s="8">
        <v>6.6582517277424797E-9</v>
      </c>
      <c r="W170" s="8">
        <v>4.2010950274118403E-9</v>
      </c>
      <c r="X170" s="8">
        <v>2.6506907779833E-9</v>
      </c>
      <c r="Y170" s="8">
        <v>1.67247327098607E-9</v>
      </c>
      <c r="Z170" s="9">
        <v>1.0552891893667001E-9</v>
      </c>
    </row>
    <row r="171" spans="3:27" ht="12.6" customHeight="1">
      <c r="C171" s="162"/>
      <c r="D171" s="165"/>
      <c r="E171" s="21" t="s">
        <v>138</v>
      </c>
      <c r="F171" s="7">
        <v>6.8384453487668805E-4</v>
      </c>
      <c r="G171" s="8">
        <v>4.3151361734938799E-4</v>
      </c>
      <c r="H171" s="8">
        <v>2.7228137597923302E-4</v>
      </c>
      <c r="I171" s="8">
        <v>1.7180378353298699E-4</v>
      </c>
      <c r="J171" s="8">
        <v>1.08403188192607E-4</v>
      </c>
      <c r="K171" s="8">
        <v>6.8398714925255204E-5</v>
      </c>
      <c r="L171" s="8">
        <v>4.3157040829910898E-5</v>
      </c>
      <c r="M171" s="8">
        <v>2.7230399091138201E-5</v>
      </c>
      <c r="N171" s="8">
        <v>1.7181278733069402E-5</v>
      </c>
      <c r="O171" s="8">
        <v>1.08406773891012E-5</v>
      </c>
      <c r="P171" s="8">
        <v>6.8400143660163303E-6</v>
      </c>
      <c r="Q171" s="8">
        <v>4.3157610485344799E-6</v>
      </c>
      <c r="R171" s="8">
        <v>2.7230627752672402E-6</v>
      </c>
      <c r="S171" s="8">
        <v>1.7181368550112099E-6</v>
      </c>
      <c r="T171" s="8">
        <v>1.0840714992355101E-6</v>
      </c>
      <c r="U171" s="8">
        <v>6.8400299868542902E-7</v>
      </c>
      <c r="V171" s="8">
        <v>4.31576752113472E-7</v>
      </c>
      <c r="W171" s="8">
        <v>2.7230666610478201E-7</v>
      </c>
      <c r="X171" s="8">
        <v>1.7181388534126501E-7</v>
      </c>
      <c r="Y171" s="8">
        <v>1.0840731645700399E-7</v>
      </c>
      <c r="Z171" s="9">
        <v>6.8400507480248494E-8</v>
      </c>
    </row>
    <row r="172" spans="3:27" ht="12.6" customHeight="1">
      <c r="C172" s="162"/>
      <c r="D172" s="165"/>
      <c r="E172" s="13" t="s">
        <v>193</v>
      </c>
      <c r="F172" s="88">
        <v>0</v>
      </c>
    </row>
    <row r="173" spans="3:27" ht="12.6" customHeight="1">
      <c r="C173" s="162"/>
      <c r="D173" s="165"/>
      <c r="E173" s="13" t="s">
        <v>5</v>
      </c>
      <c r="F173" s="14">
        <v>1.1E-5</v>
      </c>
      <c r="G173" s="15">
        <v>6.9999999999999999E-6</v>
      </c>
      <c r="H173" s="15">
        <v>3.9999999999999998E-6</v>
      </c>
      <c r="I173" s="15">
        <v>3.0000000000000001E-6</v>
      </c>
      <c r="J173" s="15">
        <v>1.9999999999999999E-6</v>
      </c>
      <c r="K173" s="15">
        <v>9.9999999999999995E-7</v>
      </c>
      <c r="L173" s="15">
        <v>9.9999999999999995E-7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6">
        <v>0</v>
      </c>
    </row>
    <row r="174" spans="3:27" ht="12.6" customHeight="1" thickBot="1">
      <c r="C174" s="162"/>
      <c r="D174" s="165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7" ht="12.6" customHeight="1" thickBot="1">
      <c r="C175" s="162"/>
      <c r="D175" s="165" t="s">
        <v>6</v>
      </c>
      <c r="E175" s="6" t="s">
        <v>34</v>
      </c>
      <c r="F175" s="69">
        <v>0</v>
      </c>
      <c r="G175" s="11"/>
      <c r="H175" s="11"/>
      <c r="I175" s="11"/>
      <c r="J175" s="11"/>
      <c r="K175" s="10">
        <v>0</v>
      </c>
      <c r="L175" s="11"/>
      <c r="M175" s="11"/>
      <c r="N175" s="11"/>
      <c r="O175" s="11"/>
      <c r="P175" s="10">
        <v>0</v>
      </c>
      <c r="Q175" s="8"/>
      <c r="R175" s="8"/>
      <c r="S175" s="8"/>
      <c r="T175" s="8"/>
      <c r="U175" s="8"/>
      <c r="V175" s="8"/>
      <c r="W175" s="8"/>
      <c r="X175" s="8"/>
      <c r="Y175" s="8"/>
      <c r="Z175" s="9"/>
      <c r="AA175" s="84">
        <v>0</v>
      </c>
    </row>
    <row r="176" spans="3:27" ht="12.6" customHeight="1" thickBot="1">
      <c r="C176" s="162"/>
      <c r="D176" s="165"/>
      <c r="E176" s="21" t="s">
        <v>131</v>
      </c>
      <c r="F176" s="81">
        <v>1.05524381677213E-5</v>
      </c>
      <c r="G176" s="23">
        <v>6.6581609003968401E-6</v>
      </c>
      <c r="H176" s="23">
        <v>4.2010245615564699E-6</v>
      </c>
      <c r="I176" s="23">
        <v>2.6506709494000802E-6</v>
      </c>
      <c r="J176" s="23">
        <v>1.6724617024621601E-6</v>
      </c>
      <c r="K176" s="23">
        <v>1.0552524853935099E-6</v>
      </c>
      <c r="L176" s="23">
        <v>6.6581954394351296E-7</v>
      </c>
      <c r="M176" s="23">
        <v>4.2010381839929799E-7</v>
      </c>
      <c r="N176" s="23">
        <v>2.65067590099477E-7</v>
      </c>
      <c r="O176" s="23">
        <v>1.67246383409037E-7</v>
      </c>
      <c r="P176" s="23">
        <v>1.05525355120761E-7</v>
      </c>
      <c r="Q176" s="23">
        <v>6.6581984370373006E-8</v>
      </c>
      <c r="R176" s="23">
        <v>4.2010417367066599E-8</v>
      </c>
      <c r="S176" s="23">
        <v>2.6506796757530501E-8</v>
      </c>
      <c r="T176" s="23">
        <v>1.6724643892018799E-8</v>
      </c>
      <c r="U176" s="23">
        <v>1.0552547724529399E-8</v>
      </c>
      <c r="V176" s="23">
        <v>6.6582517277424797E-9</v>
      </c>
      <c r="W176" s="23">
        <v>4.2010950274118403E-9</v>
      </c>
      <c r="X176" s="23">
        <v>2.6506907779833E-9</v>
      </c>
      <c r="Y176" s="23">
        <v>1.67247327098607E-9</v>
      </c>
      <c r="Z176" s="24">
        <v>1.0552891893667001E-9</v>
      </c>
      <c r="AA176" s="84">
        <v>0</v>
      </c>
    </row>
    <row r="177" spans="3:27" ht="12.6" customHeight="1">
      <c r="C177" s="163"/>
      <c r="D177" s="166"/>
      <c r="E177" s="21" t="s">
        <v>138</v>
      </c>
      <c r="F177" s="81">
        <v>6.8384453487668805E-4</v>
      </c>
      <c r="G177" s="23">
        <v>4.3151361734938799E-4</v>
      </c>
      <c r="H177" s="23">
        <v>2.7228137597923302E-4</v>
      </c>
      <c r="I177" s="23">
        <v>1.7180378353298699E-4</v>
      </c>
      <c r="J177" s="23">
        <v>1.08403188192607E-4</v>
      </c>
      <c r="K177" s="23">
        <v>6.8398714925255204E-5</v>
      </c>
      <c r="L177" s="23">
        <v>4.3157040829910898E-5</v>
      </c>
      <c r="M177" s="23">
        <v>2.7230399091138201E-5</v>
      </c>
      <c r="N177" s="23">
        <v>1.7181278733069402E-5</v>
      </c>
      <c r="O177" s="23">
        <v>1.08406773891012E-5</v>
      </c>
      <c r="P177" s="23">
        <v>6.8400143660163303E-6</v>
      </c>
      <c r="Q177" s="23">
        <v>4.3157610485344799E-6</v>
      </c>
      <c r="R177" s="23">
        <v>2.7230627752672402E-6</v>
      </c>
      <c r="S177" s="23">
        <v>1.7181368550112099E-6</v>
      </c>
      <c r="T177" s="23">
        <v>1.0840714992355101E-6</v>
      </c>
      <c r="U177" s="23">
        <v>6.8400299868542902E-7</v>
      </c>
      <c r="V177" s="23">
        <v>4.31576752113472E-7</v>
      </c>
      <c r="W177" s="23">
        <v>2.7230666610478201E-7</v>
      </c>
      <c r="X177" s="23">
        <v>1.7181388534126501E-7</v>
      </c>
      <c r="Y177" s="23">
        <v>1.0840731645700399E-7</v>
      </c>
      <c r="Z177" s="24">
        <v>6.8400507480248494E-8</v>
      </c>
      <c r="AA177" s="84">
        <v>0</v>
      </c>
    </row>
    <row r="178" spans="3:27" ht="12.6" customHeight="1">
      <c r="C178" s="163"/>
      <c r="D178" s="166"/>
      <c r="E178" s="13" t="s">
        <v>171</v>
      </c>
      <c r="F178" s="91"/>
      <c r="G178" s="15"/>
      <c r="H178" s="15"/>
      <c r="I178" s="15">
        <v>0</v>
      </c>
      <c r="J178" s="15">
        <v>0</v>
      </c>
      <c r="K178" s="15">
        <v>0</v>
      </c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  <c r="AA178" s="84">
        <v>0</v>
      </c>
    </row>
    <row r="179" spans="3:27" ht="12.6" customHeight="1">
      <c r="C179" s="163"/>
      <c r="D179" s="166"/>
      <c r="E179" s="13" t="s">
        <v>5</v>
      </c>
      <c r="F179" s="90">
        <v>6.0000000000000002E-6</v>
      </c>
      <c r="G179" s="19">
        <v>3.9999999999999998E-6</v>
      </c>
      <c r="H179" s="19">
        <v>3.0000000000000001E-6</v>
      </c>
      <c r="I179" s="19">
        <v>1.9999999999999999E-6</v>
      </c>
      <c r="J179" s="19">
        <v>9.9999999999999995E-7</v>
      </c>
      <c r="K179" s="19">
        <v>9.9999999999999995E-7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20">
        <v>0</v>
      </c>
      <c r="AA179" s="84">
        <v>0</v>
      </c>
    </row>
    <row r="180" spans="3:27" ht="12.6" customHeight="1" thickBot="1">
      <c r="C180" s="164"/>
      <c r="D180" s="167"/>
      <c r="E180" s="17" t="s">
        <v>193</v>
      </c>
      <c r="F180" s="27">
        <v>0</v>
      </c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7" ht="12.6" customHeight="1">
      <c r="C184" s="157" t="s">
        <v>0</v>
      </c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7" ht="12.6" customHeight="1">
      <c r="C185" s="158" t="s">
        <v>18</v>
      </c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7" ht="12.6" customHeight="1">
      <c r="C186" s="159" t="s">
        <v>17</v>
      </c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7" ht="12.6" customHeight="1" thickBo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7" ht="12.6" customHeight="1">
      <c r="C188" s="160" t="s">
        <v>1</v>
      </c>
      <c r="D188" s="161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7" ht="12.6" customHeight="1">
      <c r="C189" s="162" t="s">
        <v>3</v>
      </c>
      <c r="D189" s="165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7" ht="12.6" customHeight="1">
      <c r="C190" s="162"/>
      <c r="D190" s="165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7" ht="12.6" customHeight="1">
      <c r="C191" s="162"/>
      <c r="D191" s="165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7" ht="12.6" customHeight="1">
      <c r="C192" s="162"/>
      <c r="D192" s="165"/>
      <c r="E192" s="13"/>
    </row>
    <row r="193" spans="3:26" ht="12.6" customHeight="1">
      <c r="C193" s="162"/>
      <c r="D193" s="165"/>
      <c r="E193" s="13" t="s">
        <v>5</v>
      </c>
      <c r="F193" s="14">
        <v>1.1E-5</v>
      </c>
      <c r="G193" s="15">
        <v>6.9999999999999999E-6</v>
      </c>
      <c r="H193" s="15">
        <v>3.9999999999999998E-6</v>
      </c>
      <c r="I193" s="15">
        <v>3.0000000000000001E-6</v>
      </c>
      <c r="J193" s="15">
        <v>1.9999999999999999E-6</v>
      </c>
      <c r="K193" s="15">
        <v>9.9999999999999995E-7</v>
      </c>
      <c r="L193" s="15">
        <v>9.9999999999999995E-7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6">
        <v>0</v>
      </c>
    </row>
    <row r="194" spans="3:26" ht="12.6" customHeight="1" thickBot="1">
      <c r="C194" s="162"/>
      <c r="D194" s="165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 ht="12.6" customHeight="1">
      <c r="C195" s="162"/>
      <c r="D195" s="165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ht="12.6" customHeight="1">
      <c r="C196" s="162"/>
      <c r="D196" s="165"/>
      <c r="E196" s="6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ht="12.6" customHeight="1">
      <c r="C197" s="163"/>
      <c r="D197" s="166"/>
      <c r="E197" s="13" t="s">
        <v>171</v>
      </c>
      <c r="F197" s="14"/>
      <c r="G197" s="15"/>
      <c r="H197" s="15"/>
      <c r="I197" s="15">
        <v>0</v>
      </c>
      <c r="J197" s="15">
        <v>0</v>
      </c>
      <c r="K197" s="15">
        <v>0</v>
      </c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ht="12.6" customHeight="1">
      <c r="C198" s="163"/>
      <c r="D198" s="166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ht="12.6" customHeight="1">
      <c r="C199" s="163"/>
      <c r="D199" s="166"/>
      <c r="E199" s="13" t="s">
        <v>5</v>
      </c>
      <c r="F199" s="18">
        <v>6.0000000000000002E-6</v>
      </c>
      <c r="G199" s="19">
        <v>3.9999999999999998E-6</v>
      </c>
      <c r="H199" s="19">
        <v>3.0000000000000001E-6</v>
      </c>
      <c r="I199" s="19">
        <v>1.9999999999999999E-6</v>
      </c>
      <c r="J199" s="19">
        <v>9.9999999999999995E-7</v>
      </c>
      <c r="K199" s="19">
        <v>9.9999999999999995E-7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20">
        <v>0</v>
      </c>
    </row>
    <row r="200" spans="3:26" ht="12.6" customHeight="1" thickBot="1">
      <c r="C200" s="164"/>
      <c r="D200" s="167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  <row r="204" spans="3:26" ht="12.6" customHeight="1">
      <c r="C204" s="157" t="s">
        <v>0</v>
      </c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3:26" ht="12.6" customHeight="1">
      <c r="C205" s="158" t="s">
        <v>18</v>
      </c>
      <c r="D205" s="158"/>
      <c r="E205" s="158"/>
      <c r="F205" s="158"/>
      <c r="G205" s="158"/>
      <c r="H205" s="158"/>
      <c r="I205" s="158"/>
      <c r="J205" s="158"/>
      <c r="K205" s="158"/>
      <c r="L205" s="158"/>
      <c r="M205" s="158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3:26" ht="12.6" customHeight="1">
      <c r="C206" s="159" t="s">
        <v>185</v>
      </c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3:26" ht="12.6" customHeight="1" thickBot="1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3:26" ht="12.6" customHeight="1">
      <c r="C208" s="160" t="s">
        <v>1</v>
      </c>
      <c r="D208" s="161"/>
      <c r="E208" s="2" t="s">
        <v>2</v>
      </c>
      <c r="F208" s="3">
        <v>0</v>
      </c>
      <c r="G208" s="4">
        <v>2</v>
      </c>
      <c r="H208" s="4">
        <v>4</v>
      </c>
      <c r="I208" s="4">
        <v>6</v>
      </c>
      <c r="J208" s="4">
        <v>8</v>
      </c>
      <c r="K208" s="4">
        <v>10</v>
      </c>
      <c r="L208" s="4">
        <v>12</v>
      </c>
      <c r="M208" s="4">
        <v>14</v>
      </c>
      <c r="N208" s="4">
        <v>16</v>
      </c>
      <c r="O208" s="4">
        <v>18</v>
      </c>
      <c r="P208" s="4">
        <v>20</v>
      </c>
      <c r="Q208" s="4">
        <v>22</v>
      </c>
      <c r="R208" s="4">
        <v>24</v>
      </c>
      <c r="S208" s="4">
        <v>26</v>
      </c>
      <c r="T208" s="4">
        <v>28</v>
      </c>
      <c r="U208" s="4">
        <v>30</v>
      </c>
      <c r="V208" s="4">
        <v>32</v>
      </c>
      <c r="W208" s="4">
        <v>34</v>
      </c>
      <c r="X208" s="4">
        <v>36</v>
      </c>
      <c r="Y208" s="4">
        <v>38</v>
      </c>
      <c r="Z208" s="5">
        <v>40</v>
      </c>
    </row>
    <row r="209" spans="1:26" ht="12.6" customHeight="1">
      <c r="C209" s="162" t="s">
        <v>3</v>
      </c>
      <c r="D209" s="165" t="s">
        <v>4</v>
      </c>
      <c r="E209" s="6"/>
      <c r="F209" s="7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9"/>
    </row>
    <row r="210" spans="1:26" ht="12.6" customHeight="1">
      <c r="C210" s="162"/>
      <c r="D210" s="165"/>
      <c r="E210" s="6"/>
      <c r="F210" s="10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2"/>
    </row>
    <row r="211" spans="1:26" ht="12.6" customHeight="1">
      <c r="C211" s="162"/>
      <c r="D211" s="165"/>
      <c r="E211" s="13" t="s">
        <v>143</v>
      </c>
      <c r="F211" s="7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9">
        <v>0</v>
      </c>
    </row>
    <row r="212" spans="1:26" ht="12.6" customHeight="1">
      <c r="B212" s="30"/>
      <c r="C212" s="162"/>
      <c r="D212" s="165"/>
      <c r="E212" s="13"/>
    </row>
    <row r="213" spans="1:26" ht="12.6" customHeight="1">
      <c r="B213" s="30"/>
      <c r="C213" s="162"/>
      <c r="D213" s="165"/>
      <c r="E213" s="13"/>
      <c r="F213" s="7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9"/>
    </row>
    <row r="214" spans="1:26" ht="12.6" customHeight="1" thickBot="1">
      <c r="B214" s="30"/>
      <c r="C214" s="162"/>
      <c r="D214" s="165"/>
      <c r="E214" s="17"/>
      <c r="F214" s="18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20"/>
    </row>
    <row r="215" spans="1:26" ht="12.6" customHeight="1">
      <c r="B215" s="30"/>
      <c r="C215" s="162"/>
      <c r="D215" s="165" t="s">
        <v>6</v>
      </c>
      <c r="E215" s="21"/>
      <c r="F215" s="22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4"/>
    </row>
    <row r="216" spans="1:26" ht="12.6" customHeight="1">
      <c r="A216" s="30"/>
      <c r="B216" s="30"/>
      <c r="C216" s="162"/>
      <c r="D216" s="165"/>
      <c r="E216" s="6"/>
      <c r="F216" s="7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9"/>
    </row>
    <row r="217" spans="1:26" ht="12.6" customHeight="1">
      <c r="A217" s="30"/>
      <c r="B217" s="30"/>
      <c r="C217" s="163"/>
      <c r="D217" s="166"/>
      <c r="E217" s="13" t="s">
        <v>143</v>
      </c>
      <c r="F217" s="7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9">
        <v>0</v>
      </c>
    </row>
    <row r="218" spans="1:26" ht="12.6" customHeight="1">
      <c r="A218" s="30"/>
      <c r="B218" s="30"/>
      <c r="C218" s="163"/>
      <c r="D218" s="166"/>
      <c r="E218" s="13"/>
      <c r="F218" s="14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26"/>
    </row>
    <row r="219" spans="1:26" ht="12.6" customHeight="1">
      <c r="A219" s="30"/>
      <c r="B219" s="30"/>
      <c r="C219" s="163"/>
      <c r="D219" s="166"/>
      <c r="E219" s="13"/>
      <c r="F219" s="14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26"/>
    </row>
    <row r="220" spans="1:26" ht="12.6" customHeight="1" thickBot="1">
      <c r="A220" s="30"/>
      <c r="B220" s="30"/>
      <c r="C220" s="164"/>
      <c r="D220" s="167"/>
      <c r="E220" s="17"/>
      <c r="F220" s="27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9"/>
    </row>
    <row r="221" spans="1:26" ht="12.6" customHeight="1">
      <c r="A221" s="30"/>
      <c r="B221" s="30"/>
    </row>
    <row r="222" spans="1:26" ht="12.6" customHeight="1">
      <c r="C222" s="157" t="s">
        <v>0</v>
      </c>
      <c r="D222" s="157"/>
      <c r="E222" s="157"/>
      <c r="F222" s="157"/>
      <c r="G222" s="157"/>
      <c r="H222" s="157"/>
      <c r="I222" s="157"/>
      <c r="J222" s="157"/>
      <c r="K222" s="157"/>
      <c r="L222" s="157"/>
      <c r="M222" s="157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6" customHeight="1">
      <c r="C223" s="158" t="s">
        <v>18</v>
      </c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6" customHeight="1">
      <c r="C224" s="159" t="s">
        <v>186</v>
      </c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6" customHeight="1" thickBot="1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6" customHeight="1">
      <c r="C226" s="160" t="s">
        <v>1</v>
      </c>
      <c r="D226" s="161"/>
      <c r="E226" s="2" t="s">
        <v>2</v>
      </c>
      <c r="F226" s="3">
        <v>0</v>
      </c>
      <c r="G226" s="4">
        <v>2</v>
      </c>
      <c r="H226" s="4">
        <v>4</v>
      </c>
      <c r="I226" s="4">
        <v>6</v>
      </c>
      <c r="J226" s="4">
        <v>8</v>
      </c>
      <c r="K226" s="4">
        <v>10</v>
      </c>
      <c r="L226" s="4">
        <v>12</v>
      </c>
      <c r="M226" s="4">
        <v>14</v>
      </c>
      <c r="N226" s="4">
        <v>16</v>
      </c>
      <c r="O226" s="4">
        <v>18</v>
      </c>
      <c r="P226" s="4">
        <v>20</v>
      </c>
      <c r="Q226" s="4">
        <v>22</v>
      </c>
      <c r="R226" s="4">
        <v>24</v>
      </c>
      <c r="S226" s="4">
        <v>26</v>
      </c>
      <c r="T226" s="4">
        <v>28</v>
      </c>
      <c r="U226" s="4">
        <v>30</v>
      </c>
      <c r="V226" s="4">
        <v>32</v>
      </c>
      <c r="W226" s="4">
        <v>34</v>
      </c>
      <c r="X226" s="4">
        <v>36</v>
      </c>
      <c r="Y226" s="4">
        <v>38</v>
      </c>
      <c r="Z226" s="5">
        <v>40</v>
      </c>
    </row>
    <row r="227" spans="1:26" ht="12.6" customHeight="1">
      <c r="C227" s="162" t="s">
        <v>3</v>
      </c>
      <c r="D227" s="165" t="s">
        <v>4</v>
      </c>
      <c r="E227" s="6"/>
      <c r="F227" s="7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9"/>
    </row>
    <row r="228" spans="1:26" ht="12.6" customHeight="1">
      <c r="C228" s="162"/>
      <c r="D228" s="165"/>
      <c r="E228" s="6"/>
      <c r="F228" s="10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2"/>
    </row>
    <row r="229" spans="1:26" ht="12.6" customHeight="1">
      <c r="C229" s="162"/>
      <c r="D229" s="165"/>
      <c r="E229" s="13" t="s">
        <v>143</v>
      </c>
      <c r="F229" s="7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9">
        <v>0</v>
      </c>
    </row>
    <row r="230" spans="1:26" ht="12.6" customHeight="1">
      <c r="C230" s="162"/>
      <c r="D230" s="165"/>
      <c r="E230" s="13"/>
    </row>
    <row r="231" spans="1:26" ht="12.6" customHeight="1">
      <c r="C231" s="162"/>
      <c r="D231" s="165"/>
      <c r="E231" s="13"/>
      <c r="F231" s="14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6"/>
    </row>
    <row r="232" spans="1:26" ht="12.6" customHeight="1" thickBot="1">
      <c r="C232" s="162"/>
      <c r="D232" s="165"/>
      <c r="E232" s="17"/>
      <c r="F232" s="18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20"/>
    </row>
    <row r="233" spans="1:26" ht="12.6" customHeight="1">
      <c r="C233" s="162"/>
      <c r="D233" s="165" t="s">
        <v>6</v>
      </c>
      <c r="E233" s="21"/>
      <c r="F233" s="22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4"/>
    </row>
    <row r="234" spans="1:26" ht="12.6" customHeight="1">
      <c r="C234" s="162"/>
      <c r="D234" s="165"/>
      <c r="E234" s="6"/>
      <c r="F234" s="7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9"/>
    </row>
    <row r="235" spans="1:26" ht="12.6" customHeight="1">
      <c r="C235" s="163"/>
      <c r="D235" s="166"/>
      <c r="E235" s="13" t="s">
        <v>143</v>
      </c>
      <c r="F235" s="7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9">
        <v>0</v>
      </c>
    </row>
    <row r="236" spans="1:26" ht="12.6" customHeight="1">
      <c r="C236" s="163"/>
      <c r="D236" s="166"/>
      <c r="E236" s="13"/>
      <c r="F236" s="14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26"/>
    </row>
    <row r="237" spans="1:26" ht="12.6" customHeight="1">
      <c r="C237" s="163"/>
      <c r="D237" s="166"/>
      <c r="E237" s="13"/>
      <c r="F237" s="14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26"/>
    </row>
    <row r="238" spans="1:26" ht="12.6" customHeight="1" thickBot="1">
      <c r="C238" s="164"/>
      <c r="D238" s="167"/>
      <c r="E238" s="17"/>
      <c r="F238" s="27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9"/>
    </row>
    <row r="239" spans="1:26" ht="12.6" customHeight="1">
      <c r="A239" s="30"/>
      <c r="B239" s="30"/>
    </row>
    <row r="240" spans="1:26" ht="12.6" customHeight="1">
      <c r="A240" s="30"/>
      <c r="B240" s="30"/>
    </row>
    <row r="241" spans="1:26" ht="12.6" customHeight="1">
      <c r="A241" s="30"/>
      <c r="B241" s="30"/>
      <c r="C241" s="157" t="s">
        <v>0</v>
      </c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6" customHeight="1">
      <c r="A242" s="30"/>
      <c r="B242" s="30"/>
      <c r="C242" s="158" t="s">
        <v>18</v>
      </c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6" customHeight="1">
      <c r="A243" s="30"/>
      <c r="B243" s="30"/>
      <c r="C243" s="159" t="s">
        <v>160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6" customHeight="1" thickBot="1">
      <c r="B244" s="30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6" customHeight="1">
      <c r="B245" s="30"/>
      <c r="C245" s="160" t="s">
        <v>1</v>
      </c>
      <c r="D245" s="161"/>
      <c r="E245" s="2" t="s">
        <v>2</v>
      </c>
      <c r="F245" s="3">
        <v>0</v>
      </c>
      <c r="G245" s="4">
        <v>2</v>
      </c>
      <c r="H245" s="4">
        <v>4</v>
      </c>
      <c r="I245" s="4">
        <v>6</v>
      </c>
      <c r="J245" s="4">
        <v>8</v>
      </c>
      <c r="K245" s="4">
        <v>10</v>
      </c>
      <c r="L245" s="4">
        <v>12</v>
      </c>
      <c r="M245" s="4">
        <v>14</v>
      </c>
      <c r="N245" s="4">
        <v>16</v>
      </c>
      <c r="O245" s="4">
        <v>18</v>
      </c>
      <c r="P245" s="4">
        <v>20</v>
      </c>
      <c r="Q245" s="4">
        <v>22</v>
      </c>
      <c r="R245" s="4">
        <v>24</v>
      </c>
      <c r="S245" s="4">
        <v>26</v>
      </c>
      <c r="T245" s="4">
        <v>28</v>
      </c>
      <c r="U245" s="4">
        <v>30</v>
      </c>
      <c r="V245" s="4">
        <v>32</v>
      </c>
      <c r="W245" s="4">
        <v>34</v>
      </c>
      <c r="X245" s="4">
        <v>36</v>
      </c>
      <c r="Y245" s="4">
        <v>38</v>
      </c>
      <c r="Z245" s="5">
        <v>40</v>
      </c>
    </row>
    <row r="246" spans="1:26" ht="12.6" customHeight="1">
      <c r="A246" s="30"/>
      <c r="B246" s="30"/>
      <c r="C246" s="162" t="s">
        <v>3</v>
      </c>
      <c r="D246" s="165" t="s">
        <v>4</v>
      </c>
      <c r="E246" s="6"/>
      <c r="F246" s="7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9"/>
    </row>
    <row r="247" spans="1:26" ht="12.6" customHeight="1">
      <c r="A247" s="30"/>
      <c r="B247" s="30"/>
      <c r="C247" s="162"/>
      <c r="D247" s="165"/>
      <c r="E247" s="6"/>
      <c r="F247" s="10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2"/>
    </row>
    <row r="248" spans="1:26" ht="12.6" customHeight="1">
      <c r="A248" s="30"/>
      <c r="B248" s="30"/>
      <c r="C248" s="162"/>
      <c r="D248" s="165"/>
      <c r="E248" s="13" t="s">
        <v>143</v>
      </c>
      <c r="F248" s="7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9">
        <v>0</v>
      </c>
    </row>
    <row r="249" spans="1:26" ht="12.6" customHeight="1">
      <c r="A249" s="30"/>
      <c r="B249" s="30"/>
      <c r="C249" s="162"/>
      <c r="D249" s="165"/>
      <c r="E249" s="13"/>
    </row>
    <row r="250" spans="1:26" ht="12.6" customHeight="1">
      <c r="A250" s="30"/>
      <c r="C250" s="162"/>
      <c r="D250" s="165"/>
      <c r="E250" s="13"/>
      <c r="F250" s="14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6"/>
    </row>
    <row r="251" spans="1:26" ht="12.6" customHeight="1" thickBot="1">
      <c r="A251" s="30"/>
      <c r="C251" s="162"/>
      <c r="D251" s="165"/>
      <c r="E251" s="17"/>
      <c r="F251" s="18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20"/>
    </row>
    <row r="252" spans="1:26" ht="12.6" customHeight="1">
      <c r="A252" s="30"/>
      <c r="C252" s="162"/>
      <c r="D252" s="165" t="s">
        <v>6</v>
      </c>
      <c r="E252" s="21"/>
      <c r="F252" s="22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4"/>
    </row>
    <row r="253" spans="1:26" ht="12.6" customHeight="1">
      <c r="A253" s="30"/>
      <c r="C253" s="162"/>
      <c r="D253" s="165"/>
      <c r="E253" s="6"/>
      <c r="F253" s="7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9"/>
    </row>
    <row r="254" spans="1:26" ht="12.6" customHeight="1">
      <c r="A254" s="30"/>
      <c r="C254" s="163"/>
      <c r="D254" s="166"/>
      <c r="E254" s="13" t="s">
        <v>143</v>
      </c>
      <c r="F254" s="7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9">
        <v>0</v>
      </c>
    </row>
    <row r="255" spans="1:26" ht="12.6" customHeight="1">
      <c r="A255" s="30"/>
      <c r="C255" s="163"/>
      <c r="D255" s="166"/>
      <c r="E255" s="13"/>
      <c r="F255" s="14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26"/>
    </row>
    <row r="256" spans="1:26" ht="12.6" customHeight="1">
      <c r="A256" s="30"/>
      <c r="C256" s="163"/>
      <c r="D256" s="166"/>
      <c r="E256" s="13"/>
      <c r="F256" s="14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26"/>
    </row>
    <row r="257" spans="1:26" ht="12.6" customHeight="1" thickBot="1">
      <c r="A257" s="30"/>
      <c r="C257" s="164"/>
      <c r="D257" s="167"/>
      <c r="E257" s="17"/>
      <c r="F257" s="27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9"/>
    </row>
    <row r="264" spans="1:26" ht="12.6" customHeight="1">
      <c r="C264" s="157" t="s">
        <v>0</v>
      </c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6" customHeight="1">
      <c r="C265" s="158" t="s">
        <v>18</v>
      </c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6" customHeight="1">
      <c r="C266" s="159" t="s">
        <v>146</v>
      </c>
      <c r="D266" s="159"/>
      <c r="E266" s="159"/>
      <c r="F266" s="159"/>
      <c r="G266" s="159"/>
      <c r="H266" s="159"/>
      <c r="I266" s="159"/>
      <c r="J266" s="159"/>
      <c r="K266" s="159"/>
      <c r="L266" s="159"/>
      <c r="M266" s="159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6" customHeight="1" thickBot="1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6" customHeight="1">
      <c r="C268" s="160" t="s">
        <v>1</v>
      </c>
      <c r="D268" s="161"/>
      <c r="E268" s="2" t="s">
        <v>2</v>
      </c>
      <c r="F268" s="3">
        <v>0</v>
      </c>
      <c r="G268" s="4">
        <v>2</v>
      </c>
      <c r="H268" s="4">
        <v>4</v>
      </c>
      <c r="I268" s="4">
        <v>6</v>
      </c>
      <c r="J268" s="4">
        <v>8</v>
      </c>
      <c r="K268" s="4">
        <v>10</v>
      </c>
      <c r="L268" s="4">
        <v>12</v>
      </c>
      <c r="M268" s="4">
        <v>14</v>
      </c>
      <c r="N268" s="4">
        <v>16</v>
      </c>
      <c r="O268" s="4">
        <v>18</v>
      </c>
      <c r="P268" s="4">
        <v>20</v>
      </c>
      <c r="Q268" s="4">
        <v>22</v>
      </c>
      <c r="R268" s="4">
        <v>24</v>
      </c>
      <c r="S268" s="4">
        <v>26</v>
      </c>
      <c r="T268" s="4">
        <v>28</v>
      </c>
      <c r="U268" s="4">
        <v>30</v>
      </c>
      <c r="V268" s="4">
        <v>32</v>
      </c>
      <c r="W268" s="4">
        <v>34</v>
      </c>
      <c r="X268" s="4">
        <v>36</v>
      </c>
      <c r="Y268" s="4">
        <v>38</v>
      </c>
      <c r="Z268" s="5">
        <v>40</v>
      </c>
    </row>
    <row r="269" spans="1:26" ht="12.6" customHeight="1">
      <c r="C269" s="162" t="s">
        <v>3</v>
      </c>
      <c r="D269" s="165" t="s">
        <v>4</v>
      </c>
      <c r="E269" s="6"/>
      <c r="F269" s="7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9"/>
    </row>
    <row r="270" spans="1:26" ht="12.6" customHeight="1">
      <c r="C270" s="162"/>
      <c r="D270" s="165"/>
      <c r="E270" s="6"/>
      <c r="F270" s="10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2"/>
    </row>
    <row r="271" spans="1:26" ht="12.6" customHeight="1">
      <c r="C271" s="162"/>
      <c r="D271" s="165"/>
      <c r="E271" s="13" t="s">
        <v>143</v>
      </c>
      <c r="F271" s="7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9">
        <v>0</v>
      </c>
    </row>
    <row r="272" spans="1:26" ht="12.6" customHeight="1">
      <c r="C272" s="162"/>
      <c r="D272" s="165"/>
      <c r="E272" s="13"/>
    </row>
    <row r="273" spans="3:26" ht="12.6" customHeight="1">
      <c r="C273" s="162"/>
      <c r="D273" s="165"/>
      <c r="E273" s="13"/>
      <c r="F273" s="14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6"/>
    </row>
    <row r="274" spans="3:26" ht="12.6" customHeight="1" thickBot="1">
      <c r="C274" s="162"/>
      <c r="D274" s="165"/>
      <c r="E274" s="17"/>
      <c r="F274" s="18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20"/>
    </row>
    <row r="275" spans="3:26" ht="12.6" customHeight="1">
      <c r="C275" s="162"/>
      <c r="D275" s="165" t="s">
        <v>6</v>
      </c>
      <c r="E275" s="21"/>
      <c r="F275" s="22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4"/>
    </row>
    <row r="276" spans="3:26" ht="12.6" customHeight="1">
      <c r="C276" s="162"/>
      <c r="D276" s="165"/>
      <c r="E276" s="6"/>
      <c r="F276" s="7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9"/>
    </row>
    <row r="277" spans="3:26" ht="12.6" customHeight="1">
      <c r="C277" s="163"/>
      <c r="D277" s="166"/>
      <c r="E277" s="13" t="s">
        <v>143</v>
      </c>
      <c r="F277" s="7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9">
        <v>0</v>
      </c>
    </row>
    <row r="278" spans="3:26" ht="12.6" customHeight="1">
      <c r="C278" s="163"/>
      <c r="D278" s="166"/>
      <c r="E278" s="13"/>
      <c r="F278" s="14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26"/>
    </row>
    <row r="279" spans="3:26" ht="12.6" customHeight="1">
      <c r="C279" s="163"/>
      <c r="D279" s="166"/>
      <c r="E279" s="13"/>
      <c r="F279" s="14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26"/>
    </row>
    <row r="280" spans="3:26" ht="12.6" customHeight="1" thickBot="1">
      <c r="C280" s="164"/>
      <c r="D280" s="167"/>
      <c r="E280" s="17"/>
      <c r="F280" s="27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9"/>
    </row>
    <row r="289" spans="3:26" ht="12.6" customHeight="1">
      <c r="C289" s="157" t="s">
        <v>0</v>
      </c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3:26" ht="12.6" customHeight="1">
      <c r="C290" s="158" t="s">
        <v>18</v>
      </c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3:26" ht="12.6" customHeight="1">
      <c r="C291" s="159" t="s">
        <v>148</v>
      </c>
      <c r="D291" s="159"/>
      <c r="E291" s="159"/>
      <c r="F291" s="159"/>
      <c r="G291" s="159"/>
      <c r="H291" s="159"/>
      <c r="I291" s="159"/>
      <c r="J291" s="159"/>
      <c r="K291" s="159"/>
      <c r="L291" s="159"/>
      <c r="M291" s="159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3:26" ht="12.6" customHeight="1" thickBot="1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3:26" ht="12.6" customHeight="1">
      <c r="C293" s="160" t="s">
        <v>1</v>
      </c>
      <c r="D293" s="161"/>
      <c r="E293" s="2" t="s">
        <v>2</v>
      </c>
      <c r="F293" s="3">
        <v>0</v>
      </c>
      <c r="G293" s="4">
        <v>2</v>
      </c>
      <c r="H293" s="4">
        <v>4</v>
      </c>
      <c r="I293" s="4">
        <v>6</v>
      </c>
      <c r="J293" s="4">
        <v>8</v>
      </c>
      <c r="K293" s="4">
        <v>10</v>
      </c>
      <c r="L293" s="4">
        <v>12</v>
      </c>
      <c r="M293" s="4">
        <v>14</v>
      </c>
      <c r="N293" s="4">
        <v>16</v>
      </c>
      <c r="O293" s="4">
        <v>18</v>
      </c>
      <c r="P293" s="4">
        <v>20</v>
      </c>
      <c r="Q293" s="4">
        <v>22</v>
      </c>
      <c r="R293" s="4">
        <v>24</v>
      </c>
      <c r="S293" s="4">
        <v>26</v>
      </c>
      <c r="T293" s="4">
        <v>28</v>
      </c>
      <c r="U293" s="4">
        <v>30</v>
      </c>
      <c r="V293" s="4">
        <v>32</v>
      </c>
      <c r="W293" s="4">
        <v>34</v>
      </c>
      <c r="X293" s="4">
        <v>36</v>
      </c>
      <c r="Y293" s="4">
        <v>38</v>
      </c>
      <c r="Z293" s="5">
        <v>40</v>
      </c>
    </row>
    <row r="294" spans="3:26" ht="12.6" customHeight="1">
      <c r="C294" s="162" t="s">
        <v>3</v>
      </c>
      <c r="D294" s="165" t="s">
        <v>4</v>
      </c>
      <c r="E294" s="6"/>
      <c r="F294" s="7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9"/>
    </row>
    <row r="295" spans="3:26" ht="12.6" customHeight="1">
      <c r="C295" s="162"/>
      <c r="D295" s="165"/>
      <c r="E295" s="6"/>
      <c r="F295" s="10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2"/>
    </row>
    <row r="296" spans="3:26" ht="12.6" customHeight="1">
      <c r="C296" s="162"/>
      <c r="D296" s="165"/>
      <c r="E296" s="13" t="s">
        <v>143</v>
      </c>
      <c r="F296" s="7">
        <f t="array" ref="F296:Z296">TRANSPOSE(B295:B307)</f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 t="e">
        <v>#N/A</v>
      </c>
      <c r="T296" s="8" t="e">
        <v>#N/A</v>
      </c>
      <c r="U296" s="8" t="e">
        <v>#N/A</v>
      </c>
      <c r="V296" s="8" t="e">
        <v>#N/A</v>
      </c>
      <c r="W296" s="8" t="e">
        <v>#N/A</v>
      </c>
      <c r="X296" s="8" t="e">
        <v>#N/A</v>
      </c>
      <c r="Y296" s="8" t="e">
        <v>#N/A</v>
      </c>
      <c r="Z296" s="9" t="e">
        <v>#N/A</v>
      </c>
    </row>
    <row r="297" spans="3:26" ht="12.6" customHeight="1">
      <c r="C297" s="162"/>
      <c r="D297" s="165"/>
      <c r="E297" s="13"/>
    </row>
    <row r="298" spans="3:26" ht="12.6" customHeight="1">
      <c r="C298" s="162"/>
      <c r="D298" s="165"/>
      <c r="E298" s="13"/>
      <c r="F298" s="14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6"/>
    </row>
    <row r="299" spans="3:26" ht="12.6" customHeight="1" thickBot="1">
      <c r="C299" s="162"/>
      <c r="D299" s="165"/>
      <c r="E299" s="17"/>
      <c r="F299" s="18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20"/>
    </row>
    <row r="300" spans="3:26" ht="12.6" customHeight="1">
      <c r="C300" s="162"/>
      <c r="D300" s="165" t="s">
        <v>6</v>
      </c>
      <c r="E300" s="21"/>
      <c r="F300" s="22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4"/>
    </row>
    <row r="301" spans="3:26" ht="12.6" customHeight="1">
      <c r="C301" s="162"/>
      <c r="D301" s="165"/>
      <c r="E301" s="6"/>
      <c r="F301" s="7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9"/>
    </row>
    <row r="302" spans="3:26" ht="12.6" customHeight="1">
      <c r="C302" s="163"/>
      <c r="D302" s="166"/>
      <c r="E302" s="13" t="s">
        <v>143</v>
      </c>
      <c r="F302" s="7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9">
        <v>0</v>
      </c>
    </row>
    <row r="303" spans="3:26" ht="12.6" customHeight="1">
      <c r="C303" s="163"/>
      <c r="D303" s="166"/>
      <c r="E303" s="13"/>
      <c r="F303" s="14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26"/>
    </row>
    <row r="304" spans="3:26" ht="12.6" customHeight="1">
      <c r="C304" s="163"/>
      <c r="D304" s="166"/>
      <c r="E304" s="13"/>
      <c r="F304" s="14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26"/>
    </row>
    <row r="305" spans="3:26" ht="12.6" customHeight="1" thickBot="1">
      <c r="C305" s="164"/>
      <c r="D305" s="167"/>
      <c r="E305" s="17"/>
      <c r="F305" s="27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9"/>
    </row>
    <row r="310" spans="3:26" ht="12.6" customHeight="1">
      <c r="C310" s="157" t="s">
        <v>0</v>
      </c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3:26" ht="12.6" customHeight="1">
      <c r="C311" s="158" t="s">
        <v>18</v>
      </c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3:26" ht="12.6" customHeight="1">
      <c r="C312" s="159" t="s">
        <v>161</v>
      </c>
      <c r="D312" s="159"/>
      <c r="E312" s="159"/>
      <c r="F312" s="159"/>
      <c r="G312" s="159"/>
      <c r="H312" s="159"/>
      <c r="I312" s="159"/>
      <c r="J312" s="159"/>
      <c r="K312" s="159"/>
      <c r="L312" s="159"/>
      <c r="M312" s="159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3:26" ht="12.6" customHeight="1" thickBot="1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3:26" ht="12.6" customHeight="1">
      <c r="C314" s="160" t="s">
        <v>1</v>
      </c>
      <c r="D314" s="161"/>
      <c r="E314" s="2" t="s">
        <v>2</v>
      </c>
      <c r="F314" s="3">
        <v>0</v>
      </c>
      <c r="G314" s="4">
        <v>2</v>
      </c>
      <c r="H314" s="4">
        <v>4</v>
      </c>
      <c r="I314" s="4">
        <v>6</v>
      </c>
      <c r="J314" s="4">
        <v>8</v>
      </c>
      <c r="K314" s="4">
        <v>10</v>
      </c>
      <c r="L314" s="4">
        <v>12</v>
      </c>
      <c r="M314" s="4">
        <v>14</v>
      </c>
      <c r="N314" s="4">
        <v>16</v>
      </c>
      <c r="O314" s="4">
        <v>18</v>
      </c>
      <c r="P314" s="4">
        <v>20</v>
      </c>
      <c r="Q314" s="4">
        <v>22</v>
      </c>
      <c r="R314" s="4">
        <v>24</v>
      </c>
      <c r="S314" s="4">
        <v>26</v>
      </c>
      <c r="T314" s="4">
        <v>28</v>
      </c>
      <c r="U314" s="4">
        <v>30</v>
      </c>
      <c r="V314" s="4">
        <v>32</v>
      </c>
      <c r="W314" s="4">
        <v>34</v>
      </c>
      <c r="X314" s="4">
        <v>36</v>
      </c>
      <c r="Y314" s="4">
        <v>38</v>
      </c>
      <c r="Z314" s="5">
        <v>40</v>
      </c>
    </row>
    <row r="315" spans="3:26" ht="12.6" customHeight="1">
      <c r="C315" s="162" t="s">
        <v>3</v>
      </c>
      <c r="D315" s="165" t="s">
        <v>4</v>
      </c>
      <c r="E315" s="6"/>
      <c r="F315" s="7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9"/>
    </row>
    <row r="316" spans="3:26" ht="12.6" customHeight="1">
      <c r="C316" s="162"/>
      <c r="D316" s="165"/>
      <c r="E316" s="6"/>
      <c r="F316" s="10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2"/>
    </row>
    <row r="317" spans="3:26" ht="12.6" customHeight="1">
      <c r="C317" s="162"/>
      <c r="D317" s="165"/>
      <c r="E317" s="13" t="s">
        <v>143</v>
      </c>
      <c r="F317" s="7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9">
        <v>0</v>
      </c>
    </row>
    <row r="318" spans="3:26" ht="12.6" customHeight="1">
      <c r="C318" s="162"/>
      <c r="D318" s="165"/>
      <c r="E318" s="13"/>
    </row>
    <row r="319" spans="3:26" ht="12.6" customHeight="1">
      <c r="C319" s="162"/>
      <c r="D319" s="165"/>
      <c r="E319" s="13"/>
      <c r="F319" s="14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6"/>
    </row>
    <row r="320" spans="3:26" ht="12.6" customHeight="1" thickBot="1">
      <c r="C320" s="162"/>
      <c r="D320" s="165"/>
      <c r="E320" s="17"/>
      <c r="F320" s="1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20"/>
    </row>
    <row r="321" spans="3:26" ht="12.6" customHeight="1">
      <c r="C321" s="162"/>
      <c r="D321" s="165" t="s">
        <v>6</v>
      </c>
      <c r="E321" s="21"/>
      <c r="F321" s="22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4"/>
    </row>
    <row r="322" spans="3:26" ht="12.6" customHeight="1">
      <c r="C322" s="162"/>
      <c r="D322" s="165"/>
      <c r="E322" s="6"/>
      <c r="F322" s="7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9"/>
    </row>
    <row r="323" spans="3:26" ht="12.6" customHeight="1">
      <c r="C323" s="163"/>
      <c r="D323" s="166"/>
      <c r="E323" s="13" t="s">
        <v>143</v>
      </c>
      <c r="F323" s="7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9">
        <v>0</v>
      </c>
    </row>
    <row r="324" spans="3:26" ht="12.6" customHeight="1">
      <c r="C324" s="163"/>
      <c r="D324" s="166"/>
      <c r="E324" s="13"/>
      <c r="F324" s="14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26"/>
    </row>
    <row r="325" spans="3:26" ht="12.6" customHeight="1">
      <c r="C325" s="163"/>
      <c r="D325" s="166"/>
      <c r="E325" s="13"/>
      <c r="F325" s="14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26"/>
    </row>
    <row r="326" spans="3:26" ht="12.6" customHeight="1" thickBot="1">
      <c r="C326" s="164"/>
      <c r="D326" s="167"/>
      <c r="E326" s="17"/>
      <c r="F326" s="27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9"/>
    </row>
  </sheetData>
  <mergeCells count="112"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204:M204"/>
    <mergeCell ref="C205:M205"/>
    <mergeCell ref="C206:M206"/>
    <mergeCell ref="C208:D208"/>
    <mergeCell ref="C209:C220"/>
    <mergeCell ref="D209:D214"/>
    <mergeCell ref="D215:D220"/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266:M266"/>
    <mergeCell ref="C268:D268"/>
    <mergeCell ref="C269:C280"/>
    <mergeCell ref="D269:D274"/>
    <mergeCell ref="D275:D280"/>
    <mergeCell ref="C241:M241"/>
    <mergeCell ref="C242:M242"/>
    <mergeCell ref="C243:M243"/>
    <mergeCell ref="C245:D245"/>
    <mergeCell ref="C246:C257"/>
    <mergeCell ref="D246:D251"/>
    <mergeCell ref="D252:D257"/>
    <mergeCell ref="C222:M222"/>
    <mergeCell ref="C223:M223"/>
    <mergeCell ref="C224:M224"/>
    <mergeCell ref="C226:D226"/>
    <mergeCell ref="C227:C238"/>
    <mergeCell ref="D227:D232"/>
    <mergeCell ref="D233:D238"/>
    <mergeCell ref="C264:M264"/>
    <mergeCell ref="C265:M265"/>
    <mergeCell ref="C310:M310"/>
    <mergeCell ref="C311:M311"/>
    <mergeCell ref="C312:M312"/>
    <mergeCell ref="C314:D314"/>
    <mergeCell ref="C315:C326"/>
    <mergeCell ref="D315:D320"/>
    <mergeCell ref="D321:D326"/>
    <mergeCell ref="C289:M289"/>
    <mergeCell ref="C290:M290"/>
    <mergeCell ref="C291:M291"/>
    <mergeCell ref="C293:D293"/>
    <mergeCell ref="C294:C305"/>
    <mergeCell ref="D294:D299"/>
    <mergeCell ref="D300:D305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1:AA315"/>
  <sheetViews>
    <sheetView topLeftCell="C102" zoomScale="55" zoomScaleNormal="55" workbookViewId="0">
      <selection activeCell="AA114" sqref="AA114"/>
    </sheetView>
  </sheetViews>
  <sheetFormatPr defaultRowHeight="15"/>
  <cols>
    <col min="3" max="4" width="13.28515625" customWidth="1"/>
    <col min="27" max="27" width="18.28515625" style="9" customWidth="1"/>
    <col min="28" max="29" width="18.28515625" customWidth="1"/>
  </cols>
  <sheetData>
    <row r="1" spans="3:26" hidden="1"/>
    <row r="2" spans="3:26" hidden="1"/>
    <row r="3" spans="3:26" hidden="1">
      <c r="C3" s="157" t="s">
        <v>0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 hidden="1">
      <c r="C4" s="158" t="s">
        <v>26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 hidden="1">
      <c r="C5" s="159" t="s">
        <v>8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5.75" hidden="1" thickBot="1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 hidden="1">
      <c r="C7" s="160" t="s">
        <v>1</v>
      </c>
      <c r="D7" s="161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 hidden="1">
      <c r="C8" s="162" t="s">
        <v>3</v>
      </c>
      <c r="D8" s="165" t="s">
        <v>4</v>
      </c>
      <c r="E8" s="6" t="s">
        <v>34</v>
      </c>
      <c r="F8" s="10">
        <v>0</v>
      </c>
      <c r="G8" s="11"/>
      <c r="H8" s="11"/>
      <c r="I8" s="11"/>
      <c r="J8" s="11"/>
      <c r="K8" s="11">
        <v>0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2"/>
    </row>
    <row r="9" spans="3:26" hidden="1">
      <c r="C9" s="162"/>
      <c r="D9" s="165"/>
      <c r="E9" s="6" t="s">
        <v>131</v>
      </c>
      <c r="F9" s="7">
        <v>2.88667466785686E-4</v>
      </c>
      <c r="G9" s="8">
        <v>1.8213992327709201E-4</v>
      </c>
      <c r="H9" s="8">
        <v>1.14923742455808E-4</v>
      </c>
      <c r="I9" s="8">
        <v>7.2512465432161805E-5</v>
      </c>
      <c r="J9" s="8">
        <v>4.5752465804849199E-5</v>
      </c>
      <c r="K9" s="8">
        <v>2.8867931534115598E-5</v>
      </c>
      <c r="L9" s="8">
        <v>1.82144640259452E-5</v>
      </c>
      <c r="M9" s="8">
        <v>1.1492561913239999E-5</v>
      </c>
      <c r="N9" s="8">
        <v>7.2513213544844703E-6</v>
      </c>
      <c r="O9" s="8">
        <v>4.5752762245498999E-6</v>
      </c>
      <c r="P9" s="8">
        <v>2.88680516158379E-6</v>
      </c>
      <c r="Q9" s="8">
        <v>1.82145126759181E-6</v>
      </c>
      <c r="R9" s="8">
        <v>1.14925847727321E-6</v>
      </c>
      <c r="S9" s="8">
        <v>7.2513302029619798E-7</v>
      </c>
      <c r="T9" s="8">
        <v>4.5752808208732198E-7</v>
      </c>
      <c r="U9" s="8">
        <v>2.8868062385001302E-7</v>
      </c>
      <c r="V9" s="8">
        <v>1.82145087901375E-7</v>
      </c>
      <c r="W9" s="8">
        <v>1.14925791105946E-7</v>
      </c>
      <c r="X9" s="8">
        <v>7.2513417492814396E-8</v>
      </c>
      <c r="Y9" s="8">
        <v>4.5752335253723699E-8</v>
      </c>
      <c r="Z9" s="9">
        <v>2.8868252233138502E-8</v>
      </c>
    </row>
    <row r="10" spans="3:26" hidden="1">
      <c r="C10" s="162"/>
      <c r="D10" s="165"/>
      <c r="E10" s="6" t="s">
        <v>138</v>
      </c>
      <c r="F10" s="7">
        <v>3.8119950633852502E-4</v>
      </c>
      <c r="G10" s="8">
        <v>2.40551138075418E-4</v>
      </c>
      <c r="H10" s="8">
        <v>1.5178965956374999E-4</v>
      </c>
      <c r="I10" s="8">
        <v>9.5777640130023696E-5</v>
      </c>
      <c r="J10" s="8">
        <v>6.04335326337413E-5</v>
      </c>
      <c r="K10" s="8">
        <v>3.81317485587118E-5</v>
      </c>
      <c r="L10" s="8">
        <v>2.4059812331333999E-5</v>
      </c>
      <c r="M10" s="8">
        <v>1.5180836654415901E-5</v>
      </c>
      <c r="N10" s="8">
        <v>9.5785086196009706E-6</v>
      </c>
      <c r="O10" s="8">
        <v>6.0436497695270896E-6</v>
      </c>
      <c r="P10" s="8">
        <v>3.81329267051811E-6</v>
      </c>
      <c r="Q10" s="8">
        <v>2.40602818779578E-6</v>
      </c>
      <c r="R10" s="8">
        <v>1.5181024659582899E-6</v>
      </c>
      <c r="S10" s="8">
        <v>9.5785808174042607E-7</v>
      </c>
      <c r="T10" s="8">
        <v>6.0436800009000504E-7</v>
      </c>
      <c r="U10" s="8">
        <v>3.8133014523822302E-7</v>
      </c>
      <c r="V10" s="8">
        <v>2.4060343717380301E-7</v>
      </c>
      <c r="W10" s="8">
        <v>1.51810419790621E-7</v>
      </c>
      <c r="X10" s="8">
        <v>9.5785890330546395E-8</v>
      </c>
      <c r="Y10" s="8">
        <v>6.0436911031302998E-8</v>
      </c>
      <c r="Z10" s="9">
        <v>3.8133052271405203E-8</v>
      </c>
    </row>
    <row r="11" spans="3:26" hidden="1">
      <c r="C11" s="162"/>
      <c r="D11" s="165"/>
      <c r="E11" s="13"/>
    </row>
    <row r="12" spans="3:26" hidden="1">
      <c r="C12" s="162"/>
      <c r="D12" s="165"/>
      <c r="E12" s="13" t="s">
        <v>5</v>
      </c>
      <c r="F12" s="15">
        <v>4.9399999999999997E-4</v>
      </c>
      <c r="G12" s="15">
        <v>3.1199999999999999E-4</v>
      </c>
      <c r="H12" s="15">
        <v>1.9699999999999999E-4</v>
      </c>
      <c r="I12" s="15">
        <v>1.2400000000000001E-4</v>
      </c>
      <c r="J12" s="15">
        <v>7.7999999999999999E-5</v>
      </c>
      <c r="K12" s="15">
        <v>4.8999999999999998E-5</v>
      </c>
      <c r="L12" s="15">
        <v>3.1000000000000001E-5</v>
      </c>
      <c r="M12" s="15">
        <v>2.0000000000000002E-5</v>
      </c>
      <c r="N12" s="15">
        <v>1.2E-5</v>
      </c>
      <c r="O12" s="15">
        <v>7.9999999999999996E-6</v>
      </c>
      <c r="P12" s="15">
        <v>5.0000000000000004E-6</v>
      </c>
      <c r="Q12" s="15">
        <v>3.0000000000000001E-6</v>
      </c>
      <c r="R12" s="15">
        <v>1.9999999999999999E-6</v>
      </c>
      <c r="S12" s="15">
        <v>9.9999999999999995E-7</v>
      </c>
      <c r="T12" s="15">
        <v>9.9999999999999995E-7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6">
        <v>0</v>
      </c>
    </row>
    <row r="13" spans="3:26" ht="15.75" hidden="1" thickBot="1">
      <c r="C13" s="162"/>
      <c r="D13" s="165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6" ht="15.75" hidden="1" thickBot="1">
      <c r="C14" s="162"/>
      <c r="D14" s="165" t="s">
        <v>6</v>
      </c>
      <c r="E14" s="6" t="s">
        <v>34</v>
      </c>
      <c r="F14" s="10">
        <v>0</v>
      </c>
      <c r="G14" s="11"/>
      <c r="H14" s="11"/>
      <c r="I14" s="11"/>
      <c r="J14" s="11"/>
      <c r="K14" s="11">
        <v>0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9"/>
    </row>
    <row r="15" spans="3:26" hidden="1">
      <c r="C15" s="162"/>
      <c r="D15" s="165"/>
      <c r="E15" s="21" t="s">
        <v>131</v>
      </c>
      <c r="F15" s="22">
        <v>1.6393693178629E-3</v>
      </c>
      <c r="G15" s="23">
        <v>1.0343791092437501E-3</v>
      </c>
      <c r="H15" s="23">
        <v>6.5265188186058897E-4</v>
      </c>
      <c r="I15" s="23">
        <v>4.1179660734691497E-4</v>
      </c>
      <c r="J15" s="23">
        <v>2.5982653538703099E-4</v>
      </c>
      <c r="K15" s="23">
        <v>1.6393963657712599E-4</v>
      </c>
      <c r="L15" s="23">
        <v>1.03438987719695E-4</v>
      </c>
      <c r="M15" s="23">
        <v>6.5265616866483396E-5</v>
      </c>
      <c r="N15" s="23">
        <v>4.1179831389293002E-5</v>
      </c>
      <c r="O15" s="23">
        <v>2.5982721474360201E-5</v>
      </c>
      <c r="P15" s="23">
        <v>1.6393990709406799E-5</v>
      </c>
      <c r="Q15" s="23">
        <v>1.03439095511249E-5</v>
      </c>
      <c r="R15" s="23">
        <v>6.5265659654478699E-6</v>
      </c>
      <c r="S15" s="23">
        <v>4.1179848420114198E-6</v>
      </c>
      <c r="T15" s="23">
        <v>2.5982728302231801E-6</v>
      </c>
      <c r="U15" s="23">
        <v>1.63939934960666E-6</v>
      </c>
      <c r="V15" s="23">
        <v>1.0343910616939001E-6</v>
      </c>
      <c r="W15" s="23">
        <v>6.52656639843485E-7</v>
      </c>
      <c r="X15" s="23">
        <v>4.1179849530337302E-7</v>
      </c>
      <c r="Y15" s="23">
        <v>2.5982729301432501E-7</v>
      </c>
      <c r="Z15" s="24">
        <v>1.6393993940155801E-7</v>
      </c>
    </row>
    <row r="16" spans="3:26" hidden="1">
      <c r="C16" s="163"/>
      <c r="D16" s="166"/>
      <c r="E16" s="6" t="s">
        <v>138</v>
      </c>
      <c r="F16" s="7">
        <v>3.8119950633852502E-4</v>
      </c>
      <c r="G16" s="8">
        <v>2.40551138075418E-4</v>
      </c>
      <c r="H16" s="8">
        <v>1.5178965956374999E-4</v>
      </c>
      <c r="I16" s="8">
        <v>9.5777640130023696E-5</v>
      </c>
      <c r="J16" s="8">
        <v>6.04335326337413E-5</v>
      </c>
      <c r="K16" s="8">
        <v>3.81317485587118E-5</v>
      </c>
      <c r="L16" s="8">
        <v>2.4059812331333999E-5</v>
      </c>
      <c r="M16" s="8">
        <v>1.5180836654415901E-5</v>
      </c>
      <c r="N16" s="8">
        <v>9.5785086196009706E-6</v>
      </c>
      <c r="O16" s="8">
        <v>6.0436497695270896E-6</v>
      </c>
      <c r="P16" s="8">
        <v>3.81329267051811E-6</v>
      </c>
      <c r="Q16" s="8">
        <v>2.40602818779578E-6</v>
      </c>
      <c r="R16" s="8">
        <v>1.5181024659582899E-6</v>
      </c>
      <c r="S16" s="8">
        <v>9.5785808174042607E-7</v>
      </c>
      <c r="T16" s="8">
        <v>6.0436800009000504E-7</v>
      </c>
      <c r="U16" s="8">
        <v>3.8133014523822302E-7</v>
      </c>
      <c r="V16" s="8">
        <v>2.4060343717380301E-7</v>
      </c>
      <c r="W16" s="8">
        <v>1.51810419790621E-7</v>
      </c>
      <c r="X16" s="8">
        <v>9.5785890330546395E-8</v>
      </c>
      <c r="Y16" s="8">
        <v>6.0436911031302998E-8</v>
      </c>
      <c r="Z16" s="9">
        <v>3.8133052271405203E-8</v>
      </c>
    </row>
    <row r="17" spans="3:26" hidden="1">
      <c r="C17" s="163"/>
      <c r="D17" s="166"/>
      <c r="E17" s="13" t="s">
        <v>171</v>
      </c>
      <c r="F17" s="14"/>
      <c r="G17" s="15"/>
      <c r="H17" s="15"/>
      <c r="I17" s="15">
        <v>0</v>
      </c>
      <c r="J17" s="15">
        <v>0</v>
      </c>
      <c r="K17" s="15">
        <v>0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 hidden="1">
      <c r="C18" s="163"/>
      <c r="D18" s="166"/>
      <c r="E18" s="13" t="s">
        <v>5</v>
      </c>
      <c r="F18" s="14">
        <v>3.3500000000000001E-4</v>
      </c>
      <c r="G18" s="14">
        <v>2.1100000000000001E-4</v>
      </c>
      <c r="H18" s="14">
        <v>1.3300000000000001E-4</v>
      </c>
      <c r="I18" s="14">
        <v>8.3999999999999995E-5</v>
      </c>
      <c r="J18" s="14">
        <v>5.3000000000000001E-5</v>
      </c>
      <c r="K18" s="14">
        <v>3.3000000000000003E-5</v>
      </c>
      <c r="L18" s="14">
        <v>2.0999999999999999E-5</v>
      </c>
      <c r="M18" s="14">
        <v>1.2999999999999999E-5</v>
      </c>
      <c r="N18" s="14">
        <v>7.9999999999999996E-6</v>
      </c>
      <c r="O18" s="14">
        <v>5.0000000000000004E-6</v>
      </c>
      <c r="P18" s="14">
        <v>3.0000000000000001E-6</v>
      </c>
      <c r="Q18" s="14">
        <v>1.9999999999999999E-6</v>
      </c>
      <c r="R18" s="14">
        <v>9.9999999999999995E-7</v>
      </c>
      <c r="S18" s="14">
        <v>9.9999999999999995E-7</v>
      </c>
      <c r="T18" s="14">
        <v>9.9999999999999995E-7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</row>
    <row r="19" spans="3:26" ht="15.75" hidden="1" thickBot="1">
      <c r="C19" s="164"/>
      <c r="D19" s="167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0" spans="3:26" hidden="1"/>
    <row r="21" spans="3:26" hidden="1"/>
    <row r="22" spans="3:26" hidden="1"/>
    <row r="23" spans="3:26" hidden="1">
      <c r="C23" s="157" t="s">
        <v>0</v>
      </c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hidden="1">
      <c r="C24" s="158" t="s">
        <v>26</v>
      </c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hidden="1">
      <c r="C25" s="159" t="s">
        <v>9</v>
      </c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.75" hidden="1" thickBot="1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 hidden="1">
      <c r="C27" s="160" t="s">
        <v>1</v>
      </c>
      <c r="D27" s="161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 hidden="1">
      <c r="C28" s="162" t="s">
        <v>3</v>
      </c>
      <c r="D28" s="165" t="s">
        <v>4</v>
      </c>
      <c r="E28" s="6" t="s">
        <v>131</v>
      </c>
      <c r="F28" s="7">
        <v>1.9339428126707899E-4</v>
      </c>
      <c r="G28" s="8">
        <v>1.2202490502488701E-4</v>
      </c>
      <c r="H28" s="8">
        <v>7.6993052511298301E-5</v>
      </c>
      <c r="I28" s="8">
        <v>4.8579547995419899E-5</v>
      </c>
      <c r="J28" s="8">
        <v>3.0651708649021003E-5</v>
      </c>
      <c r="K28" s="8">
        <v>1.9339955181774099E-5</v>
      </c>
      <c r="L28" s="8">
        <v>1.22027007387615E-5</v>
      </c>
      <c r="M28" s="8">
        <v>7.6993888820098294E-6</v>
      </c>
      <c r="N28" s="8">
        <v>4.8579884337485202E-6</v>
      </c>
      <c r="O28" s="8">
        <v>3.0651842064521898E-6</v>
      </c>
      <c r="P28" s="8">
        <v>1.9340006929269302E-6</v>
      </c>
      <c r="Q28" s="8">
        <v>1.2202726829002601E-6</v>
      </c>
      <c r="R28" s="8">
        <v>7.6994004505337401E-7</v>
      </c>
      <c r="S28" s="8">
        <v>4.8579936740011899E-7</v>
      </c>
      <c r="T28" s="8">
        <v>3.0651848836882302E-7</v>
      </c>
      <c r="U28" s="8">
        <v>1.9339996271128299E-7</v>
      </c>
      <c r="V28" s="8">
        <v>1.22027554727566E-7</v>
      </c>
      <c r="W28" s="8">
        <v>7.6994410846964496E-8</v>
      </c>
      <c r="X28" s="8">
        <v>4.8580006684062502E-8</v>
      </c>
      <c r="Y28" s="8">
        <v>3.0652436144862402E-8</v>
      </c>
      <c r="Z28" s="9"/>
    </row>
    <row r="29" spans="3:26" hidden="1">
      <c r="C29" s="162"/>
      <c r="D29" s="165"/>
      <c r="E29" s="6" t="s">
        <v>138</v>
      </c>
      <c r="F29" s="7">
        <v>3.8119950633852502E-4</v>
      </c>
      <c r="G29" s="8">
        <v>2.40551138075418E-4</v>
      </c>
      <c r="H29" s="8">
        <v>1.5178965956374999E-4</v>
      </c>
      <c r="I29" s="8">
        <v>9.5777640130023696E-5</v>
      </c>
      <c r="J29" s="8">
        <v>6.04335326337413E-5</v>
      </c>
      <c r="K29" s="8">
        <v>3.81317485587118E-5</v>
      </c>
      <c r="L29" s="8">
        <v>2.4059812331333999E-5</v>
      </c>
      <c r="M29" s="8">
        <v>1.5180836654415901E-5</v>
      </c>
      <c r="N29" s="8">
        <v>9.5785086196009706E-6</v>
      </c>
      <c r="O29" s="8">
        <v>6.0436497695270896E-6</v>
      </c>
      <c r="P29" s="8">
        <v>3.81329267051811E-6</v>
      </c>
      <c r="Q29" s="8">
        <v>2.40602818779578E-6</v>
      </c>
      <c r="R29" s="8">
        <v>1.5181024659582899E-6</v>
      </c>
      <c r="S29" s="8">
        <v>9.5785808174042607E-7</v>
      </c>
      <c r="T29" s="8">
        <v>6.0436800009000504E-7</v>
      </c>
      <c r="U29" s="8">
        <v>3.8133014523822302E-7</v>
      </c>
      <c r="V29" s="8">
        <v>2.4060343717380301E-7</v>
      </c>
      <c r="W29" s="8">
        <v>1.51810419790621E-7</v>
      </c>
      <c r="X29" s="8">
        <v>9.5785890330546395E-8</v>
      </c>
      <c r="Y29" s="8">
        <v>6.0436911031302998E-8</v>
      </c>
      <c r="Z29" s="9">
        <v>3.8133052271405203E-8</v>
      </c>
    </row>
    <row r="30" spans="3:26" hidden="1">
      <c r="C30" s="162"/>
      <c r="D30" s="165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 hidden="1">
      <c r="C31" s="162"/>
      <c r="D31" s="165"/>
      <c r="E31" s="13"/>
    </row>
    <row r="32" spans="3:26" hidden="1">
      <c r="C32" s="162"/>
      <c r="D32" s="165"/>
      <c r="E32" s="13" t="s">
        <v>5</v>
      </c>
      <c r="F32" s="14">
        <v>4.4000000000000002E-4</v>
      </c>
      <c r="G32" s="15">
        <v>2.7700000000000001E-4</v>
      </c>
      <c r="H32" s="15">
        <v>1.75E-4</v>
      </c>
      <c r="I32" s="15">
        <v>1.1E-4</v>
      </c>
      <c r="J32" s="15">
        <v>6.9999999999999994E-5</v>
      </c>
      <c r="K32" s="15">
        <v>4.3999999999999999E-5</v>
      </c>
      <c r="L32" s="15">
        <v>2.8E-5</v>
      </c>
      <c r="M32" s="15">
        <v>1.8E-5</v>
      </c>
      <c r="N32" s="15">
        <v>1.1E-5</v>
      </c>
      <c r="O32" s="15">
        <v>6.9999999999999999E-6</v>
      </c>
      <c r="P32" s="15">
        <v>3.9999999999999998E-6</v>
      </c>
      <c r="Q32" s="15">
        <v>3.0000000000000001E-6</v>
      </c>
      <c r="R32" s="15">
        <v>1.9999999999999999E-6</v>
      </c>
      <c r="S32" s="15">
        <v>9.9999999999999995E-7</v>
      </c>
      <c r="T32" s="15">
        <v>9.9999999999999995E-7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6">
        <v>0</v>
      </c>
    </row>
    <row r="33" spans="3:26" ht="15.75" hidden="1" thickBot="1">
      <c r="C33" s="162"/>
      <c r="D33" s="165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3:26" hidden="1">
      <c r="C34" s="162"/>
      <c r="D34" s="165" t="s">
        <v>6</v>
      </c>
      <c r="E34" s="21" t="s">
        <v>131</v>
      </c>
      <c r="F34" s="22">
        <v>2.72247779875556E-8</v>
      </c>
      <c r="G34" s="23">
        <v>1.71776926016776E-8</v>
      </c>
      <c r="H34" s="23">
        <v>1.08383746422192E-8</v>
      </c>
      <c r="I34" s="23">
        <v>6.8385630491718497E-9</v>
      </c>
      <c r="J34" s="23">
        <v>4.31483737628469E-9</v>
      </c>
      <c r="K34" s="23">
        <v>2.7224889009858101E-9</v>
      </c>
      <c r="L34" s="23">
        <v>1.7177703703907799E-9</v>
      </c>
      <c r="M34" s="23">
        <v>1.0838441255600599E-9</v>
      </c>
      <c r="N34" s="23">
        <v>6.8385297424811101E-10</v>
      </c>
      <c r="O34" s="23">
        <v>4.3148817852056699E-10</v>
      </c>
      <c r="P34" s="23">
        <v>2.7224889009858099E-10</v>
      </c>
      <c r="Q34" s="23">
        <v>1.7178480860025001E-10</v>
      </c>
      <c r="R34" s="23">
        <v>1.08368869433662E-10</v>
      </c>
      <c r="S34" s="23">
        <v>6.8378636086663404E-11</v>
      </c>
      <c r="T34" s="23">
        <v>4.3154368967179802E-11</v>
      </c>
      <c r="U34" s="23">
        <v>2.72115663335626E-11</v>
      </c>
      <c r="V34" s="23">
        <v>1.7175150190951201E-11</v>
      </c>
      <c r="W34" s="23">
        <v>1.08468789505878E-11</v>
      </c>
      <c r="X34" s="23">
        <v>6.8500760619372199E-12</v>
      </c>
      <c r="Y34" s="23">
        <v>4.3298697960381097E-12</v>
      </c>
      <c r="Z34" s="24">
        <v>2.7311486405778899E-12</v>
      </c>
    </row>
    <row r="35" spans="3:26" hidden="1">
      <c r="C35" s="162"/>
      <c r="D35" s="165"/>
      <c r="E35" s="6" t="s">
        <v>138</v>
      </c>
      <c r="F35" s="7">
        <v>3.8119950633852502E-4</v>
      </c>
      <c r="G35" s="8">
        <v>2.40551138075418E-4</v>
      </c>
      <c r="H35" s="8">
        <v>1.5178965956374999E-4</v>
      </c>
      <c r="I35" s="8">
        <v>9.5777640130023696E-5</v>
      </c>
      <c r="J35" s="8">
        <v>6.04335326337413E-5</v>
      </c>
      <c r="K35" s="8">
        <v>3.81317485587118E-5</v>
      </c>
      <c r="L35" s="8">
        <v>2.4059812331333999E-5</v>
      </c>
      <c r="M35" s="8">
        <v>1.5180836654415901E-5</v>
      </c>
      <c r="N35" s="8">
        <v>9.5785086196009706E-6</v>
      </c>
      <c r="O35" s="8">
        <v>6.0436497695270896E-6</v>
      </c>
      <c r="P35" s="8">
        <v>3.81329267051811E-6</v>
      </c>
      <c r="Q35" s="8">
        <v>2.40602818779578E-6</v>
      </c>
      <c r="R35" s="8">
        <v>1.5181024659582899E-6</v>
      </c>
      <c r="S35" s="8">
        <v>9.5785808174042607E-7</v>
      </c>
      <c r="T35" s="8">
        <v>6.0436800009000504E-7</v>
      </c>
      <c r="U35" s="8">
        <v>3.8133014523822302E-7</v>
      </c>
      <c r="V35" s="8">
        <v>2.4060343717380301E-7</v>
      </c>
      <c r="W35" s="8">
        <v>1.51810419790621E-7</v>
      </c>
      <c r="X35" s="8">
        <v>9.5785890330546395E-8</v>
      </c>
      <c r="Y35" s="8">
        <v>6.0436911031302998E-8</v>
      </c>
      <c r="Z35" s="9">
        <v>3.8133052271405203E-8</v>
      </c>
    </row>
    <row r="36" spans="3:26" hidden="1">
      <c r="C36" s="163"/>
      <c r="D36" s="166"/>
      <c r="E36" s="25" t="s">
        <v>171</v>
      </c>
      <c r="F36" s="7"/>
      <c r="G36" s="8"/>
      <c r="H36" s="8"/>
      <c r="I36" s="8">
        <v>0</v>
      </c>
      <c r="J36" s="8">
        <v>0</v>
      </c>
      <c r="K36" s="8">
        <v>0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 hidden="1">
      <c r="C37" s="163"/>
      <c r="D37" s="166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 hidden="1">
      <c r="C38" s="163"/>
      <c r="D38" s="166"/>
      <c r="E38" s="13" t="s">
        <v>5</v>
      </c>
      <c r="F38" s="14">
        <v>2.9700000000000001E-4</v>
      </c>
      <c r="G38" s="14">
        <v>1.8699999999999999E-4</v>
      </c>
      <c r="H38" s="14">
        <v>1.18E-4</v>
      </c>
      <c r="I38" s="14">
        <v>7.4999999999999993E-5</v>
      </c>
      <c r="J38" s="14">
        <v>4.6999999999999997E-5</v>
      </c>
      <c r="K38" s="14">
        <v>3.0000000000000001E-5</v>
      </c>
      <c r="L38" s="14">
        <v>1.9000000000000001E-5</v>
      </c>
      <c r="M38" s="14">
        <v>1.2E-5</v>
      </c>
      <c r="N38" s="14">
        <v>6.9999999999999999E-6</v>
      </c>
      <c r="O38" s="14">
        <v>5.0000000000000004E-6</v>
      </c>
      <c r="P38" s="14">
        <v>3.0000000000000001E-6</v>
      </c>
      <c r="Q38" s="14">
        <v>1.9999999999999999E-6</v>
      </c>
      <c r="R38" s="14">
        <v>9.9999999999999995E-7</v>
      </c>
      <c r="S38" s="14">
        <v>9.9999999999999995E-7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</row>
    <row r="39" spans="3:26" ht="15.75" hidden="1" thickBot="1">
      <c r="C39" s="164"/>
      <c r="D39" s="167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0" spans="3:26" hidden="1"/>
    <row r="41" spans="3:26" hidden="1"/>
    <row r="42" spans="3:26" hidden="1"/>
    <row r="43" spans="3:26" hidden="1">
      <c r="C43" s="157" t="s">
        <v>0</v>
      </c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 hidden="1">
      <c r="C44" s="158" t="s">
        <v>26</v>
      </c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 hidden="1">
      <c r="C45" s="159" t="s">
        <v>10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.75" hidden="1" thickBo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 hidden="1">
      <c r="C47" s="160" t="s">
        <v>1</v>
      </c>
      <c r="D47" s="161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 hidden="1">
      <c r="C48" s="162" t="s">
        <v>3</v>
      </c>
      <c r="D48" s="165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hidden="1">
      <c r="C49" s="162"/>
      <c r="D49" s="165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hidden="1">
      <c r="C50" s="162"/>
      <c r="D50" s="165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hidden="1">
      <c r="C51" s="162"/>
      <c r="D51" s="165"/>
      <c r="E51" s="13"/>
    </row>
    <row r="52" spans="3:26" hidden="1">
      <c r="C52" s="162"/>
      <c r="D52" s="165"/>
      <c r="E52" s="13" t="s">
        <v>5</v>
      </c>
      <c r="F52" s="15">
        <v>4.4000000000000002E-4</v>
      </c>
      <c r="G52" s="15">
        <v>2.7700000000000001E-4</v>
      </c>
      <c r="H52" s="15">
        <v>1.75E-4</v>
      </c>
      <c r="I52" s="15">
        <v>1.1E-4</v>
      </c>
      <c r="J52" s="15">
        <v>6.9999999999999994E-5</v>
      </c>
      <c r="K52" s="15">
        <v>4.3999999999999999E-5</v>
      </c>
      <c r="L52" s="15">
        <v>2.8E-5</v>
      </c>
      <c r="M52" s="15">
        <v>1.8E-5</v>
      </c>
      <c r="N52" s="15">
        <v>1.1E-5</v>
      </c>
      <c r="O52" s="15">
        <v>6.9999999999999999E-6</v>
      </c>
      <c r="P52" s="15">
        <v>3.9999999999999998E-6</v>
      </c>
      <c r="Q52" s="15">
        <v>3.0000000000000001E-6</v>
      </c>
      <c r="R52" s="15">
        <v>1.9999999999999999E-6</v>
      </c>
      <c r="S52" s="15">
        <v>9.9999999999999995E-7</v>
      </c>
      <c r="T52" s="15">
        <v>9.9999999999999995E-7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</row>
    <row r="53" spans="3:26" ht="15.75" hidden="1" thickBot="1">
      <c r="C53" s="162"/>
      <c r="D53" s="165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 hidden="1">
      <c r="C54" s="162"/>
      <c r="D54" s="165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hidden="1">
      <c r="C55" s="162"/>
      <c r="D55" s="165"/>
      <c r="E55" s="6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hidden="1">
      <c r="C56" s="163"/>
      <c r="D56" s="166"/>
      <c r="E56" s="25" t="s">
        <v>171</v>
      </c>
      <c r="F56" s="7"/>
      <c r="G56" s="8"/>
      <c r="H56" s="8"/>
      <c r="I56" s="8">
        <v>0</v>
      </c>
      <c r="J56" s="8">
        <v>0</v>
      </c>
      <c r="K56" s="8">
        <v>0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hidden="1">
      <c r="C57" s="163"/>
      <c r="D57" s="166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hidden="1">
      <c r="C58" s="163"/>
      <c r="D58" s="166"/>
      <c r="E58" s="13" t="s">
        <v>5</v>
      </c>
      <c r="F58" s="14">
        <v>2.9700000000000001E-4</v>
      </c>
      <c r="G58" s="14">
        <v>1.8699999999999999E-4</v>
      </c>
      <c r="H58" s="14">
        <v>1.18E-4</v>
      </c>
      <c r="I58" s="14">
        <v>7.4999999999999993E-5</v>
      </c>
      <c r="J58" s="14">
        <v>4.6999999999999997E-5</v>
      </c>
      <c r="K58" s="14">
        <v>3.0000000000000001E-5</v>
      </c>
      <c r="L58" s="14">
        <v>1.9000000000000001E-5</v>
      </c>
      <c r="M58" s="14">
        <v>1.2E-5</v>
      </c>
      <c r="N58" s="14">
        <v>6.9999999999999999E-6</v>
      </c>
      <c r="O58" s="14">
        <v>5.0000000000000004E-6</v>
      </c>
      <c r="P58" s="14">
        <v>3.0000000000000001E-6</v>
      </c>
      <c r="Q58" s="14">
        <v>1.9999999999999999E-6</v>
      </c>
      <c r="R58" s="14">
        <v>9.9999999999999995E-7</v>
      </c>
      <c r="S58" s="14">
        <v>9.9999999999999995E-7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</row>
    <row r="59" spans="3:26" ht="15.75" hidden="1" thickBot="1">
      <c r="C59" s="164"/>
      <c r="D59" s="167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0" spans="3:26" hidden="1"/>
    <row r="61" spans="3:26" hidden="1"/>
    <row r="62" spans="3:26" hidden="1"/>
    <row r="63" spans="3:26" hidden="1">
      <c r="C63" s="157" t="s">
        <v>0</v>
      </c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hidden="1">
      <c r="C64" s="158" t="s">
        <v>26</v>
      </c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hidden="1">
      <c r="C65" s="159" t="s">
        <v>11</v>
      </c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.75" hidden="1" thickBo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hidden="1">
      <c r="C67" s="160" t="s">
        <v>1</v>
      </c>
      <c r="D67" s="161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 hidden="1">
      <c r="C68" s="162" t="s">
        <v>3</v>
      </c>
      <c r="D68" s="165" t="s">
        <v>4</v>
      </c>
      <c r="E68" s="6" t="s">
        <v>34</v>
      </c>
      <c r="F68" s="10">
        <v>0</v>
      </c>
      <c r="G68" s="11"/>
      <c r="H68" s="11"/>
      <c r="I68" s="11"/>
      <c r="J68" s="11"/>
      <c r="K68" s="11">
        <v>0</v>
      </c>
      <c r="L68" s="11"/>
      <c r="M68" s="11"/>
      <c r="N68" s="11"/>
      <c r="O68" s="11"/>
      <c r="P68" s="11">
        <v>0</v>
      </c>
      <c r="Q68" s="11"/>
      <c r="R68" s="11"/>
      <c r="S68" s="11"/>
      <c r="T68" s="11"/>
      <c r="U68" s="11"/>
      <c r="V68" s="11"/>
      <c r="W68" s="11"/>
      <c r="X68" s="11"/>
      <c r="Y68" s="11"/>
      <c r="Z68" s="12"/>
    </row>
    <row r="69" spans="3:26" hidden="1">
      <c r="C69" s="162"/>
      <c r="D69" s="165"/>
      <c r="E69" s="6" t="s">
        <v>131</v>
      </c>
      <c r="F69" s="7">
        <v>2.9334073292641699E-4</v>
      </c>
      <c r="G69" s="8">
        <v>1.85088453896753E-4</v>
      </c>
      <c r="H69" s="8">
        <v>1.16784099302159E-4</v>
      </c>
      <c r="I69" s="8">
        <v>7.3686254808968995E-5</v>
      </c>
      <c r="J69" s="8">
        <v>4.6493070871012099E-5</v>
      </c>
      <c r="K69" s="8">
        <v>2.93352188540652E-5</v>
      </c>
      <c r="L69" s="8">
        <v>1.8509301447089399E-5</v>
      </c>
      <c r="M69" s="8">
        <v>1.16785913939488E-5</v>
      </c>
      <c r="N69" s="8">
        <v>7.3686977408726804E-6</v>
      </c>
      <c r="O69" s="8">
        <v>4.6493353944576697E-6</v>
      </c>
      <c r="P69" s="8">
        <v>2.9335331497293299E-6</v>
      </c>
      <c r="Q69" s="8">
        <v>1.8509345278694401E-6</v>
      </c>
      <c r="R69" s="8">
        <v>1.1678608857757E-6</v>
      </c>
      <c r="S69" s="8">
        <v>7.3687010937462105E-7</v>
      </c>
      <c r="T69" s="8">
        <v>4.6493411343107001E-7</v>
      </c>
      <c r="U69" s="8">
        <v>2.9335330831159499E-7</v>
      </c>
      <c r="V69" s="8">
        <v>1.8509355159679301E-7</v>
      </c>
      <c r="W69" s="8">
        <v>1.16786058601548E-7</v>
      </c>
      <c r="X69" s="8">
        <v>7.3687089763296907E-8</v>
      </c>
      <c r="Y69" s="8">
        <v>4.6493653371726402E-8</v>
      </c>
      <c r="Z69" s="9">
        <v>2.9335511797512501E-8</v>
      </c>
    </row>
    <row r="70" spans="3:26" hidden="1">
      <c r="C70" s="162"/>
      <c r="D70" s="165"/>
      <c r="E70" s="6" t="s">
        <v>138</v>
      </c>
      <c r="F70" s="7">
        <v>3.8119950633852502E-4</v>
      </c>
      <c r="G70" s="8">
        <v>2.40551138075418E-4</v>
      </c>
      <c r="H70" s="8">
        <v>1.5178965956374999E-4</v>
      </c>
      <c r="I70" s="8">
        <v>9.5777640130023696E-5</v>
      </c>
      <c r="J70" s="8">
        <v>6.04335326337413E-5</v>
      </c>
      <c r="K70" s="8">
        <v>3.81317485587118E-5</v>
      </c>
      <c r="L70" s="8">
        <v>2.4059812331333999E-5</v>
      </c>
      <c r="M70" s="8">
        <v>1.5180836654415901E-5</v>
      </c>
      <c r="N70" s="8">
        <v>9.5785086196009706E-6</v>
      </c>
      <c r="O70" s="8">
        <v>6.0436497695270896E-6</v>
      </c>
      <c r="P70" s="8">
        <v>3.81329267051811E-6</v>
      </c>
      <c r="Q70" s="8">
        <v>2.40602818779578E-6</v>
      </c>
      <c r="R70" s="8">
        <v>1.5181024659582899E-6</v>
      </c>
      <c r="S70" s="8">
        <v>9.5785808174042607E-7</v>
      </c>
      <c r="T70" s="8">
        <v>6.0436800009000504E-7</v>
      </c>
      <c r="U70" s="8">
        <v>3.8133014523822302E-7</v>
      </c>
      <c r="V70" s="8">
        <v>2.4060343717380301E-7</v>
      </c>
      <c r="W70" s="8">
        <v>1.51810419790621E-7</v>
      </c>
      <c r="X70" s="8">
        <v>9.5785890330546395E-8</v>
      </c>
      <c r="Y70" s="8">
        <v>6.0436911031302998E-8</v>
      </c>
      <c r="Z70" s="9">
        <v>3.8133052271405203E-8</v>
      </c>
    </row>
    <row r="71" spans="3:26" hidden="1">
      <c r="C71" s="162"/>
      <c r="D71" s="165"/>
      <c r="E71" s="13"/>
    </row>
    <row r="72" spans="3:26" hidden="1">
      <c r="C72" s="162"/>
      <c r="D72" s="165"/>
      <c r="E72" s="13" t="s">
        <v>5</v>
      </c>
      <c r="F72" s="15">
        <v>4.4099999999999999E-4</v>
      </c>
      <c r="G72" s="15">
        <v>2.7799999999999998E-4</v>
      </c>
      <c r="H72" s="15">
        <v>1.76E-4</v>
      </c>
      <c r="I72" s="15">
        <v>1.11E-4</v>
      </c>
      <c r="J72" s="15">
        <v>6.9999999999999994E-5</v>
      </c>
      <c r="K72" s="15">
        <v>4.3999999999999999E-5</v>
      </c>
      <c r="L72" s="15">
        <v>2.8E-5</v>
      </c>
      <c r="M72" s="15">
        <v>1.8E-5</v>
      </c>
      <c r="N72" s="15">
        <v>1.1E-5</v>
      </c>
      <c r="O72" s="15">
        <v>6.9999999999999999E-6</v>
      </c>
      <c r="P72" s="15">
        <v>3.9999999999999998E-6</v>
      </c>
      <c r="Q72" s="15">
        <v>3.0000000000000001E-6</v>
      </c>
      <c r="R72" s="15">
        <v>1.9999999999999999E-6</v>
      </c>
      <c r="S72" s="15">
        <v>9.9999999999999995E-7</v>
      </c>
      <c r="T72" s="15">
        <v>9.9999999999999995E-7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6">
        <v>0</v>
      </c>
    </row>
    <row r="73" spans="3:26" ht="15.75" hidden="1" thickBot="1">
      <c r="C73" s="162"/>
      <c r="D73" s="165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 ht="15.75" hidden="1" thickBot="1">
      <c r="C74" s="162"/>
      <c r="D74" s="165" t="s">
        <v>6</v>
      </c>
      <c r="E74" s="6" t="s">
        <v>34</v>
      </c>
      <c r="F74" s="7">
        <v>0</v>
      </c>
      <c r="G74" s="8"/>
      <c r="H74" s="8"/>
      <c r="I74" s="8"/>
      <c r="J74" s="8"/>
      <c r="K74" s="8">
        <v>0</v>
      </c>
      <c r="L74" s="8"/>
      <c r="M74" s="8"/>
      <c r="N74" s="8"/>
      <c r="O74" s="8"/>
      <c r="P74" s="8">
        <v>0</v>
      </c>
      <c r="Q74" s="8"/>
      <c r="R74" s="8"/>
      <c r="S74" s="8"/>
      <c r="T74" s="8"/>
      <c r="U74" s="8"/>
      <c r="V74" s="8"/>
      <c r="W74" s="8"/>
      <c r="X74" s="8"/>
      <c r="Y74" s="8"/>
      <c r="Z74" s="9"/>
    </row>
    <row r="75" spans="3:26" hidden="1">
      <c r="C75" s="162"/>
      <c r="D75" s="165"/>
      <c r="E75" s="21" t="s">
        <v>131</v>
      </c>
      <c r="F75" s="22">
        <v>1.28915768837778E-5</v>
      </c>
      <c r="G75" s="23">
        <v>8.1340355784220702E-6</v>
      </c>
      <c r="H75" s="23">
        <v>5.1322296301670204E-6</v>
      </c>
      <c r="I75" s="23">
        <v>3.2382180603640599E-6</v>
      </c>
      <c r="J75" s="23">
        <v>2.0431774938600698E-6</v>
      </c>
      <c r="K75" s="23">
        <v>1.28915785824191E-6</v>
      </c>
      <c r="L75" s="23">
        <v>8.1340362223514304E-7</v>
      </c>
      <c r="M75" s="23">
        <v>5.1322298633138498E-7</v>
      </c>
      <c r="N75" s="23">
        <v>3.2382180270573702E-7</v>
      </c>
      <c r="O75" s="23">
        <v>2.0431776270868301E-7</v>
      </c>
      <c r="P75" s="23">
        <v>1.2891578915486001E-7</v>
      </c>
      <c r="Q75" s="23">
        <v>8.1340356672399099E-8</v>
      </c>
      <c r="R75" s="23">
        <v>5.1322290861577397E-8</v>
      </c>
      <c r="S75" s="23">
        <v>3.2382174719458603E-8</v>
      </c>
      <c r="T75" s="23">
        <v>2.0431789593544599E-8</v>
      </c>
      <c r="U75" s="23">
        <v>1.28915766950399E-8</v>
      </c>
      <c r="V75" s="23">
        <v>8.1340156832254706E-9</v>
      </c>
      <c r="W75" s="23">
        <v>5.1322057714742203E-9</v>
      </c>
      <c r="X75" s="23">
        <v>3.2382208026149299E-9</v>
      </c>
      <c r="Y75" s="23">
        <v>2.0431767389084102E-9</v>
      </c>
      <c r="Z75" s="24"/>
    </row>
    <row r="76" spans="3:26" hidden="1">
      <c r="C76" s="163"/>
      <c r="D76" s="166"/>
      <c r="E76" s="6" t="s">
        <v>138</v>
      </c>
      <c r="F76" s="7">
        <v>3.8119950633852502E-4</v>
      </c>
      <c r="G76" s="8">
        <v>2.40551138075418E-4</v>
      </c>
      <c r="H76" s="8">
        <v>1.5178965956374999E-4</v>
      </c>
      <c r="I76" s="8">
        <v>9.5777640130023696E-5</v>
      </c>
      <c r="J76" s="8">
        <v>6.04335326337413E-5</v>
      </c>
      <c r="K76" s="8">
        <v>3.81317485587118E-5</v>
      </c>
      <c r="L76" s="8">
        <v>2.4059812331333999E-5</v>
      </c>
      <c r="M76" s="8">
        <v>1.5180836654415901E-5</v>
      </c>
      <c r="N76" s="8">
        <v>9.5785086196009706E-6</v>
      </c>
      <c r="O76" s="8">
        <v>6.0436497695270896E-6</v>
      </c>
      <c r="P76" s="8">
        <v>3.81329267051811E-6</v>
      </c>
      <c r="Q76" s="8">
        <v>2.40602818779578E-6</v>
      </c>
      <c r="R76" s="8">
        <v>1.5181024659582899E-6</v>
      </c>
      <c r="S76" s="8">
        <v>9.5785808174042607E-7</v>
      </c>
      <c r="T76" s="8">
        <v>6.0436800009000504E-7</v>
      </c>
      <c r="U76" s="8">
        <v>3.8133014523822302E-7</v>
      </c>
      <c r="V76" s="8">
        <v>2.4060343717380301E-7</v>
      </c>
      <c r="W76" s="8">
        <v>1.51810419790621E-7</v>
      </c>
      <c r="X76" s="8">
        <v>9.5785890330546395E-8</v>
      </c>
      <c r="Y76" s="8">
        <v>6.0436911031302998E-8</v>
      </c>
      <c r="Z76" s="9">
        <v>3.8133052271405203E-8</v>
      </c>
    </row>
    <row r="77" spans="3:26" hidden="1">
      <c r="C77" s="163"/>
      <c r="D77" s="166"/>
      <c r="E77" s="25" t="s">
        <v>171</v>
      </c>
      <c r="F77" s="7"/>
      <c r="G77" s="8"/>
      <c r="H77" s="8"/>
      <c r="I77" s="8">
        <v>0</v>
      </c>
      <c r="J77" s="8">
        <v>0</v>
      </c>
      <c r="K77" s="8">
        <v>0</v>
      </c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 hidden="1">
      <c r="C78" s="163"/>
      <c r="D78" s="166"/>
      <c r="E78" s="13" t="s">
        <v>5</v>
      </c>
      <c r="F78" s="15">
        <v>2.9700000000000001E-4</v>
      </c>
      <c r="G78" s="15">
        <v>1.8699999999999999E-4</v>
      </c>
      <c r="H78" s="15">
        <v>1.18E-4</v>
      </c>
      <c r="I78" s="15">
        <v>7.4999999999999993E-5</v>
      </c>
      <c r="J78" s="15">
        <v>4.6999999999999997E-5</v>
      </c>
      <c r="K78" s="15">
        <v>3.0000000000000001E-5</v>
      </c>
      <c r="L78" s="15">
        <v>1.9000000000000001E-5</v>
      </c>
      <c r="M78" s="15">
        <v>1.2E-5</v>
      </c>
      <c r="N78" s="15">
        <v>6.9999999999999999E-6</v>
      </c>
      <c r="O78" s="15">
        <v>5.0000000000000004E-6</v>
      </c>
      <c r="P78" s="15">
        <v>3.0000000000000001E-6</v>
      </c>
      <c r="Q78" s="15">
        <v>1.9999999999999999E-6</v>
      </c>
      <c r="R78" s="15">
        <v>9.9999999999999995E-7</v>
      </c>
      <c r="S78" s="15">
        <v>9.9999999999999995E-7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</row>
    <row r="79" spans="3:26" ht="15.75" hidden="1" thickBot="1">
      <c r="C79" s="164"/>
      <c r="D79" s="167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0" spans="3:26" hidden="1"/>
    <row r="81" spans="3:26" hidden="1"/>
    <row r="82" spans="3:26" hidden="1"/>
    <row r="83" spans="3:26" hidden="1">
      <c r="C83" s="157" t="s">
        <v>0</v>
      </c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hidden="1">
      <c r="C84" s="158" t="s">
        <v>26</v>
      </c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hidden="1">
      <c r="C85" s="159" t="s">
        <v>12</v>
      </c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.75" hidden="1" thickBo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hidden="1">
      <c r="C87" s="160" t="s">
        <v>1</v>
      </c>
      <c r="D87" s="161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hidden="1">
      <c r="C88" s="162" t="s">
        <v>3</v>
      </c>
      <c r="D88" s="165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hidden="1">
      <c r="C89" s="162"/>
      <c r="D89" s="165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hidden="1">
      <c r="C90" s="162"/>
      <c r="D90" s="165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hidden="1">
      <c r="C91" s="162"/>
      <c r="D91" s="165"/>
      <c r="E91" s="13"/>
    </row>
    <row r="92" spans="3:26" hidden="1">
      <c r="C92" s="162"/>
      <c r="D92" s="165"/>
      <c r="E92" s="13" t="s">
        <v>5</v>
      </c>
      <c r="F92" s="15">
        <v>4.4099999999999999E-4</v>
      </c>
      <c r="G92" s="15">
        <v>2.7799999999999998E-4</v>
      </c>
      <c r="H92" s="15">
        <v>1.76E-4</v>
      </c>
      <c r="I92" s="15">
        <v>1.11E-4</v>
      </c>
      <c r="J92" s="15">
        <v>6.9999999999999994E-5</v>
      </c>
      <c r="K92" s="15">
        <v>4.3999999999999999E-5</v>
      </c>
      <c r="L92" s="15">
        <v>2.8E-5</v>
      </c>
      <c r="M92" s="15">
        <v>1.8E-5</v>
      </c>
      <c r="N92" s="15">
        <v>1.1E-5</v>
      </c>
      <c r="O92" s="15">
        <v>6.9999999999999999E-6</v>
      </c>
      <c r="P92" s="15">
        <v>3.9999999999999998E-6</v>
      </c>
      <c r="Q92" s="15">
        <v>3.0000000000000001E-6</v>
      </c>
      <c r="R92" s="15">
        <v>1.9999999999999999E-6</v>
      </c>
      <c r="S92" s="15">
        <v>9.9999999999999995E-7</v>
      </c>
      <c r="T92" s="15">
        <v>9.9999999999999995E-7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6">
        <v>0</v>
      </c>
    </row>
    <row r="93" spans="3:26" ht="15.75" hidden="1" thickBot="1">
      <c r="C93" s="162"/>
      <c r="D93" s="165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 hidden="1">
      <c r="C94" s="162"/>
      <c r="D94" s="165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hidden="1">
      <c r="C95" s="162"/>
      <c r="D95" s="165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hidden="1">
      <c r="C96" s="163"/>
      <c r="D96" s="166"/>
      <c r="E96" s="25" t="s">
        <v>171</v>
      </c>
      <c r="F96" s="7"/>
      <c r="G96" s="8"/>
      <c r="H96" s="8"/>
      <c r="I96" s="8">
        <v>0</v>
      </c>
      <c r="J96" s="8">
        <v>0</v>
      </c>
      <c r="K96" s="8">
        <v>0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7" hidden="1">
      <c r="C97" s="163"/>
      <c r="D97" s="166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7" hidden="1">
      <c r="C98" s="163"/>
      <c r="D98" s="166"/>
      <c r="E98" s="13" t="s">
        <v>5</v>
      </c>
      <c r="F98" s="15">
        <v>2.9700000000000001E-4</v>
      </c>
      <c r="G98" s="15">
        <v>1.8699999999999999E-4</v>
      </c>
      <c r="H98" s="15">
        <v>1.18E-4</v>
      </c>
      <c r="I98" s="15">
        <v>7.4999999999999993E-5</v>
      </c>
      <c r="J98" s="15">
        <v>4.6999999999999997E-5</v>
      </c>
      <c r="K98" s="15">
        <v>3.0000000000000001E-5</v>
      </c>
      <c r="L98" s="15">
        <v>1.9000000000000001E-5</v>
      </c>
      <c r="M98" s="15">
        <v>1.2E-5</v>
      </c>
      <c r="N98" s="15">
        <v>6.9999999999999999E-6</v>
      </c>
      <c r="O98" s="15">
        <v>5.0000000000000004E-6</v>
      </c>
      <c r="P98" s="15">
        <v>3.0000000000000001E-6</v>
      </c>
      <c r="Q98" s="15">
        <v>1.9999999999999999E-6</v>
      </c>
      <c r="R98" s="15">
        <v>9.9999999999999995E-7</v>
      </c>
      <c r="S98" s="15">
        <v>9.9999999999999995E-7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</row>
    <row r="99" spans="3:27" ht="15.75" hidden="1" thickBot="1">
      <c r="C99" s="164"/>
      <c r="D99" s="167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0" spans="3:27" hidden="1"/>
    <row r="101" spans="3:27" hidden="1"/>
    <row r="104" spans="3:27">
      <c r="C104" s="157" t="s">
        <v>0</v>
      </c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7" ht="13.9" customHeight="1">
      <c r="C105" s="158" t="s">
        <v>26</v>
      </c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7">
      <c r="C106" s="159" t="s">
        <v>13</v>
      </c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7" ht="15.75" thickBo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7">
      <c r="C108" s="160" t="s">
        <v>1</v>
      </c>
      <c r="D108" s="161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  <c r="AA108" s="9" t="s">
        <v>191</v>
      </c>
    </row>
    <row r="109" spans="3:27">
      <c r="C109" s="162" t="s">
        <v>3</v>
      </c>
      <c r="D109" s="165" t="s">
        <v>4</v>
      </c>
      <c r="E109" s="6" t="s">
        <v>34</v>
      </c>
      <c r="F109" s="10">
        <v>0</v>
      </c>
      <c r="G109" s="11"/>
      <c r="H109" s="11"/>
      <c r="I109" s="11"/>
      <c r="J109" s="11"/>
      <c r="K109" s="11">
        <v>0</v>
      </c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2"/>
    </row>
    <row r="110" spans="3:27">
      <c r="C110" s="162"/>
      <c r="D110" s="165"/>
      <c r="E110" s="6" t="s">
        <v>131</v>
      </c>
      <c r="F110" s="7">
        <v>1.73959855254147E-4</v>
      </c>
      <c r="G110" s="8">
        <v>1.0976165785159301E-4</v>
      </c>
      <c r="H110" s="8">
        <v>6.9255087442599006E-5</v>
      </c>
      <c r="I110" s="8">
        <v>4.3697070883919101E-5</v>
      </c>
      <c r="J110" s="8">
        <v>2.7571013194727101E-5</v>
      </c>
      <c r="K110" s="8">
        <v>1.7396144103010199E-5</v>
      </c>
      <c r="L110" s="8">
        <v>1.0976228714820699E-5</v>
      </c>
      <c r="M110" s="8">
        <v>6.9255333468021297E-6</v>
      </c>
      <c r="N110" s="8">
        <v>4.3697169882506202E-6</v>
      </c>
      <c r="O110" s="8">
        <v>2.75710522190664E-6</v>
      </c>
      <c r="P110" s="8">
        <v>1.7396157736548901E-6</v>
      </c>
      <c r="Q110" s="8">
        <v>1.0976232478476799E-6</v>
      </c>
      <c r="R110" s="8">
        <v>6.9255331469619797E-7</v>
      </c>
      <c r="S110" s="8">
        <v>4.3697137019904599E-7</v>
      </c>
      <c r="T110" s="8">
        <v>2.7571008809346201E-7</v>
      </c>
      <c r="U110" s="8">
        <v>1.7396148965787001E-7</v>
      </c>
      <c r="V110" s="8">
        <v>1.09762265942948E-7</v>
      </c>
      <c r="W110" s="8">
        <v>6.9255301493598193E-8</v>
      </c>
      <c r="X110" s="8">
        <v>4.3697401252984498E-8</v>
      </c>
      <c r="Y110" s="8">
        <v>2.7571178673468901E-8</v>
      </c>
      <c r="Z110" s="9">
        <v>1.7396062368391099E-8</v>
      </c>
    </row>
    <row r="111" spans="3:27">
      <c r="C111" s="162"/>
      <c r="D111" s="165"/>
      <c r="E111" s="6" t="s">
        <v>138</v>
      </c>
      <c r="F111" s="7">
        <v>3.8119950633852502E-4</v>
      </c>
      <c r="G111" s="8">
        <v>2.40551138075418E-4</v>
      </c>
      <c r="H111" s="8">
        <v>1.5178965956374999E-4</v>
      </c>
      <c r="I111" s="8">
        <v>9.5777640130023696E-5</v>
      </c>
      <c r="J111" s="8">
        <v>6.04335326337413E-5</v>
      </c>
      <c r="K111" s="8">
        <v>3.81317485587118E-5</v>
      </c>
      <c r="L111" s="8">
        <v>2.4059812331333999E-5</v>
      </c>
      <c r="M111" s="8">
        <v>1.5180836654415901E-5</v>
      </c>
      <c r="N111" s="8">
        <v>9.5785086196009706E-6</v>
      </c>
      <c r="O111" s="8">
        <v>6.0436497695270896E-6</v>
      </c>
      <c r="P111" s="8">
        <v>3.81329267051811E-6</v>
      </c>
      <c r="Q111" s="8">
        <v>2.40602818779578E-6</v>
      </c>
      <c r="R111" s="8">
        <v>1.5181024659582899E-6</v>
      </c>
      <c r="S111" s="8">
        <v>9.5785808174042607E-7</v>
      </c>
      <c r="T111" s="8">
        <v>6.0436800009000504E-7</v>
      </c>
      <c r="U111" s="8">
        <v>3.8133014523822302E-7</v>
      </c>
      <c r="V111" s="8">
        <v>2.4060343717380301E-7</v>
      </c>
      <c r="W111" s="8">
        <v>1.51810419790621E-7</v>
      </c>
      <c r="X111" s="8">
        <v>9.5785890330546395E-8</v>
      </c>
      <c r="Y111" s="8">
        <v>6.0436911031302998E-8</v>
      </c>
      <c r="Z111" s="9">
        <v>3.8133052271405203E-8</v>
      </c>
    </row>
    <row r="112" spans="3:27">
      <c r="C112" s="162"/>
      <c r="D112" s="165"/>
      <c r="E112" s="13"/>
    </row>
    <row r="113" spans="3:27">
      <c r="C113" s="162"/>
      <c r="D113" s="165"/>
      <c r="E113" s="13" t="s">
        <v>5</v>
      </c>
      <c r="F113" s="15">
        <v>4.1599999999999997E-4</v>
      </c>
      <c r="G113" s="15">
        <v>2.63E-4</v>
      </c>
      <c r="H113" s="15">
        <v>1.66E-4</v>
      </c>
      <c r="I113" s="15">
        <v>1.05E-4</v>
      </c>
      <c r="J113" s="15">
        <v>6.6000000000000005E-5</v>
      </c>
      <c r="K113" s="15">
        <v>4.1999999999999998E-5</v>
      </c>
      <c r="L113" s="15">
        <v>2.5999999999999998E-5</v>
      </c>
      <c r="M113" s="15">
        <v>1.7E-5</v>
      </c>
      <c r="N113" s="15">
        <v>1.0000000000000001E-5</v>
      </c>
      <c r="O113" s="15">
        <v>6.9999999999999999E-6</v>
      </c>
      <c r="P113" s="15">
        <v>3.9999999999999998E-6</v>
      </c>
      <c r="Q113" s="15">
        <v>3.0000000000000001E-6</v>
      </c>
      <c r="R113" s="15">
        <v>1.9999999999999999E-6</v>
      </c>
      <c r="S113" s="15">
        <v>9.9999999999999995E-7</v>
      </c>
      <c r="T113" s="15">
        <v>9.9999999999999995E-7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6">
        <v>0</v>
      </c>
    </row>
    <row r="114" spans="3:27" ht="15.75" thickBot="1">
      <c r="C114" s="162"/>
      <c r="D114" s="165"/>
      <c r="E114" s="17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3:27" ht="15.75" thickBot="1">
      <c r="C115" s="162"/>
      <c r="D115" s="165" t="s">
        <v>6</v>
      </c>
      <c r="E115" s="6" t="s">
        <v>34</v>
      </c>
      <c r="F115" s="80" t="s">
        <v>81</v>
      </c>
      <c r="G115" s="8"/>
      <c r="H115" s="8"/>
      <c r="I115" s="8"/>
      <c r="J115" s="8"/>
      <c r="K115" s="8">
        <v>0</v>
      </c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9"/>
      <c r="AA115" s="125">
        <v>0</v>
      </c>
    </row>
    <row r="116" spans="3:27">
      <c r="C116" s="162"/>
      <c r="D116" s="165"/>
      <c r="E116" s="21" t="s">
        <v>131</v>
      </c>
      <c r="F116" s="81">
        <v>6.9049478171878697E-4</v>
      </c>
      <c r="G116" s="23">
        <v>4.3567398658739303E-4</v>
      </c>
      <c r="H116" s="23">
        <v>2.74892192375642E-4</v>
      </c>
      <c r="I116" s="23">
        <v>1.73445443096831E-4</v>
      </c>
      <c r="J116" s="23">
        <v>1.0943675395891401E-4</v>
      </c>
      <c r="K116" s="23">
        <v>6.9049954642963498E-5</v>
      </c>
      <c r="L116" s="23">
        <v>4.3567588348114597E-5</v>
      </c>
      <c r="M116" s="23">
        <v>2.74892947516037E-5</v>
      </c>
      <c r="N116" s="23">
        <v>1.73445743656409E-5</v>
      </c>
      <c r="O116" s="23">
        <v>1.09436873674262E-5</v>
      </c>
      <c r="P116" s="23">
        <v>6.9050002160508896E-6</v>
      </c>
      <c r="Q116" s="23">
        <v>4.3567607410643899E-6</v>
      </c>
      <c r="R116" s="23">
        <v>2.7489302278915798E-6</v>
      </c>
      <c r="S116" s="23">
        <v>1.7344577440958601E-6</v>
      </c>
      <c r="T116" s="23">
        <v>1.09436886219783E-6</v>
      </c>
      <c r="U116" s="23">
        <v>6.90500068234456E-7</v>
      </c>
      <c r="V116" s="23">
        <v>4.3567607299621598E-7</v>
      </c>
      <c r="W116" s="23">
        <v>2.74893030560719E-7</v>
      </c>
      <c r="X116" s="23">
        <v>1.7344579106293199E-7</v>
      </c>
      <c r="Y116" s="23">
        <v>1.09436892881121E-7</v>
      </c>
      <c r="Z116" s="24">
        <v>6.9050010154114703E-8</v>
      </c>
      <c r="AA116" s="125">
        <v>0</v>
      </c>
    </row>
    <row r="117" spans="3:27">
      <c r="C117" s="163"/>
      <c r="D117" s="166"/>
      <c r="E117" s="6" t="s">
        <v>138</v>
      </c>
      <c r="F117" s="80">
        <v>3.8119950633852502E-4</v>
      </c>
      <c r="G117" s="8">
        <v>2.40551138075418E-4</v>
      </c>
      <c r="H117" s="8">
        <v>1.5178965956374999E-4</v>
      </c>
      <c r="I117" s="8">
        <v>9.5777640130023696E-5</v>
      </c>
      <c r="J117" s="8">
        <v>6.04335326337413E-5</v>
      </c>
      <c r="K117" s="8">
        <v>3.81317485587118E-5</v>
      </c>
      <c r="L117" s="8">
        <v>2.4059812331333999E-5</v>
      </c>
      <c r="M117" s="8">
        <v>1.5180836654415901E-5</v>
      </c>
      <c r="N117" s="8">
        <v>9.5785086196009706E-6</v>
      </c>
      <c r="O117" s="8">
        <v>6.0436497695270896E-6</v>
      </c>
      <c r="P117" s="8">
        <v>3.81329267051811E-6</v>
      </c>
      <c r="Q117" s="8">
        <v>2.40602818779578E-6</v>
      </c>
      <c r="R117" s="8">
        <v>1.5181024659582899E-6</v>
      </c>
      <c r="S117" s="8">
        <v>9.5785808174042607E-7</v>
      </c>
      <c r="T117" s="8">
        <v>6.0436800009000504E-7</v>
      </c>
      <c r="U117" s="8">
        <v>3.8133014523822302E-7</v>
      </c>
      <c r="V117" s="8">
        <v>2.4060343717380301E-7</v>
      </c>
      <c r="W117" s="8">
        <v>1.51810419790621E-7</v>
      </c>
      <c r="X117" s="8">
        <v>9.5785890330546395E-8</v>
      </c>
      <c r="Y117" s="8">
        <v>6.0436911031302998E-8</v>
      </c>
      <c r="Z117" s="9">
        <v>3.8133052271405203E-8</v>
      </c>
      <c r="AA117" s="125">
        <v>0</v>
      </c>
    </row>
    <row r="118" spans="3:27">
      <c r="C118" s="163"/>
      <c r="D118" s="166"/>
      <c r="E118" s="25" t="s">
        <v>171</v>
      </c>
      <c r="F118" s="80"/>
      <c r="G118" s="8"/>
      <c r="H118" s="8"/>
      <c r="I118" s="8">
        <v>0</v>
      </c>
      <c r="J118" s="8">
        <v>0</v>
      </c>
      <c r="K118" s="8">
        <v>0</v>
      </c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  <c r="AA118" s="125">
        <v>0</v>
      </c>
    </row>
    <row r="119" spans="3:27">
      <c r="C119" s="163"/>
      <c r="D119" s="166"/>
      <c r="E119" s="13" t="s">
        <v>5</v>
      </c>
      <c r="F119" s="91">
        <v>1E-4</v>
      </c>
      <c r="G119" s="14">
        <v>6.3E-5</v>
      </c>
      <c r="H119" s="14">
        <v>4.0000000000000003E-5</v>
      </c>
      <c r="I119" s="14">
        <v>2.5000000000000001E-5</v>
      </c>
      <c r="J119" s="14">
        <v>1.5999999999999999E-5</v>
      </c>
      <c r="K119" s="14">
        <v>1.0000000000000001E-5</v>
      </c>
      <c r="L119" s="14">
        <v>6.0000000000000002E-6</v>
      </c>
      <c r="M119" s="14">
        <v>3.9999999999999998E-6</v>
      </c>
      <c r="N119" s="14">
        <v>3.0000000000000001E-6</v>
      </c>
      <c r="O119" s="14">
        <v>1.9999999999999999E-6</v>
      </c>
      <c r="P119" s="14">
        <v>9.9999999999999995E-7</v>
      </c>
      <c r="Q119" s="14">
        <v>9.9999999999999995E-7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25">
        <v>0</v>
      </c>
    </row>
    <row r="120" spans="3:27" ht="15.75" thickBot="1">
      <c r="C120" s="164"/>
      <c r="D120" s="167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7">
      <c r="C124" s="157" t="s">
        <v>0</v>
      </c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7" ht="13.9" customHeight="1">
      <c r="C125" s="158" t="s">
        <v>26</v>
      </c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7">
      <c r="C126" s="159" t="s">
        <v>14</v>
      </c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7" ht="15.75" thickBo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7">
      <c r="C128" s="160" t="s">
        <v>1</v>
      </c>
      <c r="D128" s="161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7">
      <c r="C129" s="162" t="s">
        <v>3</v>
      </c>
      <c r="D129" s="165" t="s">
        <v>4</v>
      </c>
      <c r="E129" s="6" t="s">
        <v>131</v>
      </c>
      <c r="F129" s="7">
        <v>1.09918231161465E-4</v>
      </c>
      <c r="G129" s="8">
        <v>6.9353887099943306E-5</v>
      </c>
      <c r="H129" s="8">
        <v>4.3759412571287002E-5</v>
      </c>
      <c r="I129" s="8">
        <v>2.7610350250562001E-5</v>
      </c>
      <c r="J129" s="8">
        <v>1.7420963915881801E-5</v>
      </c>
      <c r="K129" s="8">
        <v>1.09918894763972E-5</v>
      </c>
      <c r="L129" s="8">
        <v>6.9354152310019401E-6</v>
      </c>
      <c r="M129" s="8">
        <v>4.3759518786323798E-6</v>
      </c>
      <c r="N129" s="8">
        <v>2.7610388864118801E-6</v>
      </c>
      <c r="O129" s="8">
        <v>1.7420978437598899E-6</v>
      </c>
      <c r="P129" s="8">
        <v>1.09918948387744E-6</v>
      </c>
      <c r="Q129" s="8">
        <v>6.9354170184610098E-7</v>
      </c>
      <c r="R129" s="8">
        <v>4.3759517120989202E-7</v>
      </c>
      <c r="S129" s="8">
        <v>2.7610387309806599E-7</v>
      </c>
      <c r="T129" s="8">
        <v>1.7420971332171599E-7</v>
      </c>
      <c r="U129" s="8">
        <v>1.09918785184959E-7</v>
      </c>
      <c r="V129" s="8">
        <v>6.93542667740132E-8</v>
      </c>
      <c r="W129" s="8">
        <v>4.3759640355744997E-8</v>
      </c>
      <c r="X129" s="8">
        <v>2.7610469466310399E-8</v>
      </c>
      <c r="Y129" s="8">
        <v>1.74210756931359E-8</v>
      </c>
      <c r="Z129" s="9">
        <v>1.0991951793215501E-8</v>
      </c>
    </row>
    <row r="130" spans="3:27">
      <c r="C130" s="162"/>
      <c r="D130" s="165"/>
      <c r="E130" s="6" t="s">
        <v>138</v>
      </c>
      <c r="F130" s="7">
        <v>3.8119950633852502E-4</v>
      </c>
      <c r="G130" s="8">
        <v>2.40551138075418E-4</v>
      </c>
      <c r="H130" s="8">
        <v>1.5178965956374999E-4</v>
      </c>
      <c r="I130" s="8">
        <v>9.5777640130023696E-5</v>
      </c>
      <c r="J130" s="8">
        <v>6.04335326337413E-5</v>
      </c>
      <c r="K130" s="8">
        <v>3.81317485587118E-5</v>
      </c>
      <c r="L130" s="8">
        <v>2.4059812331333999E-5</v>
      </c>
      <c r="M130" s="8">
        <v>1.5180836654415901E-5</v>
      </c>
      <c r="N130" s="8">
        <v>9.5785086196009706E-6</v>
      </c>
      <c r="O130" s="8">
        <v>6.0436497695270896E-6</v>
      </c>
      <c r="P130" s="8">
        <v>3.81329267051811E-6</v>
      </c>
      <c r="Q130" s="8">
        <v>2.40602818779578E-6</v>
      </c>
      <c r="R130" s="8">
        <v>1.5181024659582899E-6</v>
      </c>
      <c r="S130" s="8">
        <v>9.5785808174042607E-7</v>
      </c>
      <c r="T130" s="8">
        <v>6.0436800009000504E-7</v>
      </c>
      <c r="U130" s="8">
        <v>3.8133014523822302E-7</v>
      </c>
      <c r="V130" s="8">
        <v>2.4060343717380301E-7</v>
      </c>
      <c r="W130" s="8">
        <v>1.51810419790621E-7</v>
      </c>
      <c r="X130" s="8">
        <v>9.5785890330546395E-8</v>
      </c>
      <c r="Y130" s="8">
        <v>6.0436911031302998E-8</v>
      </c>
      <c r="Z130" s="9">
        <v>3.8133052271405203E-8</v>
      </c>
    </row>
    <row r="131" spans="3:27">
      <c r="C131" s="162"/>
      <c r="D131" s="165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7">
      <c r="C132" s="162"/>
      <c r="D132" s="165"/>
      <c r="E132" s="13"/>
    </row>
    <row r="133" spans="3:27">
      <c r="C133" s="162"/>
      <c r="D133" s="165"/>
      <c r="E133" s="13" t="s">
        <v>5</v>
      </c>
      <c r="F133" s="15">
        <v>1.3100000000000001E-4</v>
      </c>
      <c r="G133" s="15">
        <v>8.2000000000000001E-5</v>
      </c>
      <c r="H133" s="15">
        <v>5.1999999999999997E-5</v>
      </c>
      <c r="I133" s="15">
        <v>3.3000000000000003E-5</v>
      </c>
      <c r="J133" s="15">
        <v>2.0999999999999999E-5</v>
      </c>
      <c r="K133" s="15">
        <v>1.2999999999999999E-5</v>
      </c>
      <c r="L133" s="15">
        <v>7.9999999999999996E-6</v>
      </c>
      <c r="M133" s="15">
        <v>5.0000000000000004E-6</v>
      </c>
      <c r="N133" s="15">
        <v>3.0000000000000001E-6</v>
      </c>
      <c r="O133" s="15">
        <v>1.9999999999999999E-6</v>
      </c>
      <c r="P133" s="15">
        <v>9.9999999999999995E-7</v>
      </c>
      <c r="Q133" s="15">
        <v>9.9999999999999995E-7</v>
      </c>
      <c r="R133" s="15">
        <v>9.9999999999999995E-7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6">
        <v>0</v>
      </c>
    </row>
    <row r="134" spans="3:27" ht="15.75" thickBot="1">
      <c r="C134" s="162"/>
      <c r="D134" s="165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7" ht="15.75" thickBot="1">
      <c r="C135" s="162"/>
      <c r="D135" s="165" t="s">
        <v>6</v>
      </c>
      <c r="E135" s="21" t="s">
        <v>131</v>
      </c>
      <c r="F135" s="81">
        <v>5.8706928207641299E-9</v>
      </c>
      <c r="G135" s="23">
        <v>3.7041480993593698E-9</v>
      </c>
      <c r="H135" s="23">
        <v>2.3371637958291599E-9</v>
      </c>
      <c r="I135" s="23">
        <v>1.47466483468861E-9</v>
      </c>
      <c r="J135" s="23">
        <v>9.3044461024760505E-10</v>
      </c>
      <c r="K135" s="23">
        <v>5.8706373096128997E-10</v>
      </c>
      <c r="L135" s="23">
        <v>3.7040370770569098E-10</v>
      </c>
      <c r="M135" s="23">
        <v>2.3371304891384201E-10</v>
      </c>
      <c r="N135" s="23">
        <v>1.4747092436096001E-10</v>
      </c>
      <c r="O135" s="23">
        <v>9.3036689463588105E-11</v>
      </c>
      <c r="P135" s="23">
        <v>5.8719695772424504E-11</v>
      </c>
      <c r="Q135" s="23">
        <v>3.7025937871249003E-11</v>
      </c>
      <c r="R135" s="23">
        <v>2.33701946683595E-11</v>
      </c>
      <c r="S135" s="23">
        <v>1.4732659536775801E-11</v>
      </c>
      <c r="T135" s="23">
        <v>9.3147711766050601E-12</v>
      </c>
      <c r="U135" s="23">
        <v>5.8619775700208298E-12</v>
      </c>
      <c r="V135" s="23">
        <v>3.7081449022480196E-12</v>
      </c>
      <c r="W135" s="23">
        <v>2.3314683517128299E-12</v>
      </c>
      <c r="X135" s="23">
        <v>1.47659662275146E-12</v>
      </c>
      <c r="Y135" s="23">
        <v>9.2148511043887993E-13</v>
      </c>
      <c r="Z135" s="24">
        <v>5.77315972805081E-13</v>
      </c>
      <c r="AA135" s="125">
        <v>0</v>
      </c>
    </row>
    <row r="136" spans="3:27">
      <c r="C136" s="162"/>
      <c r="D136" s="165"/>
      <c r="E136" s="6" t="s">
        <v>138</v>
      </c>
      <c r="F136" s="81">
        <v>1.5964945287994001E-5</v>
      </c>
      <c r="G136" s="23">
        <v>1.0073200229499E-5</v>
      </c>
      <c r="H136" s="23">
        <v>6.3557599294661299E-6</v>
      </c>
      <c r="I136" s="23">
        <v>4.0102135834274602E-6</v>
      </c>
      <c r="J136" s="23">
        <v>2.5302737349797202E-6</v>
      </c>
      <c r="K136" s="23">
        <v>1.59649484743341E-6</v>
      </c>
      <c r="L136" s="23">
        <v>1.0073200940041701E-6</v>
      </c>
      <c r="M136" s="23">
        <v>6.3557608065423199E-7</v>
      </c>
      <c r="N136" s="23">
        <v>4.0102133835873101E-7</v>
      </c>
      <c r="O136" s="23">
        <v>2.53027376828641E-7</v>
      </c>
      <c r="P136" s="23">
        <v>1.5964954913627599E-7</v>
      </c>
      <c r="Q136" s="23">
        <v>1.0073201162086301E-7</v>
      </c>
      <c r="R136" s="23">
        <v>6.3557636931221903E-8</v>
      </c>
      <c r="S136" s="23">
        <v>4.01021771345711E-8</v>
      </c>
      <c r="T136" s="23">
        <v>2.5302737682864099E-8</v>
      </c>
      <c r="U136" s="23">
        <v>1.5964884969576999E-8</v>
      </c>
      <c r="V136" s="23">
        <v>1.00731312180358E-8</v>
      </c>
      <c r="W136" s="23">
        <v>6.3558269758345903E-9</v>
      </c>
      <c r="X136" s="23">
        <v>4.01022548501828E-9</v>
      </c>
      <c r="Y136" s="23">
        <v>2.5302981931929501E-9</v>
      </c>
      <c r="Z136" s="24">
        <v>1.5965451183319599E-9</v>
      </c>
      <c r="AA136" s="125">
        <v>0</v>
      </c>
    </row>
    <row r="137" spans="3:27">
      <c r="C137" s="163"/>
      <c r="D137" s="166"/>
      <c r="E137" s="25" t="s">
        <v>171</v>
      </c>
      <c r="F137" s="80"/>
      <c r="G137" s="8"/>
      <c r="H137" s="8"/>
      <c r="I137" s="8">
        <v>0</v>
      </c>
      <c r="J137" s="8">
        <v>0</v>
      </c>
      <c r="K137" s="8">
        <v>0</v>
      </c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26"/>
      <c r="AA137" s="125">
        <v>0</v>
      </c>
    </row>
    <row r="138" spans="3:27">
      <c r="C138" s="163"/>
      <c r="D138" s="166"/>
      <c r="E138" s="13" t="s">
        <v>5</v>
      </c>
      <c r="F138" s="90">
        <v>3.1000000000000001E-5</v>
      </c>
      <c r="G138" s="19">
        <v>2.0000000000000002E-5</v>
      </c>
      <c r="H138" s="19">
        <v>1.2999999999999999E-5</v>
      </c>
      <c r="I138" s="19">
        <v>7.9999999999999996E-6</v>
      </c>
      <c r="J138" s="19">
        <v>5.0000000000000004E-6</v>
      </c>
      <c r="K138" s="19">
        <v>3.0000000000000001E-6</v>
      </c>
      <c r="L138" s="19">
        <v>1.9999999999999999E-6</v>
      </c>
      <c r="M138" s="19">
        <v>9.9999999999999995E-7</v>
      </c>
      <c r="N138" s="19">
        <v>9.9999999999999995E-7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20">
        <v>0</v>
      </c>
      <c r="AA138" s="125">
        <v>0</v>
      </c>
    </row>
    <row r="139" spans="3:27">
      <c r="C139" s="163"/>
      <c r="D139" s="166"/>
    </row>
    <row r="140" spans="3:27" ht="15.75" thickBot="1">
      <c r="C140" s="164"/>
      <c r="D140" s="167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3" spans="3:27" hidden="1"/>
    <row r="144" spans="3:27" hidden="1">
      <c r="C144" s="157" t="s">
        <v>0</v>
      </c>
      <c r="D144" s="157"/>
      <c r="E144" s="157"/>
      <c r="F144" s="157"/>
      <c r="G144" s="157"/>
      <c r="H144" s="157"/>
      <c r="I144" s="157"/>
      <c r="J144" s="157"/>
      <c r="K144" s="157"/>
      <c r="L144" s="157"/>
      <c r="M144" s="157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9" hidden="1" customHeight="1">
      <c r="C145" s="158" t="s">
        <v>26</v>
      </c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hidden="1">
      <c r="C146" s="159" t="s">
        <v>15</v>
      </c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.75" hidden="1" thickBo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hidden="1">
      <c r="C148" s="160" t="s">
        <v>1</v>
      </c>
      <c r="D148" s="161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hidden="1">
      <c r="C149" s="162" t="s">
        <v>3</v>
      </c>
      <c r="D149" s="165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hidden="1">
      <c r="C150" s="162"/>
      <c r="D150" s="165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hidden="1">
      <c r="C151" s="162"/>
      <c r="D151" s="165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hidden="1">
      <c r="C152" s="162"/>
      <c r="D152" s="165"/>
      <c r="E152" s="13"/>
    </row>
    <row r="153" spans="3:26" hidden="1">
      <c r="C153" s="162"/>
      <c r="D153" s="165"/>
      <c r="E153" s="13" t="s">
        <v>5</v>
      </c>
      <c r="F153" s="15">
        <v>1.3100000000000001E-4</v>
      </c>
      <c r="G153" s="15">
        <v>8.2000000000000001E-5</v>
      </c>
      <c r="H153" s="15">
        <v>5.1999999999999997E-5</v>
      </c>
      <c r="I153" s="15">
        <v>3.3000000000000003E-5</v>
      </c>
      <c r="J153" s="15">
        <v>2.0999999999999999E-5</v>
      </c>
      <c r="K153" s="15">
        <v>1.2999999999999999E-5</v>
      </c>
      <c r="L153" s="15">
        <v>7.9999999999999996E-6</v>
      </c>
      <c r="M153" s="15">
        <v>5.0000000000000004E-6</v>
      </c>
      <c r="N153" s="15">
        <v>3.0000000000000001E-6</v>
      </c>
      <c r="O153" s="15">
        <v>1.9999999999999999E-6</v>
      </c>
      <c r="P153" s="15">
        <v>9.9999999999999995E-7</v>
      </c>
      <c r="Q153" s="15">
        <v>9.9999999999999995E-7</v>
      </c>
      <c r="R153" s="15">
        <v>9.9999999999999995E-7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6">
        <v>0</v>
      </c>
    </row>
    <row r="154" spans="3:26" ht="15.75" hidden="1" thickBot="1">
      <c r="C154" s="162"/>
      <c r="D154" s="165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 hidden="1">
      <c r="C155" s="162"/>
      <c r="D155" s="165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hidden="1">
      <c r="C156" s="162"/>
      <c r="D156" s="165"/>
      <c r="E156" s="6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hidden="1">
      <c r="C157" s="163"/>
      <c r="D157" s="166"/>
      <c r="E157" s="25" t="s">
        <v>171</v>
      </c>
      <c r="F157" s="7"/>
      <c r="G157" s="8"/>
      <c r="H157" s="8"/>
      <c r="I157" s="8">
        <v>0</v>
      </c>
      <c r="J157" s="8">
        <v>0</v>
      </c>
      <c r="K157" s="8">
        <v>0</v>
      </c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hidden="1">
      <c r="C158" s="163"/>
      <c r="D158" s="166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hidden="1">
      <c r="C159" s="163"/>
      <c r="D159" s="166"/>
      <c r="E159" s="13" t="s">
        <v>5</v>
      </c>
      <c r="F159" s="18">
        <v>3.1000000000000001E-5</v>
      </c>
      <c r="G159" s="19">
        <v>2.0000000000000002E-5</v>
      </c>
      <c r="H159" s="19">
        <v>1.2999999999999999E-5</v>
      </c>
      <c r="I159" s="19">
        <v>7.9999999999999996E-6</v>
      </c>
      <c r="J159" s="19">
        <v>5.0000000000000004E-6</v>
      </c>
      <c r="K159" s="19">
        <v>3.0000000000000001E-6</v>
      </c>
      <c r="L159" s="19">
        <v>1.9999999999999999E-6</v>
      </c>
      <c r="M159" s="19">
        <v>9.9999999999999995E-7</v>
      </c>
      <c r="N159" s="19">
        <v>9.9999999999999995E-7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20">
        <v>0</v>
      </c>
    </row>
    <row r="160" spans="3:26" ht="15.75" hidden="1" thickBot="1">
      <c r="C160" s="164"/>
      <c r="D160" s="167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1" spans="3:27" hidden="1"/>
    <row r="162" spans="3:27" hidden="1"/>
    <row r="163" spans="3:27" hidden="1"/>
    <row r="164" spans="3:27">
      <c r="C164" s="157" t="s">
        <v>0</v>
      </c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7" ht="13.9" customHeight="1">
      <c r="C165" s="158" t="s">
        <v>26</v>
      </c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7">
      <c r="C166" s="159" t="s">
        <v>16</v>
      </c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7" ht="15.75" thickBo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7">
      <c r="C168" s="160" t="s">
        <v>1</v>
      </c>
      <c r="D168" s="161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7">
      <c r="C169" s="162" t="s">
        <v>3</v>
      </c>
      <c r="D169" s="165" t="s">
        <v>4</v>
      </c>
      <c r="E169" s="6" t="s">
        <v>34</v>
      </c>
      <c r="F169" s="10">
        <v>0</v>
      </c>
      <c r="G169" s="11"/>
      <c r="H169" s="11"/>
      <c r="I169" s="11"/>
      <c r="J169" s="11"/>
      <c r="K169" s="11">
        <v>0</v>
      </c>
      <c r="L169" s="11"/>
      <c r="M169" s="11"/>
      <c r="N169" s="11"/>
      <c r="O169" s="11"/>
      <c r="P169" s="11">
        <v>0</v>
      </c>
      <c r="Q169" s="11"/>
      <c r="R169" s="11"/>
      <c r="S169" s="11"/>
      <c r="T169" s="11"/>
      <c r="U169" s="11"/>
      <c r="V169" s="11"/>
      <c r="W169" s="11"/>
      <c r="X169" s="11"/>
      <c r="Y169" s="11"/>
      <c r="Z169" s="12"/>
    </row>
    <row r="170" spans="3:27">
      <c r="C170" s="162"/>
      <c r="D170" s="165"/>
      <c r="E170" s="6" t="s">
        <v>131</v>
      </c>
      <c r="F170" s="7">
        <v>9.4683609863643894E-5</v>
      </c>
      <c r="G170" s="8">
        <v>5.9741445113115097E-5</v>
      </c>
      <c r="H170" s="8">
        <v>3.7694354004802498E-5</v>
      </c>
      <c r="I170" s="8">
        <v>2.3783549296663201E-5</v>
      </c>
      <c r="J170" s="8">
        <v>1.5006413345286499E-5</v>
      </c>
      <c r="K170" s="8">
        <v>9.4684096785258004E-6</v>
      </c>
      <c r="L170" s="8">
        <v>5.97416424108488E-6</v>
      </c>
      <c r="M170" s="8">
        <v>3.7694431909152098E-6</v>
      </c>
      <c r="N170" s="8">
        <v>2.3783581992731199E-6</v>
      </c>
      <c r="O170" s="8">
        <v>1.50064223269908E-6</v>
      </c>
      <c r="P170" s="8">
        <v>9.4684133866707001E-7</v>
      </c>
      <c r="Q170" s="8">
        <v>5.9741666058599197E-7</v>
      </c>
      <c r="R170" s="8">
        <v>3.76944608859731E-7</v>
      </c>
      <c r="S170" s="8">
        <v>2.3783598424032001E-7</v>
      </c>
      <c r="T170" s="8">
        <v>1.5006424991526001E-7</v>
      </c>
      <c r="U170" s="8">
        <v>9.4684049489757198E-8</v>
      </c>
      <c r="V170" s="8">
        <v>5.9741611657671001E-8</v>
      </c>
      <c r="W170" s="8">
        <v>3.7694636301211002E-8</v>
      </c>
      <c r="X170" s="8">
        <v>2.3783786051723201E-8</v>
      </c>
      <c r="Y170" s="8">
        <v>1.5006351716806401E-8</v>
      </c>
      <c r="Z170" s="9">
        <v>9.4684149409829404E-9</v>
      </c>
    </row>
    <row r="171" spans="3:27">
      <c r="C171" s="162"/>
      <c r="D171" s="165"/>
      <c r="E171" s="6" t="s">
        <v>138</v>
      </c>
      <c r="F171" s="7">
        <v>3.8119950633852502E-4</v>
      </c>
      <c r="G171" s="8">
        <v>2.40551138075418E-4</v>
      </c>
      <c r="H171" s="8">
        <v>1.5178965956374999E-4</v>
      </c>
      <c r="I171" s="8">
        <v>9.5777640130023696E-5</v>
      </c>
      <c r="J171" s="8">
        <v>6.04335326337413E-5</v>
      </c>
      <c r="K171" s="8">
        <v>3.81317485587118E-5</v>
      </c>
      <c r="L171" s="8">
        <v>2.4059812331333999E-5</v>
      </c>
      <c r="M171" s="8">
        <v>1.5180836654415901E-5</v>
      </c>
      <c r="N171" s="8">
        <v>9.5785086196009706E-6</v>
      </c>
      <c r="O171" s="8">
        <v>6.0436497695270896E-6</v>
      </c>
      <c r="P171" s="8">
        <v>3.81329267051811E-6</v>
      </c>
      <c r="Q171" s="8">
        <v>2.40602818779578E-6</v>
      </c>
      <c r="R171" s="8">
        <v>1.5181024659582899E-6</v>
      </c>
      <c r="S171" s="8">
        <v>9.5785808174042607E-7</v>
      </c>
      <c r="T171" s="8">
        <v>6.0436800009000504E-7</v>
      </c>
      <c r="U171" s="8">
        <v>3.8133014523822302E-7</v>
      </c>
      <c r="V171" s="8">
        <v>2.4060343717380301E-7</v>
      </c>
      <c r="W171" s="8">
        <v>1.51810419790621E-7</v>
      </c>
      <c r="X171" s="8">
        <v>9.5785890330546395E-8</v>
      </c>
      <c r="Y171" s="8">
        <v>6.0436911031302998E-8</v>
      </c>
      <c r="Z171" s="9">
        <v>3.8133052271405203E-8</v>
      </c>
    </row>
    <row r="172" spans="3:27">
      <c r="C172" s="162"/>
      <c r="D172" s="165"/>
      <c r="E172" s="13"/>
    </row>
    <row r="173" spans="3:27">
      <c r="C173" s="162"/>
      <c r="D173" s="165"/>
      <c r="E173" s="13" t="s">
        <v>5</v>
      </c>
      <c r="F173" s="15">
        <v>1.08E-4</v>
      </c>
      <c r="G173" s="15">
        <v>6.7999999999999999E-5</v>
      </c>
      <c r="H173" s="15">
        <v>4.3000000000000002E-5</v>
      </c>
      <c r="I173" s="15">
        <v>2.6999999999999999E-5</v>
      </c>
      <c r="J173" s="15">
        <v>1.7E-5</v>
      </c>
      <c r="K173" s="15">
        <v>1.1E-5</v>
      </c>
      <c r="L173" s="15">
        <v>6.9999999999999999E-6</v>
      </c>
      <c r="M173" s="15">
        <v>3.9999999999999998E-6</v>
      </c>
      <c r="N173" s="15">
        <v>3.0000000000000001E-6</v>
      </c>
      <c r="O173" s="15">
        <v>1.9999999999999999E-6</v>
      </c>
      <c r="P173" s="15">
        <v>9.9999999999999995E-7</v>
      </c>
      <c r="Q173" s="15">
        <v>9.9999999999999995E-7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6">
        <v>0</v>
      </c>
    </row>
    <row r="174" spans="3:27" ht="15.75" thickBot="1">
      <c r="C174" s="162"/>
      <c r="D174" s="165"/>
      <c r="E174" s="17"/>
      <c r="F174" s="30"/>
      <c r="G174" s="30"/>
      <c r="H174" s="30"/>
      <c r="I174" s="30"/>
      <c r="J174" s="30"/>
      <c r="K174" s="30"/>
      <c r="L174" s="30"/>
      <c r="M174" s="30"/>
      <c r="N174" s="30"/>
    </row>
    <row r="175" spans="3:27" ht="15.75" customHeight="1" thickBot="1">
      <c r="C175" s="162"/>
      <c r="D175" s="165" t="s">
        <v>6</v>
      </c>
      <c r="E175" s="6" t="s">
        <v>34</v>
      </c>
      <c r="F175" s="7">
        <v>0</v>
      </c>
      <c r="G175" s="8"/>
      <c r="H175" s="8"/>
      <c r="I175" s="8"/>
      <c r="J175" s="8"/>
      <c r="K175" s="8">
        <v>0</v>
      </c>
      <c r="L175" s="8"/>
      <c r="M175" s="8"/>
      <c r="N175" s="8"/>
      <c r="O175" s="8"/>
      <c r="P175" s="8">
        <v>0</v>
      </c>
      <c r="Q175" s="8"/>
      <c r="R175" s="8"/>
      <c r="S175" s="8"/>
      <c r="T175" s="8"/>
      <c r="U175" s="8"/>
      <c r="V175" s="8"/>
      <c r="W175" s="8"/>
      <c r="X175" s="8"/>
      <c r="Y175" s="8"/>
      <c r="Z175" s="9"/>
      <c r="AA175" s="125">
        <v>0</v>
      </c>
    </row>
    <row r="176" spans="3:27">
      <c r="C176" s="162"/>
      <c r="D176" s="165"/>
      <c r="E176" s="21" t="s">
        <v>131</v>
      </c>
      <c r="F176" s="22">
        <v>7.7280404298107896E-10</v>
      </c>
      <c r="G176" s="23">
        <v>4.87621054645615E-10</v>
      </c>
      <c r="H176" s="23">
        <v>3.0765390235387703E-10</v>
      </c>
      <c r="I176" s="23">
        <v>1.9412249585570901E-10</v>
      </c>
      <c r="J176" s="23">
        <v>1.2247980407664701E-10</v>
      </c>
      <c r="K176" s="23">
        <v>7.7282624744157198E-11</v>
      </c>
      <c r="L176" s="23">
        <v>4.8760995241536901E-11</v>
      </c>
      <c r="M176" s="23">
        <v>3.0775382242609301E-11</v>
      </c>
      <c r="N176" s="23">
        <v>1.9406698470447701E-11</v>
      </c>
      <c r="O176" s="23">
        <v>1.2256862191861701E-11</v>
      </c>
      <c r="P176" s="23">
        <v>7.7160500211448396E-12</v>
      </c>
      <c r="Q176" s="23">
        <v>4.8627768478581897E-12</v>
      </c>
      <c r="R176" s="23">
        <v>3.07531777821168E-12</v>
      </c>
      <c r="S176" s="23">
        <v>1.9428902930940199E-12</v>
      </c>
      <c r="T176" s="23">
        <v>1.22124532708767E-12</v>
      </c>
      <c r="U176" s="23">
        <v>7.6605388699135801E-13</v>
      </c>
      <c r="V176" s="23">
        <v>4.8849813083506898E-13</v>
      </c>
      <c r="W176" s="23">
        <v>3.1086244689504398E-13</v>
      </c>
      <c r="X176" s="23">
        <v>1.99840144432528E-13</v>
      </c>
      <c r="Y176" s="23">
        <v>1.2212453270876699E-13</v>
      </c>
      <c r="Z176" s="24">
        <v>7.7715611723760996E-14</v>
      </c>
      <c r="AA176" s="125">
        <v>0</v>
      </c>
    </row>
    <row r="177" spans="3:27">
      <c r="C177" s="163"/>
      <c r="D177" s="166"/>
      <c r="E177" s="6" t="s">
        <v>138</v>
      </c>
      <c r="F177" s="7">
        <v>3.8119950633852502E-4</v>
      </c>
      <c r="G177" s="8">
        <v>2.40551138075418E-4</v>
      </c>
      <c r="H177" s="8">
        <v>1.5178965956374999E-4</v>
      </c>
      <c r="I177" s="8">
        <v>9.5777640130023696E-5</v>
      </c>
      <c r="J177" s="8">
        <v>6.04335326337413E-5</v>
      </c>
      <c r="K177" s="8">
        <v>3.81317485587118E-5</v>
      </c>
      <c r="L177" s="8">
        <v>2.4059812331333999E-5</v>
      </c>
      <c r="M177" s="8">
        <v>1.5180836654415901E-5</v>
      </c>
      <c r="N177" s="8">
        <v>9.5785086196009706E-6</v>
      </c>
      <c r="O177" s="8">
        <v>6.0436497695270896E-6</v>
      </c>
      <c r="P177" s="8">
        <v>3.81329267051811E-6</v>
      </c>
      <c r="Q177" s="8">
        <v>2.40602818779578E-6</v>
      </c>
      <c r="R177" s="8">
        <v>1.5181024659582899E-6</v>
      </c>
      <c r="S177" s="8">
        <v>9.5785808174042607E-7</v>
      </c>
      <c r="T177" s="8">
        <v>6.0436800009000504E-7</v>
      </c>
      <c r="U177" s="8">
        <v>3.8133014523822302E-7</v>
      </c>
      <c r="V177" s="8">
        <v>2.4060343717380301E-7</v>
      </c>
      <c r="W177" s="8">
        <v>1.51810419790621E-7</v>
      </c>
      <c r="X177" s="8">
        <v>9.5785890330546395E-8</v>
      </c>
      <c r="Y177" s="8">
        <v>6.0436911031302998E-8</v>
      </c>
      <c r="Z177" s="9">
        <v>3.8133052271405203E-8</v>
      </c>
      <c r="AA177" s="125">
        <v>0</v>
      </c>
    </row>
    <row r="178" spans="3:27">
      <c r="C178" s="163"/>
      <c r="D178" s="166"/>
      <c r="E178" s="25" t="s">
        <v>171</v>
      </c>
      <c r="F178" s="7"/>
      <c r="G178" s="8"/>
      <c r="H178" s="8"/>
      <c r="I178" s="8">
        <v>0</v>
      </c>
      <c r="J178" s="8">
        <v>0</v>
      </c>
      <c r="K178" s="8">
        <v>0</v>
      </c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  <c r="AA178" s="125">
        <v>0</v>
      </c>
    </row>
    <row r="179" spans="3:27">
      <c r="C179" s="163"/>
      <c r="D179" s="166"/>
      <c r="E179" s="13" t="s">
        <v>5</v>
      </c>
      <c r="F179" s="14">
        <v>2.5999999999999998E-5</v>
      </c>
      <c r="G179" s="14">
        <v>1.5999999999999999E-5</v>
      </c>
      <c r="H179" s="14">
        <v>1.0000000000000001E-5</v>
      </c>
      <c r="I179" s="14">
        <v>6.9999999999999999E-6</v>
      </c>
      <c r="J179" s="14">
        <v>3.9999999999999998E-6</v>
      </c>
      <c r="K179" s="14">
        <v>3.0000000000000001E-6</v>
      </c>
      <c r="L179" s="14">
        <v>1.9999999999999999E-6</v>
      </c>
      <c r="M179" s="14">
        <v>9.9999999999999995E-7</v>
      </c>
      <c r="N179" s="14">
        <v>9.9999999999999995E-7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25">
        <v>0</v>
      </c>
    </row>
    <row r="180" spans="3:27" ht="15.75" thickBot="1">
      <c r="C180" s="164"/>
      <c r="D180" s="167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3" spans="3:27" hidden="1"/>
    <row r="184" spans="3:27" hidden="1">
      <c r="C184" s="157" t="s">
        <v>0</v>
      </c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7" hidden="1">
      <c r="C185" s="158" t="s">
        <v>26</v>
      </c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7" hidden="1">
      <c r="C186" s="159" t="s">
        <v>17</v>
      </c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7" ht="15.75" hidden="1" thickBo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7" hidden="1">
      <c r="C188" s="160" t="s">
        <v>1</v>
      </c>
      <c r="D188" s="161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7" hidden="1">
      <c r="C189" s="162" t="s">
        <v>3</v>
      </c>
      <c r="D189" s="165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7" hidden="1">
      <c r="C190" s="162"/>
      <c r="D190" s="165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7" hidden="1">
      <c r="C191" s="162"/>
      <c r="D191" s="165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7" hidden="1">
      <c r="C192" s="162"/>
      <c r="D192" s="165"/>
      <c r="E192" s="13"/>
    </row>
    <row r="193" spans="3:26" hidden="1">
      <c r="C193" s="162"/>
      <c r="D193" s="165"/>
      <c r="E193" s="13" t="s">
        <v>5</v>
      </c>
      <c r="F193" s="15">
        <v>1.08E-4</v>
      </c>
      <c r="G193" s="15">
        <v>6.7999999999999999E-5</v>
      </c>
      <c r="H193" s="15">
        <v>4.3000000000000002E-5</v>
      </c>
      <c r="I193" s="15">
        <v>2.6999999999999999E-5</v>
      </c>
      <c r="J193" s="15">
        <v>1.7E-5</v>
      </c>
      <c r="K193" s="15">
        <v>1.1E-5</v>
      </c>
      <c r="L193" s="15">
        <v>6.9999999999999999E-6</v>
      </c>
      <c r="M193" s="15">
        <v>3.9999999999999998E-6</v>
      </c>
      <c r="N193" s="15">
        <v>3.0000000000000001E-6</v>
      </c>
      <c r="O193" s="15">
        <v>1.9999999999999999E-6</v>
      </c>
      <c r="P193" s="15">
        <v>9.9999999999999995E-7</v>
      </c>
      <c r="Q193" s="15">
        <v>9.9999999999999995E-7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6">
        <v>0</v>
      </c>
    </row>
    <row r="194" spans="3:26" ht="15.75" hidden="1" thickBot="1">
      <c r="C194" s="162"/>
      <c r="D194" s="165"/>
      <c r="E194" s="17"/>
      <c r="F194" s="30"/>
      <c r="G194" s="30"/>
      <c r="H194" s="30"/>
      <c r="I194" s="30"/>
      <c r="J194" s="30"/>
      <c r="K194" s="30"/>
      <c r="L194" s="30"/>
      <c r="M194" s="30"/>
      <c r="N194" s="30"/>
    </row>
    <row r="195" spans="3:26" hidden="1">
      <c r="C195" s="162"/>
      <c r="D195" s="165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hidden="1">
      <c r="C196" s="162"/>
      <c r="D196" s="165"/>
      <c r="E196" s="6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hidden="1">
      <c r="C197" s="163"/>
      <c r="D197" s="166"/>
      <c r="E197" s="25" t="s">
        <v>171</v>
      </c>
      <c r="F197" s="7"/>
      <c r="G197" s="8"/>
      <c r="H197" s="8"/>
      <c r="I197" s="8">
        <v>0</v>
      </c>
      <c r="J197" s="8">
        <v>0</v>
      </c>
      <c r="K197" s="8">
        <v>0</v>
      </c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hidden="1">
      <c r="C198" s="163"/>
      <c r="D198" s="166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hidden="1">
      <c r="C199" s="163"/>
      <c r="D199" s="166"/>
      <c r="E199" s="13" t="s">
        <v>5</v>
      </c>
      <c r="F199" s="14">
        <v>2.5999999999999998E-5</v>
      </c>
      <c r="G199" s="14">
        <v>1.5999999999999999E-5</v>
      </c>
      <c r="H199" s="14">
        <v>1.0000000000000001E-5</v>
      </c>
      <c r="I199" s="14">
        <v>6.9999999999999999E-6</v>
      </c>
      <c r="J199" s="14">
        <v>3.9999999999999998E-6</v>
      </c>
      <c r="K199" s="14">
        <v>3.0000000000000001E-6</v>
      </c>
      <c r="L199" s="14">
        <v>1.9999999999999999E-6</v>
      </c>
      <c r="M199" s="14">
        <v>9.9999999999999995E-7</v>
      </c>
      <c r="N199" s="14">
        <v>9.9999999999999995E-7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</row>
    <row r="200" spans="3:26" ht="15.75" hidden="1" thickBot="1">
      <c r="C200" s="164"/>
      <c r="D200" s="167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  <row r="201" spans="3:26" hidden="1"/>
    <row r="202" spans="3:26" hidden="1"/>
    <row r="205" spans="3:26" hidden="1">
      <c r="C205" s="157" t="s">
        <v>0</v>
      </c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3:26" hidden="1">
      <c r="C206" s="158" t="s">
        <v>26</v>
      </c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3:26" hidden="1">
      <c r="C207" s="159" t="s">
        <v>187</v>
      </c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3:26" ht="15.75" hidden="1" thickBot="1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3:26" hidden="1">
      <c r="C209" s="160" t="s">
        <v>1</v>
      </c>
      <c r="D209" s="161"/>
      <c r="E209" s="2" t="s">
        <v>2</v>
      </c>
      <c r="F209" s="3">
        <v>0</v>
      </c>
      <c r="G209" s="4">
        <v>2</v>
      </c>
      <c r="H209" s="4">
        <v>4</v>
      </c>
      <c r="I209" s="4">
        <v>6</v>
      </c>
      <c r="J209" s="4">
        <v>8</v>
      </c>
      <c r="K209" s="4">
        <v>10</v>
      </c>
      <c r="L209" s="4">
        <v>12</v>
      </c>
      <c r="M209" s="4">
        <v>14</v>
      </c>
      <c r="N209" s="4">
        <v>16</v>
      </c>
      <c r="O209" s="4">
        <v>18</v>
      </c>
      <c r="P209" s="4">
        <v>20</v>
      </c>
      <c r="Q209" s="4">
        <v>22</v>
      </c>
      <c r="R209" s="4">
        <v>24</v>
      </c>
      <c r="S209" s="4">
        <v>26</v>
      </c>
      <c r="T209" s="4">
        <v>28</v>
      </c>
      <c r="U209" s="4">
        <v>30</v>
      </c>
      <c r="V209" s="4">
        <v>32</v>
      </c>
      <c r="W209" s="4">
        <v>34</v>
      </c>
      <c r="X209" s="4">
        <v>36</v>
      </c>
      <c r="Y209" s="4">
        <v>38</v>
      </c>
      <c r="Z209" s="5">
        <v>40</v>
      </c>
    </row>
    <row r="210" spans="3:26" hidden="1">
      <c r="C210" s="162" t="s">
        <v>3</v>
      </c>
      <c r="D210" s="165" t="s">
        <v>4</v>
      </c>
      <c r="E210" s="6"/>
      <c r="F210" s="7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9"/>
    </row>
    <row r="211" spans="3:26" hidden="1">
      <c r="C211" s="162"/>
      <c r="D211" s="165"/>
      <c r="E211" s="6"/>
      <c r="F211" s="10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2"/>
    </row>
    <row r="212" spans="3:26" hidden="1">
      <c r="C212" s="162"/>
      <c r="D212" s="165"/>
      <c r="E212" s="13" t="s">
        <v>143</v>
      </c>
      <c r="F212" s="7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9">
        <v>0</v>
      </c>
    </row>
    <row r="213" spans="3:26" hidden="1">
      <c r="C213" s="162"/>
      <c r="D213" s="165"/>
      <c r="E213" s="13"/>
    </row>
    <row r="214" spans="3:26" hidden="1">
      <c r="C214" s="162"/>
      <c r="D214" s="165"/>
      <c r="E214" s="13"/>
      <c r="F214" s="14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6"/>
    </row>
    <row r="215" spans="3:26" ht="15.75" hidden="1" thickBot="1">
      <c r="C215" s="162"/>
      <c r="D215" s="165"/>
      <c r="E215" s="17"/>
      <c r="F215" s="18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20"/>
    </row>
    <row r="216" spans="3:26" hidden="1">
      <c r="C216" s="162"/>
      <c r="D216" s="165" t="s">
        <v>6</v>
      </c>
      <c r="E216" s="21"/>
      <c r="F216" s="22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4"/>
    </row>
    <row r="217" spans="3:26" hidden="1">
      <c r="C217" s="162"/>
      <c r="D217" s="165"/>
      <c r="E217" s="6"/>
      <c r="F217" s="7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9"/>
    </row>
    <row r="218" spans="3:26" hidden="1">
      <c r="C218" s="163"/>
      <c r="D218" s="166"/>
      <c r="E218" s="13" t="s">
        <v>143</v>
      </c>
      <c r="F218" s="7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9">
        <v>0</v>
      </c>
    </row>
    <row r="219" spans="3:26" hidden="1">
      <c r="C219" s="163"/>
      <c r="D219" s="166"/>
      <c r="E219" s="13"/>
      <c r="F219" s="14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26"/>
    </row>
    <row r="220" spans="3:26" hidden="1">
      <c r="C220" s="163"/>
      <c r="D220" s="166"/>
      <c r="E220" s="13"/>
      <c r="F220" s="14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26"/>
    </row>
    <row r="221" spans="3:26" ht="15.75" hidden="1" thickBot="1">
      <c r="C221" s="164"/>
      <c r="D221" s="167"/>
      <c r="E221" s="17"/>
      <c r="F221" s="27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9"/>
    </row>
    <row r="222" spans="3:26" hidden="1"/>
    <row r="223" spans="3:26">
      <c r="C223" s="157" t="s">
        <v>0</v>
      </c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3:26" ht="13.9" customHeight="1">
      <c r="C224" s="158" t="s">
        <v>26</v>
      </c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3:26">
      <c r="C225" s="159" t="s">
        <v>188</v>
      </c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3:26" ht="15.75" thickBot="1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3:26">
      <c r="C227" s="160" t="s">
        <v>1</v>
      </c>
      <c r="D227" s="161"/>
      <c r="E227" s="2" t="s">
        <v>2</v>
      </c>
      <c r="F227" s="3">
        <v>0</v>
      </c>
      <c r="G227" s="4">
        <v>2</v>
      </c>
      <c r="H227" s="4">
        <v>4</v>
      </c>
      <c r="I227" s="4">
        <v>6</v>
      </c>
      <c r="J227" s="4">
        <v>8</v>
      </c>
      <c r="K227" s="4">
        <v>10</v>
      </c>
      <c r="L227" s="4">
        <v>12</v>
      </c>
      <c r="M227" s="4">
        <v>14</v>
      </c>
      <c r="N227" s="4">
        <v>16</v>
      </c>
      <c r="O227" s="4">
        <v>18</v>
      </c>
      <c r="P227" s="4">
        <v>20</v>
      </c>
      <c r="Q227" s="4">
        <v>22</v>
      </c>
      <c r="R227" s="4">
        <v>24</v>
      </c>
      <c r="S227" s="4">
        <v>26</v>
      </c>
      <c r="T227" s="4">
        <v>28</v>
      </c>
      <c r="U227" s="4">
        <v>30</v>
      </c>
      <c r="V227" s="4">
        <v>32</v>
      </c>
      <c r="W227" s="4">
        <v>34</v>
      </c>
      <c r="X227" s="4">
        <v>36</v>
      </c>
      <c r="Y227" s="4">
        <v>38</v>
      </c>
      <c r="Z227" s="5">
        <v>40</v>
      </c>
    </row>
    <row r="228" spans="3:26">
      <c r="C228" s="162" t="s">
        <v>3</v>
      </c>
      <c r="D228" s="165" t="s">
        <v>4</v>
      </c>
      <c r="E228" s="6"/>
      <c r="F228" s="7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9"/>
    </row>
    <row r="229" spans="3:26">
      <c r="C229" s="162"/>
      <c r="D229" s="165"/>
      <c r="E229" s="6"/>
      <c r="F229" s="10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2"/>
    </row>
    <row r="230" spans="3:26">
      <c r="C230" s="162"/>
      <c r="D230" s="165"/>
      <c r="E230" s="13" t="s">
        <v>143</v>
      </c>
      <c r="F230" s="7">
        <v>0.42</v>
      </c>
      <c r="G230" s="8">
        <v>0.35</v>
      </c>
      <c r="H230" s="8">
        <v>0.27</v>
      </c>
      <c r="I230" s="8">
        <v>0.2</v>
      </c>
      <c r="J230" s="8">
        <v>0.13</v>
      </c>
      <c r="K230" s="8">
        <v>0.05</v>
      </c>
      <c r="L230" s="8">
        <v>0.04</v>
      </c>
      <c r="M230" s="8">
        <v>0.03</v>
      </c>
      <c r="N230" s="8">
        <v>0.02</v>
      </c>
      <c r="O230" s="8">
        <v>0.01</v>
      </c>
      <c r="P230" s="8">
        <v>0.01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9">
        <v>0</v>
      </c>
    </row>
    <row r="231" spans="3:26">
      <c r="C231" s="162"/>
      <c r="D231" s="165"/>
      <c r="E231" s="13"/>
    </row>
    <row r="232" spans="3:26">
      <c r="C232" s="162"/>
      <c r="D232" s="165"/>
      <c r="E232" s="13"/>
      <c r="F232" s="14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</row>
    <row r="233" spans="3:26" ht="15.75" thickBot="1">
      <c r="C233" s="162"/>
      <c r="D233" s="165"/>
      <c r="E233" s="17"/>
      <c r="F233" s="18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20"/>
    </row>
    <row r="234" spans="3:26">
      <c r="C234" s="162"/>
      <c r="D234" s="165" t="s">
        <v>6</v>
      </c>
      <c r="E234" s="21"/>
      <c r="F234" s="22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4"/>
    </row>
    <row r="235" spans="3:26">
      <c r="C235" s="162"/>
      <c r="D235" s="165"/>
      <c r="E235" s="6"/>
      <c r="F235" s="7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9"/>
    </row>
    <row r="236" spans="3:26">
      <c r="C236" s="163"/>
      <c r="D236" s="166"/>
      <c r="E236" s="13" t="s">
        <v>143</v>
      </c>
      <c r="F236" s="7">
        <v>0.68</v>
      </c>
      <c r="G236" s="8">
        <v>0.54</v>
      </c>
      <c r="H236" s="8">
        <v>0.41</v>
      </c>
      <c r="I236" s="8">
        <v>0.28000000000000003</v>
      </c>
      <c r="J236" s="8">
        <v>0.14000000000000001</v>
      </c>
      <c r="K236" s="8">
        <v>0.01</v>
      </c>
      <c r="L236" s="8">
        <v>0.01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9">
        <v>0</v>
      </c>
    </row>
    <row r="237" spans="3:26">
      <c r="C237" s="163"/>
      <c r="D237" s="166"/>
      <c r="E237" s="13"/>
      <c r="F237" s="14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26"/>
    </row>
    <row r="238" spans="3:26">
      <c r="C238" s="163"/>
      <c r="D238" s="166"/>
      <c r="E238" s="13"/>
      <c r="F238" s="14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26"/>
    </row>
    <row r="239" spans="3:26" ht="15.75" thickBot="1">
      <c r="C239" s="164"/>
      <c r="D239" s="167"/>
      <c r="E239" s="17"/>
      <c r="F239" s="27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9"/>
    </row>
    <row r="242" spans="3:26">
      <c r="C242" s="157" t="s">
        <v>0</v>
      </c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3:26">
      <c r="C243" s="158" t="s">
        <v>26</v>
      </c>
      <c r="D243" s="158"/>
      <c r="E243" s="158"/>
      <c r="F243" s="158"/>
      <c r="G243" s="158"/>
      <c r="H243" s="158"/>
      <c r="I243" s="158"/>
      <c r="J243" s="158"/>
      <c r="K243" s="158"/>
      <c r="L243" s="158"/>
      <c r="M243" s="158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3:26">
      <c r="C244" s="159" t="s">
        <v>145</v>
      </c>
      <c r="D244" s="159"/>
      <c r="E244" s="159"/>
      <c r="F244" s="159"/>
      <c r="G244" s="159"/>
      <c r="H244" s="159"/>
      <c r="I244" s="159"/>
      <c r="J244" s="159"/>
      <c r="K244" s="159"/>
      <c r="L244" s="159"/>
      <c r="M244" s="159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3:26" ht="15.75" thickBot="1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3:26">
      <c r="C246" s="160" t="s">
        <v>1</v>
      </c>
      <c r="D246" s="161"/>
      <c r="E246" s="2" t="s">
        <v>2</v>
      </c>
      <c r="F246" s="3">
        <v>0</v>
      </c>
      <c r="G246" s="4">
        <v>2</v>
      </c>
      <c r="H246" s="4">
        <v>4</v>
      </c>
      <c r="I246" s="4">
        <v>6</v>
      </c>
      <c r="J246" s="4">
        <v>8</v>
      </c>
      <c r="K246" s="4">
        <v>10</v>
      </c>
      <c r="L246" s="4">
        <v>12</v>
      </c>
      <c r="M246" s="4">
        <v>14</v>
      </c>
      <c r="N246" s="4">
        <v>16</v>
      </c>
      <c r="O246" s="4">
        <v>18</v>
      </c>
      <c r="P246" s="4">
        <v>20</v>
      </c>
      <c r="Q246" s="4">
        <v>22</v>
      </c>
      <c r="R246" s="4">
        <v>24</v>
      </c>
      <c r="S246" s="4">
        <v>26</v>
      </c>
      <c r="T246" s="4">
        <v>28</v>
      </c>
      <c r="U246" s="4">
        <v>30</v>
      </c>
      <c r="V246" s="4">
        <v>32</v>
      </c>
      <c r="W246" s="4">
        <v>34</v>
      </c>
      <c r="X246" s="4">
        <v>36</v>
      </c>
      <c r="Y246" s="4">
        <v>38</v>
      </c>
      <c r="Z246" s="5">
        <v>40</v>
      </c>
    </row>
    <row r="247" spans="3:26">
      <c r="C247" s="162" t="s">
        <v>3</v>
      </c>
      <c r="D247" s="165" t="s">
        <v>4</v>
      </c>
      <c r="E247" s="6"/>
      <c r="F247" s="7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9"/>
    </row>
    <row r="248" spans="3:26">
      <c r="C248" s="162"/>
      <c r="D248" s="165"/>
      <c r="E248" s="6"/>
      <c r="F248" s="10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2"/>
    </row>
    <row r="249" spans="3:26">
      <c r="C249" s="162"/>
      <c r="D249" s="165"/>
      <c r="E249" s="13" t="s">
        <v>143</v>
      </c>
      <c r="F249" s="7">
        <v>0.05</v>
      </c>
      <c r="G249" s="8">
        <v>0.04</v>
      </c>
      <c r="H249" s="8">
        <v>0.03</v>
      </c>
      <c r="I249" s="8">
        <v>0.02</v>
      </c>
      <c r="J249" s="8">
        <v>0.01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9">
        <v>0</v>
      </c>
    </row>
    <row r="250" spans="3:26">
      <c r="C250" s="162"/>
      <c r="D250" s="165"/>
      <c r="E250" s="13"/>
    </row>
    <row r="251" spans="3:26">
      <c r="C251" s="162"/>
      <c r="D251" s="165"/>
      <c r="E251" s="13"/>
      <c r="F251" s="14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6"/>
    </row>
    <row r="252" spans="3:26" ht="15.75" thickBot="1">
      <c r="C252" s="162"/>
      <c r="D252" s="165"/>
      <c r="E252" s="17"/>
      <c r="F252" s="18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20"/>
    </row>
    <row r="253" spans="3:26">
      <c r="C253" s="162"/>
      <c r="D253" s="165" t="s">
        <v>6</v>
      </c>
      <c r="E253" s="21"/>
      <c r="F253" s="22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4"/>
    </row>
    <row r="254" spans="3:26">
      <c r="C254" s="162"/>
      <c r="D254" s="165"/>
      <c r="E254" s="6"/>
      <c r="F254" s="7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9"/>
    </row>
    <row r="255" spans="3:26">
      <c r="C255" s="163"/>
      <c r="D255" s="166"/>
      <c r="E255" s="13" t="s">
        <v>143</v>
      </c>
      <c r="F255" s="7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9">
        <v>0</v>
      </c>
    </row>
    <row r="256" spans="3:26">
      <c r="C256" s="163"/>
      <c r="D256" s="166"/>
      <c r="E256" s="13"/>
      <c r="F256" s="14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26"/>
    </row>
    <row r="257" spans="3:26">
      <c r="C257" s="163"/>
      <c r="D257" s="166"/>
      <c r="E257" s="13"/>
      <c r="F257" s="14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26"/>
    </row>
    <row r="258" spans="3:26" ht="15.75" thickBot="1">
      <c r="C258" s="164"/>
      <c r="D258" s="167"/>
      <c r="E258" s="17"/>
      <c r="F258" s="27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9"/>
    </row>
    <row r="261" spans="3:26">
      <c r="C261" s="157" t="s">
        <v>0</v>
      </c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3:26">
      <c r="C262" s="158" t="s">
        <v>26</v>
      </c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3:26">
      <c r="C263" s="159" t="s">
        <v>153</v>
      </c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3:26" ht="15.75" thickBot="1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3:26">
      <c r="C265" s="160" t="s">
        <v>1</v>
      </c>
      <c r="D265" s="161"/>
      <c r="E265" s="2" t="s">
        <v>2</v>
      </c>
      <c r="F265" s="3">
        <v>0</v>
      </c>
      <c r="G265" s="4">
        <v>2</v>
      </c>
      <c r="H265" s="4">
        <v>4</v>
      </c>
      <c r="I265" s="4">
        <v>6</v>
      </c>
      <c r="J265" s="4">
        <v>8</v>
      </c>
      <c r="K265" s="4">
        <v>10</v>
      </c>
      <c r="L265" s="4">
        <v>12</v>
      </c>
      <c r="M265" s="4">
        <v>14</v>
      </c>
      <c r="N265" s="4">
        <v>16</v>
      </c>
      <c r="O265" s="4">
        <v>18</v>
      </c>
      <c r="P265" s="4">
        <v>20</v>
      </c>
      <c r="Q265" s="4">
        <v>22</v>
      </c>
      <c r="R265" s="4">
        <v>24</v>
      </c>
      <c r="S265" s="4">
        <v>26</v>
      </c>
      <c r="T265" s="4">
        <v>28</v>
      </c>
      <c r="U265" s="4">
        <v>30</v>
      </c>
      <c r="V265" s="4">
        <v>32</v>
      </c>
      <c r="W265" s="4">
        <v>34</v>
      </c>
      <c r="X265" s="4">
        <v>36</v>
      </c>
      <c r="Y265" s="4">
        <v>38</v>
      </c>
      <c r="Z265" s="5">
        <v>40</v>
      </c>
    </row>
    <row r="266" spans="3:26">
      <c r="C266" s="162" t="s">
        <v>3</v>
      </c>
      <c r="D266" s="165" t="s">
        <v>4</v>
      </c>
      <c r="E266" s="6"/>
      <c r="F266" s="7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9"/>
    </row>
    <row r="267" spans="3:26">
      <c r="C267" s="162"/>
      <c r="D267" s="165"/>
      <c r="E267" s="6"/>
      <c r="F267" s="10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2"/>
    </row>
    <row r="268" spans="3:26">
      <c r="C268" s="162"/>
      <c r="D268" s="165"/>
      <c r="E268" s="13" t="s">
        <v>143</v>
      </c>
      <c r="F268" s="7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9">
        <v>0</v>
      </c>
    </row>
    <row r="269" spans="3:26">
      <c r="C269" s="162"/>
      <c r="D269" s="165"/>
      <c r="E269" s="13"/>
    </row>
    <row r="270" spans="3:26">
      <c r="C270" s="162"/>
      <c r="D270" s="165"/>
      <c r="E270" s="13"/>
      <c r="F270" s="14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6"/>
    </row>
    <row r="271" spans="3:26" ht="15.75" thickBot="1">
      <c r="C271" s="162"/>
      <c r="D271" s="165"/>
      <c r="E271" s="17"/>
      <c r="F271" s="18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20"/>
    </row>
    <row r="272" spans="3:26">
      <c r="C272" s="162"/>
      <c r="D272" s="165" t="s">
        <v>6</v>
      </c>
      <c r="E272" s="21"/>
      <c r="F272" s="22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4"/>
    </row>
    <row r="273" spans="3:26">
      <c r="C273" s="162"/>
      <c r="D273" s="165"/>
      <c r="E273" s="6"/>
      <c r="F273" s="7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9"/>
    </row>
    <row r="274" spans="3:26">
      <c r="C274" s="163"/>
      <c r="D274" s="166"/>
      <c r="E274" s="13" t="s">
        <v>143</v>
      </c>
      <c r="F274" s="7">
        <v>0.04</v>
      </c>
      <c r="G274" s="8">
        <v>0.04</v>
      </c>
      <c r="H274" s="8">
        <v>0.03</v>
      </c>
      <c r="I274" s="8">
        <v>0.02</v>
      </c>
      <c r="J274" s="8">
        <v>0.01</v>
      </c>
      <c r="K274" s="8">
        <v>0.01</v>
      </c>
      <c r="L274" s="8">
        <v>0.01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9">
        <v>0</v>
      </c>
    </row>
    <row r="275" spans="3:26">
      <c r="C275" s="163"/>
      <c r="D275" s="166"/>
      <c r="E275" s="13"/>
      <c r="F275" s="14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26"/>
    </row>
    <row r="276" spans="3:26">
      <c r="C276" s="163"/>
      <c r="D276" s="166"/>
      <c r="E276" s="13"/>
      <c r="F276" s="14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26"/>
    </row>
    <row r="277" spans="3:26" ht="15.75" thickBot="1">
      <c r="C277" s="164"/>
      <c r="D277" s="167"/>
      <c r="E277" s="17"/>
      <c r="F277" s="27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9"/>
    </row>
    <row r="281" spans="3:26">
      <c r="C281" s="157" t="s">
        <v>0</v>
      </c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3:26" ht="13.9" customHeight="1">
      <c r="C282" s="158" t="s">
        <v>26</v>
      </c>
      <c r="D282" s="158"/>
      <c r="E282" s="158"/>
      <c r="F282" s="158"/>
      <c r="G282" s="158"/>
      <c r="H282" s="158"/>
      <c r="I282" s="158"/>
      <c r="J282" s="158"/>
      <c r="K282" s="158"/>
      <c r="L282" s="158"/>
      <c r="M282" s="158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3:26">
      <c r="C283" s="159" t="s">
        <v>162</v>
      </c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3:26" ht="15.75" thickBot="1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3:26">
      <c r="C285" s="160" t="s">
        <v>1</v>
      </c>
      <c r="D285" s="161"/>
      <c r="E285" s="2" t="s">
        <v>2</v>
      </c>
      <c r="F285" s="3">
        <v>0</v>
      </c>
      <c r="G285" s="4">
        <v>2</v>
      </c>
      <c r="H285" s="4">
        <v>4</v>
      </c>
      <c r="I285" s="4">
        <v>6</v>
      </c>
      <c r="J285" s="4">
        <v>8</v>
      </c>
      <c r="K285" s="4">
        <v>10</v>
      </c>
      <c r="L285" s="4">
        <v>12</v>
      </c>
      <c r="M285" s="4">
        <v>14</v>
      </c>
      <c r="N285" s="4">
        <v>16</v>
      </c>
      <c r="O285" s="4">
        <v>18</v>
      </c>
      <c r="P285" s="4">
        <v>20</v>
      </c>
      <c r="Q285" s="4">
        <v>22</v>
      </c>
      <c r="R285" s="4">
        <v>24</v>
      </c>
      <c r="S285" s="4">
        <v>26</v>
      </c>
      <c r="T285" s="4">
        <v>28</v>
      </c>
      <c r="U285" s="4">
        <v>30</v>
      </c>
      <c r="V285" s="4">
        <v>32</v>
      </c>
      <c r="W285" s="4">
        <v>34</v>
      </c>
      <c r="X285" s="4">
        <v>36</v>
      </c>
      <c r="Y285" s="4">
        <v>38</v>
      </c>
      <c r="Z285" s="5">
        <v>40</v>
      </c>
    </row>
    <row r="286" spans="3:26">
      <c r="C286" s="162" t="s">
        <v>3</v>
      </c>
      <c r="D286" s="165" t="s">
        <v>4</v>
      </c>
      <c r="E286" s="6"/>
      <c r="F286" s="7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9"/>
    </row>
    <row r="287" spans="3:26">
      <c r="C287" s="162"/>
      <c r="D287" s="165"/>
      <c r="E287" s="6"/>
      <c r="F287" s="10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2"/>
    </row>
    <row r="288" spans="3:26">
      <c r="C288" s="162"/>
      <c r="D288" s="165"/>
      <c r="E288" s="13" t="s">
        <v>143</v>
      </c>
      <c r="F288" s="7">
        <v>0.02</v>
      </c>
      <c r="G288" s="8">
        <v>0.02</v>
      </c>
      <c r="H288" s="8">
        <v>0.01</v>
      </c>
      <c r="I288" s="8">
        <v>0.01</v>
      </c>
      <c r="J288" s="8">
        <v>0.01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9">
        <v>0</v>
      </c>
    </row>
    <row r="289" spans="3:26">
      <c r="C289" s="162"/>
      <c r="D289" s="165"/>
      <c r="E289" s="13"/>
    </row>
    <row r="290" spans="3:26">
      <c r="C290" s="162"/>
      <c r="D290" s="165"/>
      <c r="E290" s="13"/>
      <c r="F290" s="14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6"/>
    </row>
    <row r="291" spans="3:26" ht="15.75" thickBot="1">
      <c r="C291" s="162"/>
      <c r="D291" s="165"/>
      <c r="E291" s="17"/>
      <c r="F291" s="18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20"/>
    </row>
    <row r="292" spans="3:26">
      <c r="C292" s="162"/>
      <c r="D292" s="165" t="s">
        <v>6</v>
      </c>
      <c r="E292" s="21"/>
      <c r="F292" s="22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4"/>
    </row>
    <row r="293" spans="3:26">
      <c r="C293" s="162"/>
      <c r="D293" s="165"/>
      <c r="E293" s="6"/>
      <c r="F293" s="7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9"/>
    </row>
    <row r="294" spans="3:26">
      <c r="C294" s="163"/>
      <c r="D294" s="166"/>
      <c r="E294" s="13" t="s">
        <v>143</v>
      </c>
      <c r="F294" s="7">
        <v>0.11</v>
      </c>
      <c r="G294" s="8">
        <v>0.1</v>
      </c>
      <c r="H294" s="8">
        <v>0.08</v>
      </c>
      <c r="I294" s="8">
        <v>0.06</v>
      </c>
      <c r="J294" s="8">
        <v>0.04</v>
      </c>
      <c r="K294" s="8">
        <v>0.02</v>
      </c>
      <c r="L294" s="8">
        <v>0.02</v>
      </c>
      <c r="M294" s="8">
        <v>0.01</v>
      </c>
      <c r="N294" s="8">
        <v>0.01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9">
        <v>0</v>
      </c>
    </row>
    <row r="295" spans="3:26">
      <c r="C295" s="163"/>
      <c r="D295" s="166"/>
      <c r="E295" s="13"/>
      <c r="F295" s="14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26"/>
    </row>
    <row r="296" spans="3:26">
      <c r="C296" s="163"/>
      <c r="D296" s="166"/>
      <c r="E296" s="13"/>
      <c r="F296" s="14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26"/>
    </row>
    <row r="297" spans="3:26" ht="15.75" thickBot="1">
      <c r="C297" s="164"/>
      <c r="D297" s="167"/>
      <c r="E297" s="17"/>
      <c r="F297" s="27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9"/>
    </row>
    <row r="299" spans="3:26">
      <c r="C299" s="157" t="s">
        <v>0</v>
      </c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3:26" ht="13.9" customHeight="1">
      <c r="C300" s="158" t="s">
        <v>26</v>
      </c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3:26">
      <c r="C301" s="159" t="s">
        <v>163</v>
      </c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3:26" ht="15.75" thickBot="1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3:26">
      <c r="C303" s="160" t="s">
        <v>1</v>
      </c>
      <c r="D303" s="161"/>
      <c r="E303" s="2" t="s">
        <v>2</v>
      </c>
      <c r="F303" s="3">
        <v>0</v>
      </c>
      <c r="G303" s="4">
        <v>2</v>
      </c>
      <c r="H303" s="4">
        <v>4</v>
      </c>
      <c r="I303" s="4">
        <v>6</v>
      </c>
      <c r="J303" s="4">
        <v>8</v>
      </c>
      <c r="K303" s="4">
        <v>10</v>
      </c>
      <c r="L303" s="4">
        <v>12</v>
      </c>
      <c r="M303" s="4">
        <v>14</v>
      </c>
      <c r="N303" s="4">
        <v>16</v>
      </c>
      <c r="O303" s="4">
        <v>18</v>
      </c>
      <c r="P303" s="4">
        <v>20</v>
      </c>
      <c r="Q303" s="4">
        <v>22</v>
      </c>
      <c r="R303" s="4">
        <v>24</v>
      </c>
      <c r="S303" s="4">
        <v>26</v>
      </c>
      <c r="T303" s="4">
        <v>28</v>
      </c>
      <c r="U303" s="4">
        <v>30</v>
      </c>
      <c r="V303" s="4">
        <v>32</v>
      </c>
      <c r="W303" s="4">
        <v>34</v>
      </c>
      <c r="X303" s="4">
        <v>36</v>
      </c>
      <c r="Y303" s="4">
        <v>38</v>
      </c>
      <c r="Z303" s="5">
        <v>40</v>
      </c>
    </row>
    <row r="304" spans="3:26">
      <c r="C304" s="162" t="s">
        <v>3</v>
      </c>
      <c r="D304" s="165" t="s">
        <v>4</v>
      </c>
      <c r="E304" s="6"/>
      <c r="F304" s="7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9"/>
    </row>
    <row r="305" spans="3:26">
      <c r="C305" s="162"/>
      <c r="D305" s="165"/>
      <c r="E305" s="6"/>
      <c r="F305" s="10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2"/>
    </row>
    <row r="306" spans="3:26">
      <c r="C306" s="162"/>
      <c r="D306" s="165"/>
      <c r="E306" s="13" t="s">
        <v>143</v>
      </c>
      <c r="F306" s="7">
        <v>0.12</v>
      </c>
      <c r="G306" s="8">
        <v>0.1</v>
      </c>
      <c r="H306" s="8">
        <v>0.08</v>
      </c>
      <c r="I306" s="8">
        <v>0.05</v>
      </c>
      <c r="J306" s="8">
        <v>0.03</v>
      </c>
      <c r="K306" s="8">
        <v>0.01</v>
      </c>
      <c r="L306" s="8">
        <v>0.01</v>
      </c>
      <c r="M306" s="8">
        <v>0.01</v>
      </c>
      <c r="N306" s="8">
        <v>0.01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9">
        <v>0</v>
      </c>
    </row>
    <row r="307" spans="3:26">
      <c r="C307" s="162"/>
      <c r="D307" s="165"/>
      <c r="E307" s="13"/>
    </row>
    <row r="308" spans="3:26">
      <c r="C308" s="162"/>
      <c r="D308" s="165"/>
      <c r="E308" s="13"/>
      <c r="F308" s="14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6"/>
    </row>
    <row r="309" spans="3:26" ht="15.75" thickBot="1">
      <c r="C309" s="162"/>
      <c r="D309" s="165"/>
      <c r="E309" s="17"/>
      <c r="F309" s="18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20"/>
    </row>
    <row r="310" spans="3:26">
      <c r="C310" s="162"/>
      <c r="D310" s="165" t="s">
        <v>6</v>
      </c>
      <c r="E310" s="21"/>
      <c r="F310" s="22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4"/>
    </row>
    <row r="311" spans="3:26">
      <c r="C311" s="162"/>
      <c r="D311" s="165"/>
      <c r="E311" s="6"/>
      <c r="F311" s="7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9"/>
    </row>
    <row r="312" spans="3:26">
      <c r="C312" s="163"/>
      <c r="D312" s="166"/>
      <c r="E312" s="13" t="s">
        <v>143</v>
      </c>
      <c r="F312" s="7">
        <v>0.04</v>
      </c>
      <c r="G312" s="8">
        <v>0.04</v>
      </c>
      <c r="H312" s="8">
        <v>0.03</v>
      </c>
      <c r="I312" s="8">
        <v>0.02</v>
      </c>
      <c r="J312" s="8">
        <v>0.01</v>
      </c>
      <c r="K312" s="8">
        <v>0.01</v>
      </c>
      <c r="L312" s="8">
        <v>0.01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9">
        <v>0</v>
      </c>
    </row>
    <row r="313" spans="3:26">
      <c r="C313" s="163"/>
      <c r="D313" s="166"/>
      <c r="E313" s="13"/>
      <c r="F313" s="14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26"/>
    </row>
    <row r="314" spans="3:26">
      <c r="C314" s="163"/>
      <c r="D314" s="166"/>
      <c r="E314" s="13"/>
      <c r="F314" s="14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26"/>
    </row>
    <row r="315" spans="3:26" ht="15.75" thickBot="1">
      <c r="C315" s="164"/>
      <c r="D315" s="167"/>
      <c r="E315" s="17"/>
      <c r="F315" s="27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9"/>
    </row>
  </sheetData>
  <mergeCells count="112"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205:M205"/>
    <mergeCell ref="C206:M206"/>
    <mergeCell ref="C207:M207"/>
    <mergeCell ref="C209:D209"/>
    <mergeCell ref="C210:C221"/>
    <mergeCell ref="D210:D215"/>
    <mergeCell ref="D216:D221"/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263:M263"/>
    <mergeCell ref="C265:D265"/>
    <mergeCell ref="C266:C277"/>
    <mergeCell ref="D266:D271"/>
    <mergeCell ref="D272:D277"/>
    <mergeCell ref="C242:M242"/>
    <mergeCell ref="C243:M243"/>
    <mergeCell ref="C244:M244"/>
    <mergeCell ref="C246:D246"/>
    <mergeCell ref="C247:C258"/>
    <mergeCell ref="D247:D252"/>
    <mergeCell ref="D253:D258"/>
    <mergeCell ref="C223:M223"/>
    <mergeCell ref="C224:M224"/>
    <mergeCell ref="C225:M225"/>
    <mergeCell ref="C227:D227"/>
    <mergeCell ref="C228:C239"/>
    <mergeCell ref="D228:D233"/>
    <mergeCell ref="D234:D239"/>
    <mergeCell ref="C261:M261"/>
    <mergeCell ref="C262:M262"/>
    <mergeCell ref="C299:M299"/>
    <mergeCell ref="C300:M300"/>
    <mergeCell ref="C301:M301"/>
    <mergeCell ref="C303:D303"/>
    <mergeCell ref="C304:C315"/>
    <mergeCell ref="D304:D309"/>
    <mergeCell ref="D310:D315"/>
    <mergeCell ref="C281:M281"/>
    <mergeCell ref="C282:M282"/>
    <mergeCell ref="C283:M283"/>
    <mergeCell ref="C285:D285"/>
    <mergeCell ref="C286:C297"/>
    <mergeCell ref="D286:D291"/>
    <mergeCell ref="D292:D297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3:AA317"/>
  <sheetViews>
    <sheetView topLeftCell="A109" zoomScale="55" zoomScaleNormal="55" workbookViewId="0">
      <selection activeCell="AA109" sqref="AA109:AA113"/>
    </sheetView>
  </sheetViews>
  <sheetFormatPr defaultRowHeight="15"/>
  <cols>
    <col min="3" max="4" width="13.28515625" customWidth="1"/>
    <col min="27" max="27" width="18.28515625" style="8" customWidth="1"/>
    <col min="28" max="28" width="18.28515625" customWidth="1"/>
  </cols>
  <sheetData>
    <row r="3" spans="3:27" hidden="1">
      <c r="C3" s="172" t="s">
        <v>0</v>
      </c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3:27" hidden="1">
      <c r="C4" s="173" t="s">
        <v>27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3:27" hidden="1">
      <c r="C5" s="174" t="s">
        <v>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spans="3:27" ht="15.75" hidden="1" thickBot="1"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3:27" hidden="1">
      <c r="C7" s="175" t="s">
        <v>1</v>
      </c>
      <c r="D7" s="176"/>
      <c r="E7" s="38" t="s">
        <v>2</v>
      </c>
      <c r="F7" s="39">
        <v>0</v>
      </c>
      <c r="G7" s="40">
        <v>2</v>
      </c>
      <c r="H7" s="40">
        <v>4</v>
      </c>
      <c r="I7" s="40">
        <v>6</v>
      </c>
      <c r="J7" s="40">
        <v>8</v>
      </c>
      <c r="K7" s="40">
        <v>10</v>
      </c>
      <c r="L7" s="40">
        <v>12</v>
      </c>
      <c r="M7" s="40">
        <v>14</v>
      </c>
      <c r="N7" s="40">
        <v>16</v>
      </c>
      <c r="O7" s="40">
        <v>18</v>
      </c>
      <c r="P7" s="40">
        <v>20</v>
      </c>
      <c r="Q7" s="40">
        <v>22</v>
      </c>
      <c r="R7" s="40">
        <v>24</v>
      </c>
      <c r="S7" s="40">
        <v>26</v>
      </c>
      <c r="T7" s="40">
        <v>28</v>
      </c>
      <c r="U7" s="40">
        <v>30</v>
      </c>
      <c r="V7" s="40">
        <v>32</v>
      </c>
      <c r="W7" s="40">
        <v>34</v>
      </c>
      <c r="X7" s="40">
        <v>36</v>
      </c>
      <c r="Y7" s="40">
        <v>38</v>
      </c>
      <c r="Z7" s="41">
        <v>40</v>
      </c>
    </row>
    <row r="8" spans="3:27" hidden="1">
      <c r="C8" s="177" t="s">
        <v>3</v>
      </c>
      <c r="D8" s="180" t="s">
        <v>4</v>
      </c>
      <c r="E8" s="6" t="s">
        <v>34</v>
      </c>
      <c r="F8" s="10" t="s">
        <v>114</v>
      </c>
      <c r="G8" s="11"/>
      <c r="H8" s="11"/>
      <c r="I8" s="11"/>
      <c r="J8" s="11"/>
      <c r="K8" s="11" t="s">
        <v>115</v>
      </c>
      <c r="L8" s="11"/>
      <c r="M8" s="11"/>
      <c r="N8" s="11"/>
      <c r="O8" s="11"/>
      <c r="P8" s="11" t="s">
        <v>50</v>
      </c>
      <c r="Q8" s="11"/>
      <c r="R8" s="11"/>
      <c r="S8" s="11"/>
      <c r="T8" s="11"/>
      <c r="U8" s="11"/>
      <c r="V8" s="11"/>
      <c r="W8" s="11"/>
      <c r="X8" s="11"/>
      <c r="Y8" s="11"/>
      <c r="Z8" s="12"/>
    </row>
    <row r="9" spans="3:27" hidden="1">
      <c r="C9" s="177"/>
      <c r="D9" s="180"/>
      <c r="E9" s="6" t="s">
        <v>131</v>
      </c>
      <c r="F9" s="80">
        <v>6.8088556417000901E-2</v>
      </c>
      <c r="G9" s="8">
        <v>4.5579527147376897E-2</v>
      </c>
      <c r="H9" s="8">
        <v>2.9931589874943001E-2</v>
      </c>
      <c r="I9" s="8">
        <v>1.9390840661614998E-2</v>
      </c>
      <c r="J9" s="8">
        <v>1.24466601144291E-2</v>
      </c>
      <c r="K9" s="8">
        <v>7.9405401474663701E-3</v>
      </c>
      <c r="L9" s="8">
        <v>5.0456257202569103E-3</v>
      </c>
      <c r="M9" s="8">
        <v>3.1978966413159799E-3</v>
      </c>
      <c r="N9" s="8">
        <v>2.0234881591974E-3</v>
      </c>
      <c r="O9" s="8">
        <v>1.27903726990786E-3</v>
      </c>
      <c r="P9" s="8">
        <v>8.0793784323907102E-4</v>
      </c>
      <c r="Q9" s="8">
        <v>5.1014134121452103E-4</v>
      </c>
      <c r="R9" s="8">
        <v>3.2202374603551597E-4</v>
      </c>
      <c r="S9" s="8">
        <v>2.03241550245092E-4</v>
      </c>
      <c r="T9" s="8">
        <v>1.2825997245391501E-4</v>
      </c>
      <c r="U9" s="8">
        <v>8.0935820356842201E-5</v>
      </c>
      <c r="V9" s="8">
        <v>5.1070733142477598E-5</v>
      </c>
      <c r="W9" s="8">
        <v>3.22249205320091E-5</v>
      </c>
      <c r="X9" s="8">
        <v>2.0333134087557901E-5</v>
      </c>
      <c r="Y9" s="8">
        <v>1.28295727486183E-5</v>
      </c>
      <c r="Z9" s="9">
        <v>8.0950057546047594E-6</v>
      </c>
    </row>
    <row r="10" spans="3:27" hidden="1">
      <c r="C10" s="177"/>
      <c r="D10" s="180"/>
      <c r="E10" s="6" t="s">
        <v>140</v>
      </c>
      <c r="F10" s="7">
        <v>4.1269808852550903E-3</v>
      </c>
      <c r="G10" s="8">
        <v>2.6087188856216401E-3</v>
      </c>
      <c r="H10" s="8">
        <v>1.64790658665481E-3</v>
      </c>
      <c r="I10" s="8">
        <v>1.04052604253946E-3</v>
      </c>
      <c r="J10" s="8">
        <v>6.5683412566741595E-4</v>
      </c>
      <c r="K10" s="8">
        <v>4.14556648686837E-4</v>
      </c>
      <c r="L10" s="8">
        <v>2.6161633503996002E-4</v>
      </c>
      <c r="M10" s="8">
        <v>1.6508818279081799E-4</v>
      </c>
      <c r="N10" s="8">
        <v>1.0417134309603801E-4</v>
      </c>
      <c r="O10" s="8">
        <v>6.5730757103921205E-5</v>
      </c>
      <c r="P10" s="8">
        <v>4.14745316423826E-5</v>
      </c>
      <c r="Q10" s="8">
        <v>2.6169149214272401E-5</v>
      </c>
      <c r="R10" s="8">
        <v>1.6511811551378499E-5</v>
      </c>
      <c r="S10" s="8">
        <v>1.04183261795399E-5</v>
      </c>
      <c r="T10" s="8">
        <v>6.5735502818853303E-6</v>
      </c>
      <c r="U10" s="8">
        <v>4.14764211864593E-6</v>
      </c>
      <c r="V10" s="8">
        <v>2.6169901468087201E-6</v>
      </c>
      <c r="W10" s="8">
        <v>1.6512110678768E-6</v>
      </c>
      <c r="X10" s="8">
        <v>1.04184454396972E-6</v>
      </c>
      <c r="Y10" s="8">
        <v>6.5735971110925096E-7</v>
      </c>
      <c r="Z10" s="9">
        <v>4.1476614365265602E-7</v>
      </c>
    </row>
    <row r="11" spans="3:27" hidden="1">
      <c r="C11" s="177"/>
      <c r="D11" s="180"/>
      <c r="E11" s="49"/>
    </row>
    <row r="12" spans="3:27" hidden="1">
      <c r="C12" s="177"/>
      <c r="D12" s="180"/>
      <c r="E12" s="49" t="s">
        <v>5</v>
      </c>
      <c r="F12" s="50">
        <v>6.266108</v>
      </c>
      <c r="G12" s="50">
        <v>4.776376</v>
      </c>
      <c r="H12" s="50">
        <v>3.5782579999999999</v>
      </c>
      <c r="I12" s="50">
        <v>2.628107</v>
      </c>
      <c r="J12" s="50">
        <v>1.8909020000000001</v>
      </c>
      <c r="K12" s="50">
        <v>1.3325020000000001</v>
      </c>
      <c r="L12" s="50">
        <v>0.92007799999999995</v>
      </c>
      <c r="M12" s="50">
        <v>0.62316700000000003</v>
      </c>
      <c r="N12" s="50">
        <v>0.414794</v>
      </c>
      <c r="O12" s="50">
        <v>0.272061</v>
      </c>
      <c r="P12" s="50">
        <v>0.176371</v>
      </c>
      <c r="Q12" s="50">
        <v>0.113345</v>
      </c>
      <c r="R12" s="50">
        <v>7.2390999999999997E-2</v>
      </c>
      <c r="S12" s="50">
        <v>4.6039999999999998E-2</v>
      </c>
      <c r="T12" s="50">
        <v>2.9198000000000002E-2</v>
      </c>
      <c r="U12" s="50">
        <v>1.8482999999999999E-2</v>
      </c>
      <c r="V12" s="50">
        <v>1.1686E-2</v>
      </c>
      <c r="W12" s="50">
        <v>7.3829999999999998E-3</v>
      </c>
      <c r="X12" s="50">
        <v>4.6620000000000003E-3</v>
      </c>
      <c r="Y12" s="50">
        <v>2.9429999999999999E-3</v>
      </c>
      <c r="Z12" s="51">
        <v>1.8580000000000001E-3</v>
      </c>
    </row>
    <row r="13" spans="3:27" ht="15.75" hidden="1" thickBot="1">
      <c r="C13" s="177"/>
      <c r="D13" s="180"/>
      <c r="E13" s="52"/>
    </row>
    <row r="14" spans="3:27" ht="15.75" hidden="1" thickBot="1">
      <c r="C14" s="177"/>
      <c r="D14" s="180" t="s">
        <v>6</v>
      </c>
      <c r="E14" s="6" t="s">
        <v>34</v>
      </c>
      <c r="F14" s="7" t="s">
        <v>85</v>
      </c>
      <c r="G14" s="8"/>
      <c r="H14" s="8"/>
      <c r="I14" s="8"/>
      <c r="J14" s="8"/>
      <c r="K14" s="8" t="s">
        <v>54</v>
      </c>
      <c r="L14" s="8"/>
      <c r="M14" s="8"/>
      <c r="N14" s="8"/>
      <c r="O14" s="8"/>
      <c r="P14" s="8" t="s">
        <v>116</v>
      </c>
      <c r="Q14" s="8"/>
      <c r="R14" s="8"/>
      <c r="S14" s="8"/>
      <c r="T14" s="8"/>
      <c r="U14" s="8"/>
      <c r="V14" s="8"/>
      <c r="W14" s="8"/>
      <c r="X14" s="8"/>
      <c r="Y14" s="8"/>
      <c r="Z14" s="9"/>
      <c r="AA14" s="8">
        <v>10</v>
      </c>
    </row>
    <row r="15" spans="3:27" ht="15.75" hidden="1" thickBot="1">
      <c r="C15" s="177"/>
      <c r="D15" s="180"/>
      <c r="E15" s="21" t="s">
        <v>131</v>
      </c>
      <c r="F15" s="81">
        <v>6.4738788581930598E-3</v>
      </c>
      <c r="G15" s="23">
        <v>4.0848566532525298E-3</v>
      </c>
      <c r="H15" s="23">
        <v>2.5774161869440699E-3</v>
      </c>
      <c r="I15" s="23">
        <v>1.6262579388581801E-3</v>
      </c>
      <c r="J15" s="23">
        <v>1.02610666251612E-3</v>
      </c>
      <c r="K15" s="23">
        <v>6.4743242996767602E-4</v>
      </c>
      <c r="L15" s="23">
        <v>4.08503399307314E-4</v>
      </c>
      <c r="M15" s="23">
        <v>2.5774867888905801E-4</v>
      </c>
      <c r="N15" s="23">
        <v>1.6262860464966199E-4</v>
      </c>
      <c r="O15" s="23">
        <v>1.0261178524650899E-4</v>
      </c>
      <c r="P15" s="23">
        <v>6.4743688510393596E-5</v>
      </c>
      <c r="Q15" s="23">
        <v>4.0850517291079997E-5</v>
      </c>
      <c r="R15" s="23">
        <v>2.5774938505751501E-5</v>
      </c>
      <c r="S15" s="23">
        <v>1.6262888580253998E-5</v>
      </c>
      <c r="T15" s="23">
        <v>1.02611897534466E-5</v>
      </c>
      <c r="U15" s="23">
        <v>6.4743733152461402E-6</v>
      </c>
      <c r="V15" s="23">
        <v>4.0850535065750699E-6</v>
      </c>
      <c r="W15" s="23">
        <v>2.5774945733303399E-6</v>
      </c>
      <c r="X15" s="23">
        <v>1.62628913669138E-6</v>
      </c>
      <c r="Y15" s="23">
        <v>1.02611908969763E-6</v>
      </c>
      <c r="Z15" s="24">
        <v>6.4743738148465003E-7</v>
      </c>
      <c r="AA15" s="8">
        <v>0</v>
      </c>
    </row>
    <row r="16" spans="3:27" hidden="1">
      <c r="C16" s="178"/>
      <c r="D16" s="181"/>
      <c r="E16" s="6" t="s">
        <v>140</v>
      </c>
      <c r="F16" s="22">
        <v>5.9772351870268604E-4</v>
      </c>
      <c r="G16" s="23">
        <v>3.7713976620556999E-4</v>
      </c>
      <c r="H16" s="23">
        <v>2.3795979096075099E-4</v>
      </c>
      <c r="I16" s="23">
        <v>1.50142750765525E-4</v>
      </c>
      <c r="J16" s="23">
        <v>9.4733779976152705E-5</v>
      </c>
      <c r="K16" s="23">
        <v>5.9773017502262597E-5</v>
      </c>
      <c r="L16" s="23">
        <v>3.7714241640785003E-5</v>
      </c>
      <c r="M16" s="23">
        <v>2.3796084602789601E-5</v>
      </c>
      <c r="N16" s="23">
        <v>1.5014317089612201E-5</v>
      </c>
      <c r="O16" s="23">
        <v>9.4733947464398193E-6</v>
      </c>
      <c r="P16" s="23">
        <v>5.9773084370995403E-6</v>
      </c>
      <c r="Q16" s="23">
        <v>3.77142683749554E-6</v>
      </c>
      <c r="R16" s="23">
        <v>2.3796095427464098E-6</v>
      </c>
      <c r="S16" s="23">
        <v>1.5014321341766401E-6</v>
      </c>
      <c r="T16" s="23">
        <v>9.4733966227167301E-7</v>
      </c>
      <c r="U16" s="23">
        <v>5.9773093141757304E-7</v>
      </c>
      <c r="V16" s="23">
        <v>3.7714271705624501E-7</v>
      </c>
      <c r="W16" s="23">
        <v>2.37960984250662E-7</v>
      </c>
      <c r="X16" s="23">
        <v>1.50143220079002E-7</v>
      </c>
      <c r="Y16" s="23">
        <v>9.4733987321404798E-8</v>
      </c>
      <c r="Z16" s="24">
        <v>5.9773119787109903E-8</v>
      </c>
      <c r="AA16" s="8">
        <v>0</v>
      </c>
    </row>
    <row r="17" spans="3:27" hidden="1">
      <c r="C17" s="178"/>
      <c r="D17" s="181"/>
      <c r="E17" s="49" t="s">
        <v>171</v>
      </c>
      <c r="F17" s="61"/>
      <c r="G17" s="50"/>
      <c r="H17" s="50"/>
      <c r="I17" s="50"/>
      <c r="J17" s="50"/>
      <c r="K17" s="50">
        <v>25.8</v>
      </c>
      <c r="L17" s="50"/>
      <c r="M17" s="50"/>
      <c r="N17" s="50"/>
      <c r="O17" s="50"/>
      <c r="P17" s="50">
        <v>4.8</v>
      </c>
      <c r="Q17" s="50"/>
      <c r="R17" s="50"/>
      <c r="S17" s="50"/>
      <c r="T17" s="50"/>
      <c r="U17" s="50"/>
      <c r="V17" s="50"/>
      <c r="W17" s="50"/>
      <c r="X17" s="50"/>
      <c r="Y17" s="50"/>
      <c r="Z17" s="62"/>
      <c r="AA17" s="8">
        <v>20</v>
      </c>
    </row>
    <row r="18" spans="3:27" hidden="1">
      <c r="C18" s="178"/>
      <c r="D18" s="181"/>
      <c r="E18" s="49" t="s">
        <v>5</v>
      </c>
      <c r="F18" s="61">
        <v>34.805335999999997</v>
      </c>
      <c r="G18" s="61">
        <v>27.562449000000001</v>
      </c>
      <c r="H18" s="61">
        <v>21.076692000000001</v>
      </c>
      <c r="I18" s="61">
        <v>15.545151000000001</v>
      </c>
      <c r="J18" s="61">
        <v>11.071751000000001</v>
      </c>
      <c r="K18" s="61">
        <v>7.6428140000000004</v>
      </c>
      <c r="L18" s="61">
        <v>5.1408930000000002</v>
      </c>
      <c r="M18" s="61">
        <v>3.389551</v>
      </c>
      <c r="N18" s="61">
        <v>2.2025670000000002</v>
      </c>
      <c r="O18" s="61">
        <v>1.4168449999999999</v>
      </c>
      <c r="P18" s="61">
        <v>0.905227</v>
      </c>
      <c r="Q18" s="61">
        <v>0.57576400000000005</v>
      </c>
      <c r="R18" s="61">
        <v>0.36514799999999997</v>
      </c>
      <c r="S18" s="61">
        <v>0.23114399999999999</v>
      </c>
      <c r="T18" s="61">
        <v>0.146143</v>
      </c>
      <c r="U18" s="61">
        <v>9.2329999999999995E-2</v>
      </c>
      <c r="V18" s="61">
        <v>5.8305000000000003E-2</v>
      </c>
      <c r="W18" s="61">
        <v>3.6806999999999999E-2</v>
      </c>
      <c r="X18" s="61">
        <v>2.3231000000000002E-2</v>
      </c>
      <c r="Y18" s="61">
        <v>1.4661E-2</v>
      </c>
      <c r="Z18" s="61">
        <v>9.2519999999999998E-3</v>
      </c>
      <c r="AA18" s="8">
        <v>12</v>
      </c>
    </row>
    <row r="19" spans="3:27" ht="15.75" hidden="1" thickBot="1">
      <c r="C19" s="179"/>
      <c r="D19" s="182"/>
      <c r="E19" s="52"/>
      <c r="F19" s="63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5"/>
    </row>
    <row r="20" spans="3:27" hidden="1"/>
    <row r="21" spans="3:27" hidden="1"/>
    <row r="22" spans="3:27" hidden="1"/>
    <row r="23" spans="3:27" hidden="1">
      <c r="C23" s="172" t="s">
        <v>0</v>
      </c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3:27" hidden="1">
      <c r="C24" s="173" t="s">
        <v>30</v>
      </c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3:27" hidden="1">
      <c r="C25" s="174" t="s">
        <v>9</v>
      </c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3:27" ht="15.75" hidden="1" thickBot="1"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3:27" hidden="1">
      <c r="C27" s="175" t="s">
        <v>1</v>
      </c>
      <c r="D27" s="176"/>
      <c r="E27" s="38" t="s">
        <v>2</v>
      </c>
      <c r="F27" s="39">
        <v>0</v>
      </c>
      <c r="G27" s="40">
        <v>2</v>
      </c>
      <c r="H27" s="40">
        <v>4</v>
      </c>
      <c r="I27" s="40">
        <v>6</v>
      </c>
      <c r="J27" s="40">
        <v>8</v>
      </c>
      <c r="K27" s="40">
        <v>10</v>
      </c>
      <c r="L27" s="40">
        <v>12</v>
      </c>
      <c r="M27" s="40">
        <v>14</v>
      </c>
      <c r="N27" s="40">
        <v>16</v>
      </c>
      <c r="O27" s="40">
        <v>18</v>
      </c>
      <c r="P27" s="40">
        <v>20</v>
      </c>
      <c r="Q27" s="40">
        <v>22</v>
      </c>
      <c r="R27" s="40">
        <v>24</v>
      </c>
      <c r="S27" s="40">
        <v>26</v>
      </c>
      <c r="T27" s="40">
        <v>28</v>
      </c>
      <c r="U27" s="40">
        <v>30</v>
      </c>
      <c r="V27" s="40">
        <v>32</v>
      </c>
      <c r="W27" s="40">
        <v>34</v>
      </c>
      <c r="X27" s="40">
        <v>36</v>
      </c>
      <c r="Y27" s="40">
        <v>38</v>
      </c>
      <c r="Z27" s="41">
        <v>40</v>
      </c>
    </row>
    <row r="28" spans="3:27" hidden="1">
      <c r="C28" s="177" t="s">
        <v>3</v>
      </c>
      <c r="D28" s="180" t="s">
        <v>4</v>
      </c>
      <c r="E28" s="6" t="s">
        <v>131</v>
      </c>
      <c r="F28" s="80">
        <v>9.0719677282491404E-2</v>
      </c>
      <c r="G28" s="8">
        <v>6.0298106892175997E-2</v>
      </c>
      <c r="H28" s="8">
        <v>3.9401752447876297E-2</v>
      </c>
      <c r="I28" s="8">
        <v>2.5441317285101999E-2</v>
      </c>
      <c r="J28" s="8">
        <v>1.6294758045109999E-2</v>
      </c>
      <c r="K28" s="8">
        <v>1.0380813020272101E-2</v>
      </c>
      <c r="L28" s="8">
        <v>6.5902614370560997E-3</v>
      </c>
      <c r="M28" s="8">
        <v>4.1744666661958103E-3</v>
      </c>
      <c r="N28" s="8">
        <v>2.64044904284555E-3</v>
      </c>
      <c r="O28" s="8">
        <v>1.66862709443105E-3</v>
      </c>
      <c r="P28" s="8">
        <v>1.05387748328134E-3</v>
      </c>
      <c r="Q28" s="8">
        <v>6.6536859431032302E-4</v>
      </c>
      <c r="R28" s="8">
        <v>4.1998536856047202E-4</v>
      </c>
      <c r="S28" s="8">
        <v>2.6505905899032499E-4</v>
      </c>
      <c r="T28" s="8">
        <v>1.6726733068628301E-4</v>
      </c>
      <c r="U28" s="8">
        <v>1.05549052542564E-4</v>
      </c>
      <c r="V28" s="8">
        <v>6.6601131587518098E-5</v>
      </c>
      <c r="W28" s="8">
        <v>4.2024138124929798E-5</v>
      </c>
      <c r="X28" s="8">
        <v>2.65161015033932E-5</v>
      </c>
      <c r="Y28" s="8">
        <v>1.6730792851138401E-5</v>
      </c>
      <c r="Z28" s="9">
        <v>1.05565217456416E-5</v>
      </c>
    </row>
    <row r="29" spans="3:27" hidden="1">
      <c r="C29" s="177"/>
      <c r="D29" s="180"/>
      <c r="E29" s="6" t="s">
        <v>140</v>
      </c>
      <c r="F29" s="7">
        <v>2.83384568752476</v>
      </c>
      <c r="G29" s="8">
        <v>1.9845905963408701</v>
      </c>
      <c r="H29" s="8">
        <v>1.37017056608373</v>
      </c>
      <c r="I29" s="8">
        <v>0.93451319149511203</v>
      </c>
      <c r="J29" s="8">
        <v>0.63097356780575897</v>
      </c>
      <c r="K29" s="8">
        <v>0.4224652165851</v>
      </c>
      <c r="L29" s="8">
        <v>0.28076469262019499</v>
      </c>
      <c r="M29" s="8">
        <v>0.185243701241911</v>
      </c>
      <c r="N29" s="8">
        <v>0.12130784260038199</v>
      </c>
      <c r="O29" s="8">
        <v>7.8837621703886598E-2</v>
      </c>
      <c r="P29" s="8">
        <v>5.0869917442908398E-2</v>
      </c>
      <c r="Q29" s="8">
        <v>3.2620714465414501E-2</v>
      </c>
      <c r="R29" s="8">
        <v>2.0815271350360699E-2</v>
      </c>
      <c r="S29" s="8">
        <v>1.3233622306563201E-2</v>
      </c>
      <c r="T29" s="8">
        <v>8.3917651063636408E-3</v>
      </c>
      <c r="U29" s="8">
        <v>5.3120963377395504E-3</v>
      </c>
      <c r="V29" s="8">
        <v>3.3587230844900301E-3</v>
      </c>
      <c r="W29" s="8">
        <v>2.1220432654622799E-3</v>
      </c>
      <c r="X29" s="8">
        <v>1.3400562864807101E-3</v>
      </c>
      <c r="Y29" s="8">
        <v>8.4597373962713696E-4</v>
      </c>
      <c r="Z29" s="9">
        <v>5.3395527823685296E-4</v>
      </c>
    </row>
    <row r="30" spans="3:27" hidden="1">
      <c r="C30" s="177"/>
      <c r="D30" s="180"/>
      <c r="E30" s="49"/>
      <c r="F30" s="61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1"/>
    </row>
    <row r="31" spans="3:27" hidden="1">
      <c r="C31" s="177"/>
      <c r="D31" s="180"/>
      <c r="E31" s="49"/>
    </row>
    <row r="32" spans="3:27" hidden="1">
      <c r="C32" s="177"/>
      <c r="D32" s="180"/>
      <c r="E32" s="49" t="s">
        <v>5</v>
      </c>
      <c r="F32" s="61">
        <v>6.409478</v>
      </c>
      <c r="G32" s="50">
        <v>4.891184</v>
      </c>
      <c r="H32" s="50">
        <v>3.6572870000000002</v>
      </c>
      <c r="I32" s="50">
        <v>2.6869429999999999</v>
      </c>
      <c r="J32" s="50">
        <v>1.9334929999999999</v>
      </c>
      <c r="K32" s="50">
        <v>1.362657</v>
      </c>
      <c r="L32" s="50">
        <v>0.94097399999999998</v>
      </c>
      <c r="M32" s="50">
        <v>0.63735799999999998</v>
      </c>
      <c r="N32" s="50">
        <v>0.424259</v>
      </c>
      <c r="O32" s="50">
        <v>0.278277</v>
      </c>
      <c r="P32" s="50">
        <v>0.18040500000000001</v>
      </c>
      <c r="Q32" s="50">
        <v>0.115939</v>
      </c>
      <c r="R32" s="50">
        <v>7.4049000000000004E-2</v>
      </c>
      <c r="S32" s="50">
        <v>4.7093999999999997E-2</v>
      </c>
      <c r="T32" s="50">
        <v>2.9867000000000001E-2</v>
      </c>
      <c r="U32" s="50">
        <v>1.8905999999999999E-2</v>
      </c>
      <c r="V32" s="50">
        <v>1.1953999999999999E-2</v>
      </c>
      <c r="W32" s="50">
        <v>7.5519999999999997E-3</v>
      </c>
      <c r="X32" s="50">
        <v>4.7689999999999998E-3</v>
      </c>
      <c r="Y32" s="50">
        <v>3.0109999999999998E-3</v>
      </c>
      <c r="Z32" s="51">
        <v>1.9E-3</v>
      </c>
    </row>
    <row r="33" spans="3:27" ht="15.75" hidden="1" thickBot="1">
      <c r="C33" s="177"/>
      <c r="D33" s="180"/>
      <c r="E33" s="52"/>
      <c r="F33" s="43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5"/>
    </row>
    <row r="34" spans="3:27" ht="15.75" hidden="1" thickBot="1">
      <c r="C34" s="177"/>
      <c r="D34" s="180" t="s">
        <v>6</v>
      </c>
      <c r="E34" s="21" t="s">
        <v>131</v>
      </c>
      <c r="F34" s="81">
        <v>8.7760822842231106E-5</v>
      </c>
      <c r="G34" s="23">
        <v>5.53733557895342E-5</v>
      </c>
      <c r="H34" s="23">
        <v>3.4938233506309798E-5</v>
      </c>
      <c r="I34" s="23">
        <v>2.20445382170809E-5</v>
      </c>
      <c r="J34" s="23">
        <v>1.39091645645628E-5</v>
      </c>
      <c r="K34" s="23">
        <v>8.7760900324696001E-6</v>
      </c>
      <c r="L34" s="23">
        <v>5.53733866537343E-6</v>
      </c>
      <c r="M34" s="23">
        <v>3.4938245740967501E-6</v>
      </c>
      <c r="N34" s="23">
        <v>2.2044543190880002E-6</v>
      </c>
      <c r="O34" s="23">
        <v>1.3909166596271001E-6</v>
      </c>
      <c r="P34" s="23">
        <v>8.7760908540346403E-7</v>
      </c>
      <c r="Q34" s="23">
        <v>5.5373390317470197E-7</v>
      </c>
      <c r="R34" s="23">
        <v>3.4938247850391198E-7</v>
      </c>
      <c r="S34" s="23">
        <v>2.2044543968036099E-7</v>
      </c>
      <c r="T34" s="23">
        <v>1.3909167151382499E-7</v>
      </c>
      <c r="U34" s="23">
        <v>8.7760920752799594E-8</v>
      </c>
      <c r="V34" s="23">
        <v>5.5373405860592597E-8</v>
      </c>
      <c r="W34" s="23">
        <v>3.4938252291283301E-8</v>
      </c>
      <c r="X34" s="23">
        <v>2.20445439680361E-8</v>
      </c>
      <c r="Y34" s="23">
        <v>1.39091627104904E-8</v>
      </c>
      <c r="Z34" s="24">
        <v>8.7760798628266895E-9</v>
      </c>
      <c r="AA34" s="8">
        <v>0</v>
      </c>
    </row>
    <row r="35" spans="3:27" hidden="1">
      <c r="C35" s="177"/>
      <c r="D35" s="180"/>
      <c r="E35" s="6" t="s">
        <v>140</v>
      </c>
      <c r="F35" s="22">
        <v>5.0307940220406699</v>
      </c>
      <c r="G35" s="23">
        <v>2.59926745556769</v>
      </c>
      <c r="H35" s="23">
        <v>1.97196245301043</v>
      </c>
      <c r="I35" s="23">
        <v>1.4847346748646999</v>
      </c>
      <c r="J35" s="23">
        <v>0.87799556993559702</v>
      </c>
      <c r="K35" s="23">
        <v>0.59410146066261105</v>
      </c>
      <c r="L35" s="23">
        <v>0.40876131380893599</v>
      </c>
      <c r="M35" s="23">
        <v>0.24779154594613001</v>
      </c>
      <c r="N35" s="23">
        <v>5.9346487166311898E-2</v>
      </c>
      <c r="O35" s="23">
        <v>4.0271424329163502E-2</v>
      </c>
      <c r="P35" s="23">
        <v>2.8227017466309099E-2</v>
      </c>
      <c r="Q35" s="23">
        <v>1.9280349468242499E-2</v>
      </c>
      <c r="R35" s="23">
        <v>1.21662315069493E-2</v>
      </c>
      <c r="S35" s="23">
        <v>7.6768323908349397E-3</v>
      </c>
      <c r="T35" s="23">
        <v>4.8439366388319796E-3</v>
      </c>
      <c r="U35" s="23">
        <v>3.0563902016833601E-3</v>
      </c>
      <c r="V35" s="23">
        <v>1.9284808302155699E-3</v>
      </c>
      <c r="W35" s="23">
        <v>1.2168006829571499E-3</v>
      </c>
      <c r="X35" s="23">
        <v>7.6775392170436196E-4</v>
      </c>
      <c r="Y35" s="23">
        <v>4.8442180458074802E-4</v>
      </c>
      <c r="Z35" s="24">
        <v>3.0565022355322203E-4</v>
      </c>
      <c r="AA35" s="8">
        <v>0</v>
      </c>
    </row>
    <row r="36" spans="3:27" hidden="1">
      <c r="C36" s="178"/>
      <c r="D36" s="181"/>
      <c r="E36" s="60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</row>
    <row r="37" spans="3:27" hidden="1">
      <c r="C37" s="178"/>
      <c r="D37" s="181"/>
      <c r="E37" s="49"/>
      <c r="F37" s="61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62"/>
    </row>
    <row r="38" spans="3:27" hidden="1">
      <c r="C38" s="178"/>
      <c r="D38" s="181"/>
      <c r="E38" s="49" t="s">
        <v>5</v>
      </c>
      <c r="F38" s="61">
        <v>35.586247</v>
      </c>
      <c r="G38" s="61">
        <v>28.195709999999998</v>
      </c>
      <c r="H38" s="61">
        <v>21.568953</v>
      </c>
      <c r="I38" s="61">
        <v>15.912324</v>
      </c>
      <c r="J38" s="61">
        <v>11.335262</v>
      </c>
      <c r="K38" s="61">
        <v>7.8256430000000003</v>
      </c>
      <c r="L38" s="61">
        <v>5.2642850000000001</v>
      </c>
      <c r="M38" s="61">
        <v>3.4710860000000001</v>
      </c>
      <c r="N38" s="61">
        <v>2.2556240000000001</v>
      </c>
      <c r="O38" s="61">
        <v>1.451006</v>
      </c>
      <c r="P38" s="61">
        <v>0.92706500000000003</v>
      </c>
      <c r="Q38" s="61">
        <v>0.58965900000000004</v>
      </c>
      <c r="R38" s="61">
        <v>0.37396200000000002</v>
      </c>
      <c r="S38" s="61">
        <v>0.23672399999999999</v>
      </c>
      <c r="T38" s="61">
        <v>0.149671</v>
      </c>
      <c r="U38" s="61">
        <v>9.4560000000000005E-2</v>
      </c>
      <c r="V38" s="61">
        <v>5.9712000000000001E-2</v>
      </c>
      <c r="W38" s="61">
        <v>3.7696E-2</v>
      </c>
      <c r="X38" s="61">
        <v>2.3792000000000001E-2</v>
      </c>
      <c r="Y38" s="61">
        <v>1.5015000000000001E-2</v>
      </c>
      <c r="Z38" s="61">
        <v>9.4750000000000008E-3</v>
      </c>
    </row>
    <row r="39" spans="3:27" ht="15.75" hidden="1" thickBot="1">
      <c r="C39" s="179"/>
      <c r="D39" s="182"/>
      <c r="E39" s="52"/>
      <c r="F39" s="63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5"/>
    </row>
    <row r="40" spans="3:27" hidden="1"/>
    <row r="41" spans="3:27" hidden="1"/>
    <row r="42" spans="3:27" hidden="1"/>
    <row r="43" spans="3:27" hidden="1">
      <c r="C43" s="172" t="s">
        <v>0</v>
      </c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3:27" hidden="1">
      <c r="C44" s="173" t="s">
        <v>27</v>
      </c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3:27" hidden="1">
      <c r="C45" s="174" t="s">
        <v>10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3:27" ht="15.75" hidden="1" thickBot="1"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3:27" hidden="1">
      <c r="C47" s="175" t="s">
        <v>1</v>
      </c>
      <c r="D47" s="176"/>
      <c r="E47" s="38" t="s">
        <v>2</v>
      </c>
      <c r="F47" s="39">
        <v>0</v>
      </c>
      <c r="G47" s="40">
        <v>2</v>
      </c>
      <c r="H47" s="40">
        <v>4</v>
      </c>
      <c r="I47" s="40">
        <v>6</v>
      </c>
      <c r="J47" s="40">
        <v>8</v>
      </c>
      <c r="K47" s="40">
        <v>10</v>
      </c>
      <c r="L47" s="40">
        <v>12</v>
      </c>
      <c r="M47" s="40">
        <v>14</v>
      </c>
      <c r="N47" s="40">
        <v>16</v>
      </c>
      <c r="O47" s="40">
        <v>18</v>
      </c>
      <c r="P47" s="40">
        <v>20</v>
      </c>
      <c r="Q47" s="40">
        <v>22</v>
      </c>
      <c r="R47" s="40">
        <v>24</v>
      </c>
      <c r="S47" s="40">
        <v>26</v>
      </c>
      <c r="T47" s="40">
        <v>28</v>
      </c>
      <c r="U47" s="40">
        <v>30</v>
      </c>
      <c r="V47" s="40">
        <v>32</v>
      </c>
      <c r="W47" s="40">
        <v>34</v>
      </c>
      <c r="X47" s="40">
        <v>36</v>
      </c>
      <c r="Y47" s="40">
        <v>38</v>
      </c>
      <c r="Z47" s="41">
        <v>40</v>
      </c>
    </row>
    <row r="48" spans="3:27" hidden="1">
      <c r="C48" s="177" t="s">
        <v>3</v>
      </c>
      <c r="D48" s="180" t="s">
        <v>4</v>
      </c>
      <c r="E48" s="6" t="s">
        <v>131</v>
      </c>
      <c r="F48" s="7">
        <v>0.67961669437749395</v>
      </c>
      <c r="G48" s="8">
        <v>0.62863606841046005</v>
      </c>
      <c r="H48" s="8">
        <v>0.56856523848478602</v>
      </c>
      <c r="I48" s="8">
        <v>0.49816897715944097</v>
      </c>
      <c r="J48" s="8">
        <v>0.41952367311977001</v>
      </c>
      <c r="K48" s="8">
        <v>0.33775147073442602</v>
      </c>
      <c r="L48" s="8">
        <v>0.25946881145901801</v>
      </c>
      <c r="M48" s="8">
        <v>0.19056746406738201</v>
      </c>
      <c r="N48" s="8">
        <v>0.13450343828021999</v>
      </c>
      <c r="O48" s="8">
        <v>9.1886657719208994E-2</v>
      </c>
      <c r="P48" s="8">
        <v>6.1224164819950702E-2</v>
      </c>
      <c r="Q48" s="8">
        <v>4.00625803787968E-2</v>
      </c>
      <c r="R48" s="8">
        <v>2.5888618405811602E-2</v>
      </c>
      <c r="S48" s="8">
        <v>1.6588954818852499E-2</v>
      </c>
      <c r="T48" s="8">
        <v>1.0571158827776799E-2</v>
      </c>
      <c r="U48" s="8">
        <v>6.7122264300167904E-3</v>
      </c>
      <c r="V48" s="8">
        <v>4.2521597091616002E-3</v>
      </c>
      <c r="W48" s="8">
        <v>2.6897628582656101E-3</v>
      </c>
      <c r="X48" s="8">
        <v>1.69985828674113E-3</v>
      </c>
      <c r="Y48" s="8">
        <v>1.0736292482271799E-3</v>
      </c>
      <c r="Z48" s="9">
        <v>6.7784949432381203E-4</v>
      </c>
    </row>
    <row r="49" spans="3:26" hidden="1">
      <c r="C49" s="177"/>
      <c r="D49" s="180"/>
      <c r="E49" s="6" t="s">
        <v>140</v>
      </c>
      <c r="F49" s="7">
        <v>1.89246170111054</v>
      </c>
      <c r="G49" s="8">
        <v>1.2931636500787</v>
      </c>
      <c r="H49" s="8">
        <v>0.87011164962814702</v>
      </c>
      <c r="I49" s="8">
        <v>0.57736735683278095</v>
      </c>
      <c r="J49" s="8">
        <v>0.37847067787628602</v>
      </c>
      <c r="K49" s="8">
        <v>0.24555977288609501</v>
      </c>
      <c r="L49" s="8">
        <v>0.15802356208217699</v>
      </c>
      <c r="M49" s="8">
        <v>0.101062329080592</v>
      </c>
      <c r="N49" s="8">
        <v>6.4344423086537497E-2</v>
      </c>
      <c r="O49" s="8">
        <v>4.0839817693638703E-2</v>
      </c>
      <c r="P49" s="8">
        <v>2.5867215744013201E-2</v>
      </c>
      <c r="Q49" s="8">
        <v>1.6361331223868601E-2</v>
      </c>
      <c r="R49" s="8">
        <v>1.0339521783608901E-2</v>
      </c>
      <c r="S49" s="8">
        <v>6.5303076513534303E-3</v>
      </c>
      <c r="T49" s="8">
        <v>4.1229510089224597E-3</v>
      </c>
      <c r="U49" s="8">
        <v>2.6024469055640998E-3</v>
      </c>
      <c r="V49" s="8">
        <v>1.6424481631860399E-3</v>
      </c>
      <c r="W49" s="8">
        <v>1.0364802348505899E-3</v>
      </c>
      <c r="X49" s="8">
        <v>6.54040759884289E-4</v>
      </c>
      <c r="Y49" s="8">
        <v>4.1269808738197999E-4</v>
      </c>
      <c r="Z49" s="9">
        <v>2.6040534968352298E-4</v>
      </c>
    </row>
    <row r="50" spans="3:26" hidden="1">
      <c r="C50" s="177"/>
      <c r="D50" s="180"/>
      <c r="E50" s="49"/>
      <c r="F50" s="43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5"/>
    </row>
    <row r="51" spans="3:26" hidden="1">
      <c r="C51" s="177"/>
      <c r="D51" s="180"/>
      <c r="E51" s="49"/>
    </row>
    <row r="52" spans="3:26" hidden="1">
      <c r="C52" s="177"/>
      <c r="D52" s="180"/>
      <c r="E52" s="49" t="s">
        <v>5</v>
      </c>
      <c r="F52" s="50">
        <v>4.6189600000000004</v>
      </c>
      <c r="G52" s="50">
        <v>3.4176799999999998</v>
      </c>
      <c r="H52" s="50">
        <v>2.4759739999999999</v>
      </c>
      <c r="I52" s="50">
        <v>1.7561739999999999</v>
      </c>
      <c r="J52" s="50">
        <v>1.2199679999999999</v>
      </c>
      <c r="K52" s="50">
        <v>0.83079499999999995</v>
      </c>
      <c r="L52" s="50">
        <v>0.555593</v>
      </c>
      <c r="M52" s="50">
        <v>0.36579699999999998</v>
      </c>
      <c r="N52" s="50">
        <v>0.23782700000000001</v>
      </c>
      <c r="O52" s="50">
        <v>0.15316199999999999</v>
      </c>
      <c r="P52" s="50">
        <v>9.7964999999999997E-2</v>
      </c>
      <c r="Q52" s="50">
        <v>6.2364999999999997E-2</v>
      </c>
      <c r="R52" s="50">
        <v>3.9577000000000001E-2</v>
      </c>
      <c r="S52" s="50">
        <v>2.5063999999999999E-2</v>
      </c>
      <c r="T52" s="50">
        <v>1.5851000000000001E-2</v>
      </c>
      <c r="U52" s="50">
        <v>1.0017E-2</v>
      </c>
      <c r="V52" s="50">
        <v>6.326E-3</v>
      </c>
      <c r="W52" s="50">
        <v>3.9940000000000002E-3</v>
      </c>
      <c r="X52" s="50">
        <v>2.5209999999999998E-3</v>
      </c>
      <c r="Y52" s="50">
        <v>1.591E-3</v>
      </c>
      <c r="Z52" s="51">
        <v>1.0039999999999999E-3</v>
      </c>
    </row>
    <row r="53" spans="3:26" ht="15.75" hidden="1" thickBot="1">
      <c r="C53" s="177"/>
      <c r="D53" s="180"/>
      <c r="E53" s="52"/>
    </row>
    <row r="54" spans="3:26" ht="15.75" hidden="1" thickBot="1">
      <c r="C54" s="177"/>
      <c r="D54" s="180" t="s">
        <v>6</v>
      </c>
      <c r="E54" s="21" t="s">
        <v>131</v>
      </c>
      <c r="F54" s="82">
        <v>6.6831139387773604</v>
      </c>
      <c r="G54" s="83">
        <v>6.6831137405766503</v>
      </c>
      <c r="H54" s="83">
        <v>6.6831136155204298</v>
      </c>
      <c r="I54" s="83">
        <v>6.6831135366153003</v>
      </c>
      <c r="J54" s="83">
        <v>6.6831134868295097</v>
      </c>
      <c r="K54" s="83">
        <v>0.343533483056013</v>
      </c>
      <c r="L54" s="23">
        <v>1.0603533007191901E-5</v>
      </c>
      <c r="M54" s="23">
        <v>6.6903773077164902E-6</v>
      </c>
      <c r="N54" s="23">
        <v>4.2213428197435104E-6</v>
      </c>
      <c r="O54" s="23">
        <v>2.6634873084852001E-6</v>
      </c>
      <c r="P54" s="23">
        <v>1.68054690163899E-6</v>
      </c>
      <c r="Q54" s="23">
        <v>1.06035340508015E-6</v>
      </c>
      <c r="R54" s="23">
        <v>6.6903778073168496E-7</v>
      </c>
      <c r="S54" s="23">
        <v>4.2213428308457402E-7</v>
      </c>
      <c r="T54" s="23">
        <v>2.6634874306097302E-7</v>
      </c>
      <c r="U54" s="23">
        <v>1.6805470348657499E-7</v>
      </c>
      <c r="V54" s="23">
        <v>1.0603535827158299E-7</v>
      </c>
      <c r="W54" s="23">
        <v>6.6903760309600102E-8</v>
      </c>
      <c r="X54" s="23">
        <v>4.2213421647119302E-8</v>
      </c>
      <c r="Y54" s="23">
        <v>2.6634860983421099E-8</v>
      </c>
      <c r="Z54" s="24">
        <v>1.68054681282115E-8</v>
      </c>
    </row>
    <row r="55" spans="3:26" hidden="1">
      <c r="C55" s="177"/>
      <c r="D55" s="180"/>
      <c r="E55" s="6" t="s">
        <v>140</v>
      </c>
      <c r="F55" s="22">
        <v>2.8187704426327902</v>
      </c>
      <c r="G55" s="23">
        <v>1.6271069262490001</v>
      </c>
      <c r="H55" s="23">
        <v>1.1424413414185199</v>
      </c>
      <c r="I55" s="23">
        <v>0.70281277880933601</v>
      </c>
      <c r="J55" s="23">
        <v>0.55818451013722703</v>
      </c>
      <c r="K55" s="23">
        <v>0.497504506430402</v>
      </c>
      <c r="L55" s="23">
        <v>0.226351897124388</v>
      </c>
      <c r="M55" s="23">
        <v>5.7198776198574802E-2</v>
      </c>
      <c r="N55" s="23">
        <v>7.4491451064195901E-3</v>
      </c>
      <c r="O55" s="23">
        <v>4.7003464118788897E-3</v>
      </c>
      <c r="P55" s="23">
        <v>2.9658190588088798E-3</v>
      </c>
      <c r="Q55" s="23">
        <v>1.8713455163799099E-3</v>
      </c>
      <c r="R55" s="23">
        <v>1.1807552017017999E-3</v>
      </c>
      <c r="S55" s="23">
        <v>7.4501253802816702E-4</v>
      </c>
      <c r="T55" s="23">
        <v>4.7007366916762598E-4</v>
      </c>
      <c r="U55" s="23">
        <v>2.9659744383847602E-4</v>
      </c>
      <c r="V55" s="23">
        <v>1.87140737595293E-4</v>
      </c>
      <c r="W55" s="23">
        <v>1.1807798288021601E-4</v>
      </c>
      <c r="X55" s="23">
        <v>7.4502234226336798E-5</v>
      </c>
      <c r="Y55" s="23">
        <v>4.7007757231209999E-5</v>
      </c>
      <c r="Z55" s="24">
        <v>2.9659899758449599E-5</v>
      </c>
    </row>
    <row r="56" spans="3:26" hidden="1">
      <c r="C56" s="178"/>
      <c r="D56" s="181"/>
      <c r="E56" s="60"/>
      <c r="F56" s="43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5"/>
    </row>
    <row r="57" spans="3:26" hidden="1">
      <c r="C57" s="178"/>
      <c r="D57" s="181"/>
      <c r="E57" s="49"/>
      <c r="F57" s="61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62"/>
    </row>
    <row r="58" spans="3:26" hidden="1">
      <c r="C58" s="178"/>
      <c r="D58" s="181"/>
      <c r="E58" s="49" t="s">
        <v>5</v>
      </c>
      <c r="F58" s="61">
        <v>27.330898999999999</v>
      </c>
      <c r="G58" s="61">
        <v>20.408508000000001</v>
      </c>
      <c r="H58" s="61">
        <v>14.693118999999999</v>
      </c>
      <c r="I58" s="61">
        <v>10.233544</v>
      </c>
      <c r="J58" s="61">
        <v>6.9316170000000001</v>
      </c>
      <c r="K58" s="61">
        <v>4.5937669999999997</v>
      </c>
      <c r="L58" s="61">
        <v>2.9959009999999999</v>
      </c>
      <c r="M58" s="61">
        <v>1.931921</v>
      </c>
      <c r="N58" s="61">
        <v>1.236326</v>
      </c>
      <c r="O58" s="61">
        <v>0.78719499999999998</v>
      </c>
      <c r="P58" s="61">
        <v>0.499579</v>
      </c>
      <c r="Q58" s="61">
        <v>0.31637900000000002</v>
      </c>
      <c r="R58" s="61">
        <v>0.20008899999999999</v>
      </c>
      <c r="S58" s="61">
        <v>0.12643499999999999</v>
      </c>
      <c r="T58" s="61">
        <v>7.9850000000000004E-2</v>
      </c>
      <c r="U58" s="61">
        <v>5.0411999999999998E-2</v>
      </c>
      <c r="V58" s="61">
        <v>3.1819E-2</v>
      </c>
      <c r="W58" s="61">
        <v>2.0081000000000002E-2</v>
      </c>
      <c r="X58" s="61">
        <v>1.2671999999999999E-2</v>
      </c>
      <c r="Y58" s="61">
        <v>7.9970000000000006E-3</v>
      </c>
      <c r="Z58" s="61">
        <v>5.0460000000000001E-3</v>
      </c>
    </row>
    <row r="59" spans="3:26" ht="15.75" hidden="1" thickBot="1">
      <c r="C59" s="179"/>
      <c r="D59" s="182"/>
      <c r="E59" s="52"/>
      <c r="F59" s="63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5"/>
    </row>
    <row r="60" spans="3:26" hidden="1"/>
    <row r="61" spans="3:26" hidden="1"/>
    <row r="62" spans="3:26" hidden="1"/>
    <row r="63" spans="3:26" hidden="1">
      <c r="C63" s="172" t="s">
        <v>0</v>
      </c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3:26" hidden="1">
      <c r="C64" s="173" t="s">
        <v>27</v>
      </c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3:26" hidden="1">
      <c r="C65" s="174" t="s">
        <v>11</v>
      </c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3:26" ht="15.75" hidden="1" thickBot="1"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3:26" hidden="1">
      <c r="C67" s="175" t="s">
        <v>1</v>
      </c>
      <c r="D67" s="176"/>
      <c r="E67" s="38" t="s">
        <v>2</v>
      </c>
      <c r="F67" s="39">
        <v>0</v>
      </c>
      <c r="G67" s="40">
        <v>2</v>
      </c>
      <c r="H67" s="40">
        <v>4</v>
      </c>
      <c r="I67" s="40">
        <v>6</v>
      </c>
      <c r="J67" s="40">
        <v>8</v>
      </c>
      <c r="K67" s="40">
        <v>10</v>
      </c>
      <c r="L67" s="40">
        <v>12</v>
      </c>
      <c r="M67" s="40">
        <v>14</v>
      </c>
      <c r="N67" s="40">
        <v>16</v>
      </c>
      <c r="O67" s="40">
        <v>18</v>
      </c>
      <c r="P67" s="40">
        <v>20</v>
      </c>
      <c r="Q67" s="40">
        <v>22</v>
      </c>
      <c r="R67" s="40">
        <v>24</v>
      </c>
      <c r="S67" s="40">
        <v>26</v>
      </c>
      <c r="T67" s="40">
        <v>28</v>
      </c>
      <c r="U67" s="40">
        <v>30</v>
      </c>
      <c r="V67" s="40">
        <v>32</v>
      </c>
      <c r="W67" s="40">
        <v>34</v>
      </c>
      <c r="X67" s="40">
        <v>36</v>
      </c>
      <c r="Y67" s="40">
        <v>38</v>
      </c>
      <c r="Z67" s="41">
        <v>40</v>
      </c>
    </row>
    <row r="68" spans="3:26" hidden="1">
      <c r="C68" s="177" t="s">
        <v>3</v>
      </c>
      <c r="D68" s="180" t="s">
        <v>4</v>
      </c>
      <c r="E68" s="6" t="s">
        <v>34</v>
      </c>
      <c r="F68" s="10" t="s">
        <v>117</v>
      </c>
      <c r="G68" s="11"/>
      <c r="H68" s="11"/>
      <c r="I68" s="11"/>
      <c r="J68" s="11"/>
      <c r="K68" s="11" t="s">
        <v>81</v>
      </c>
      <c r="L68" s="11"/>
      <c r="M68" s="11"/>
      <c r="N68" s="11"/>
      <c r="O68" s="11"/>
      <c r="P68" s="11" t="s">
        <v>42</v>
      </c>
      <c r="Q68" s="11"/>
      <c r="R68" s="11"/>
      <c r="S68" s="11"/>
      <c r="T68" s="11"/>
      <c r="U68" s="11" t="s">
        <v>43</v>
      </c>
      <c r="V68" s="11"/>
      <c r="W68" s="11"/>
      <c r="X68" s="11"/>
      <c r="Y68" s="11"/>
      <c r="Z68" s="12"/>
    </row>
    <row r="69" spans="3:26" hidden="1">
      <c r="C69" s="177"/>
      <c r="D69" s="180"/>
      <c r="E69" s="6" t="s">
        <v>131</v>
      </c>
      <c r="F69" s="80">
        <v>0.32007112127145898</v>
      </c>
      <c r="G69" s="8">
        <v>0.236504936078863</v>
      </c>
      <c r="H69" s="8">
        <v>0.16844894533629701</v>
      </c>
      <c r="I69" s="8">
        <v>0.11616159067521201</v>
      </c>
      <c r="J69" s="8">
        <v>7.8029353135777899E-2</v>
      </c>
      <c r="K69" s="8">
        <v>5.1381598407374003E-2</v>
      </c>
      <c r="L69" s="8">
        <v>3.3354216501302297E-2</v>
      </c>
      <c r="M69" s="8">
        <v>2.1439726284455701E-2</v>
      </c>
      <c r="N69" s="8">
        <v>1.3690812917510601E-2</v>
      </c>
      <c r="O69" s="8">
        <v>8.7049441199082995E-3</v>
      </c>
      <c r="P69" s="8">
        <v>5.5193961887356497E-3</v>
      </c>
      <c r="Q69" s="8">
        <v>3.49334048530547E-3</v>
      </c>
      <c r="R69" s="8">
        <v>2.2084908137931501E-3</v>
      </c>
      <c r="S69" s="8">
        <v>1.3951990970761899E-3</v>
      </c>
      <c r="T69" s="8">
        <v>8.8100384594280701E-4</v>
      </c>
      <c r="U69" s="8">
        <v>5.56152074737693E-4</v>
      </c>
      <c r="V69" s="8">
        <v>3.5101831695749701E-4</v>
      </c>
      <c r="W69" s="8">
        <v>2.2152143741571701E-4</v>
      </c>
      <c r="X69" s="8">
        <v>1.3978804291880901E-4</v>
      </c>
      <c r="Y69" s="8">
        <v>8.8207247117555495E-5</v>
      </c>
      <c r="Z69" s="9">
        <v>5.5657779562956498E-5</v>
      </c>
    </row>
    <row r="70" spans="3:26" hidden="1">
      <c r="C70" s="177"/>
      <c r="D70" s="180"/>
      <c r="E70" s="6" t="s">
        <v>140</v>
      </c>
      <c r="F70" s="7">
        <v>2.6143646157506901</v>
      </c>
      <c r="G70" s="8">
        <v>1.8327058158865599</v>
      </c>
      <c r="H70" s="8">
        <v>1.26789638448664</v>
      </c>
      <c r="I70" s="8">
        <v>0.86656946706453697</v>
      </c>
      <c r="J70" s="8">
        <v>0.58553012476214605</v>
      </c>
      <c r="K70" s="8">
        <v>0.39127352383969699</v>
      </c>
      <c r="L70" s="8">
        <v>0.258662584959857</v>
      </c>
      <c r="M70" s="8">
        <v>0.169263771150308</v>
      </c>
      <c r="N70" s="8">
        <v>0.109756211205503</v>
      </c>
      <c r="O70" s="8">
        <v>7.0626419630981402E-2</v>
      </c>
      <c r="P70" s="8">
        <v>4.5174715493079297E-2</v>
      </c>
      <c r="Q70" s="8">
        <v>2.8767018873265798E-2</v>
      </c>
      <c r="R70" s="8">
        <v>1.8261458348822798E-2</v>
      </c>
      <c r="S70" s="8">
        <v>1.1567842684046E-2</v>
      </c>
      <c r="T70" s="8">
        <v>7.3174048139112999E-3</v>
      </c>
      <c r="U70" s="8">
        <v>4.6244804375983302E-3</v>
      </c>
      <c r="V70" s="8">
        <v>2.9208679359626899E-3</v>
      </c>
      <c r="W70" s="8">
        <v>1.84415177800767E-3</v>
      </c>
      <c r="X70" s="8">
        <v>1.1640641280230601E-3</v>
      </c>
      <c r="Y70" s="8">
        <v>7.3466756627116304E-4</v>
      </c>
      <c r="Z70" s="9">
        <v>4.6362075040162803E-4</v>
      </c>
    </row>
    <row r="71" spans="3:26" hidden="1">
      <c r="C71" s="177"/>
      <c r="D71" s="180"/>
      <c r="E71" s="49"/>
    </row>
    <row r="72" spans="3:26" hidden="1">
      <c r="C72" s="177"/>
      <c r="D72" s="180"/>
      <c r="E72" s="49" t="s">
        <v>5</v>
      </c>
      <c r="F72" s="50">
        <v>6.4094810000000004</v>
      </c>
      <c r="G72" s="50">
        <v>4.8911119999999997</v>
      </c>
      <c r="H72" s="50">
        <v>3.6571690000000001</v>
      </c>
      <c r="I72" s="50">
        <v>2.6869719999999999</v>
      </c>
      <c r="J72" s="50">
        <v>1.9335059999999999</v>
      </c>
      <c r="K72" s="50">
        <v>1.3626609999999999</v>
      </c>
      <c r="L72" s="50">
        <v>0.94097600000000003</v>
      </c>
      <c r="M72" s="50">
        <v>0.63735799999999998</v>
      </c>
      <c r="N72" s="50">
        <v>0.42425800000000002</v>
      </c>
      <c r="O72" s="50">
        <v>0.27827600000000002</v>
      </c>
      <c r="P72" s="50">
        <v>0.18040400000000001</v>
      </c>
      <c r="Q72" s="50">
        <v>0.115938</v>
      </c>
      <c r="R72" s="50">
        <v>7.4048000000000003E-2</v>
      </c>
      <c r="S72" s="50">
        <v>4.7093999999999997E-2</v>
      </c>
      <c r="T72" s="50">
        <v>2.9867000000000001E-2</v>
      </c>
      <c r="U72" s="50">
        <v>1.8905999999999999E-2</v>
      </c>
      <c r="V72" s="50">
        <v>1.1953999999999999E-2</v>
      </c>
      <c r="W72" s="50">
        <v>7.5519999999999997E-3</v>
      </c>
      <c r="X72" s="50">
        <v>4.7689999999999998E-3</v>
      </c>
      <c r="Y72" s="50">
        <v>3.0109999999999998E-3</v>
      </c>
      <c r="Z72" s="51">
        <v>1.9E-3</v>
      </c>
    </row>
    <row r="73" spans="3:26" ht="15.75" hidden="1" thickBot="1">
      <c r="C73" s="177"/>
      <c r="D73" s="180"/>
      <c r="E73" s="52"/>
    </row>
    <row r="74" spans="3:26" ht="15.75" hidden="1" thickBot="1">
      <c r="C74" s="177"/>
      <c r="D74" s="180" t="s">
        <v>6</v>
      </c>
      <c r="E74" s="6" t="s">
        <v>34</v>
      </c>
      <c r="F74" s="7" t="s">
        <v>118</v>
      </c>
      <c r="G74" s="8"/>
      <c r="H74" s="8"/>
      <c r="I74" s="8"/>
      <c r="J74" s="8"/>
      <c r="K74" s="8" t="s">
        <v>119</v>
      </c>
      <c r="L74" s="8"/>
      <c r="M74" s="8"/>
      <c r="N74" s="8"/>
      <c r="O74" s="8"/>
      <c r="P74" s="8" t="s">
        <v>120</v>
      </c>
      <c r="Q74" s="8"/>
      <c r="R74" s="8"/>
      <c r="S74" s="8"/>
      <c r="T74" s="8"/>
      <c r="U74" s="8" t="s">
        <v>42</v>
      </c>
      <c r="V74" s="8"/>
      <c r="W74" s="8"/>
      <c r="X74" s="8"/>
      <c r="Y74" s="8"/>
      <c r="Z74" s="9"/>
    </row>
    <row r="75" spans="3:26" ht="15.75" hidden="1" thickBot="1">
      <c r="C75" s="177"/>
      <c r="D75" s="180"/>
      <c r="E75" s="21" t="s">
        <v>131</v>
      </c>
      <c r="F75" s="81">
        <v>5.5171530430331303E-3</v>
      </c>
      <c r="G75" s="23">
        <v>3.4811689136882199E-3</v>
      </c>
      <c r="H75" s="23">
        <v>2.1965012143243499E-3</v>
      </c>
      <c r="I75" s="23">
        <v>1.3859113612402199E-3</v>
      </c>
      <c r="J75" s="23">
        <v>8.7445604319835702E-4</v>
      </c>
      <c r="K75" s="23">
        <v>5.51746489685367E-4</v>
      </c>
      <c r="L75" s="23">
        <v>3.4812930685967902E-4</v>
      </c>
      <c r="M75" s="23">
        <v>2.19655064215285E-4</v>
      </c>
      <c r="N75" s="23">
        <v>1.38593103904405E-4</v>
      </c>
      <c r="O75" s="23">
        <v>8.7446387708744994E-5</v>
      </c>
      <c r="P75" s="23">
        <v>5.5174960855719497E-5</v>
      </c>
      <c r="Q75" s="23">
        <v>3.4813054861082603E-5</v>
      </c>
      <c r="R75" s="23">
        <v>2.1965555874192698E-5</v>
      </c>
      <c r="S75" s="23">
        <v>1.38593300835765E-5</v>
      </c>
      <c r="T75" s="23">
        <v>8.7446466068286099E-6</v>
      </c>
      <c r="U75" s="23">
        <v>5.5174992130702103E-6</v>
      </c>
      <c r="V75" s="23">
        <v>3.4813067317784902E-6</v>
      </c>
      <c r="W75" s="23">
        <v>2.1965560814685101E-6</v>
      </c>
      <c r="X75" s="23">
        <v>1.38593320153646E-6</v>
      </c>
      <c r="Y75" s="23">
        <v>8.7446473395758104E-7</v>
      </c>
      <c r="Z75" s="24">
        <v>5.5174994573192801E-7</v>
      </c>
    </row>
    <row r="76" spans="3:26" hidden="1">
      <c r="C76" s="178"/>
      <c r="D76" s="181"/>
      <c r="E76" s="6" t="s">
        <v>140</v>
      </c>
      <c r="F76" s="22">
        <v>7.9615230505771502</v>
      </c>
      <c r="G76" s="23">
        <v>3.7779132785120502</v>
      </c>
      <c r="H76" s="23">
        <v>3.71405839982393</v>
      </c>
      <c r="I76" s="23">
        <v>2.6891985920205399</v>
      </c>
      <c r="J76" s="23">
        <v>2.0833499117895098</v>
      </c>
      <c r="K76" s="23">
        <v>2.0612915379910599</v>
      </c>
      <c r="L76" s="23">
        <v>0.93519936350134902</v>
      </c>
      <c r="M76" s="23">
        <v>1.2613291180729701E-2</v>
      </c>
      <c r="N76" s="23">
        <v>7.9592661412330994E-3</v>
      </c>
      <c r="O76" s="23">
        <v>5.0222829185764296E-3</v>
      </c>
      <c r="P76" s="23">
        <v>3.1689758896336099E-3</v>
      </c>
      <c r="Q76" s="23">
        <v>1.9995402092409802E-3</v>
      </c>
      <c r="R76" s="23">
        <v>1.2616451228075799E-3</v>
      </c>
      <c r="S76" s="23">
        <v>7.96052434615113E-4</v>
      </c>
      <c r="T76" s="23">
        <v>5.0227838611638397E-4</v>
      </c>
      <c r="U76" s="23">
        <v>3.1691753289431201E-4</v>
      </c>
      <c r="V76" s="23">
        <v>1.9996196100047201E-4</v>
      </c>
      <c r="W76" s="23">
        <v>1.2616767335327201E-4</v>
      </c>
      <c r="X76" s="23">
        <v>7.9606501901530194E-5</v>
      </c>
      <c r="Y76" s="23">
        <v>5.0228339609770198E-5</v>
      </c>
      <c r="Z76" s="24">
        <v>3.1691952717682901E-5</v>
      </c>
    </row>
    <row r="77" spans="3:26" hidden="1">
      <c r="C77" s="178"/>
      <c r="D77" s="181"/>
      <c r="E77" s="49"/>
      <c r="F77" s="61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62"/>
    </row>
    <row r="78" spans="3:26" hidden="1">
      <c r="C78" s="178"/>
      <c r="D78" s="181"/>
      <c r="E78" s="49" t="s">
        <v>5</v>
      </c>
      <c r="F78" s="61">
        <v>35.577247999999997</v>
      </c>
      <c r="G78" s="61">
        <v>28.188402</v>
      </c>
      <c r="H78" s="61">
        <v>21.563267</v>
      </c>
      <c r="I78" s="61">
        <v>15.90808</v>
      </c>
      <c r="J78" s="61">
        <v>11.332215</v>
      </c>
      <c r="K78" s="61">
        <v>7.8235289999999997</v>
      </c>
      <c r="L78" s="61">
        <v>5.2628579999999996</v>
      </c>
      <c r="M78" s="61">
        <v>3.4701420000000001</v>
      </c>
      <c r="N78" s="61">
        <v>2.25501</v>
      </c>
      <c r="O78" s="61">
        <v>1.4506110000000001</v>
      </c>
      <c r="P78" s="61">
        <v>0.92681199999999997</v>
      </c>
      <c r="Q78" s="61">
        <v>0.58949799999999997</v>
      </c>
      <c r="R78" s="61">
        <v>0.37386000000000003</v>
      </c>
      <c r="S78" s="61">
        <v>0.23665900000000001</v>
      </c>
      <c r="T78" s="61">
        <v>0.14963000000000001</v>
      </c>
      <c r="U78" s="61">
        <v>9.4534000000000007E-2</v>
      </c>
      <c r="V78" s="61">
        <v>5.9695999999999999E-2</v>
      </c>
      <c r="W78" s="61">
        <v>3.7685000000000003E-2</v>
      </c>
      <c r="X78" s="61">
        <v>2.3786000000000002E-2</v>
      </c>
      <c r="Y78" s="61">
        <v>1.5011E-2</v>
      </c>
      <c r="Z78" s="61">
        <v>9.4719999999999995E-3</v>
      </c>
    </row>
    <row r="79" spans="3:26" ht="15.75" hidden="1" thickBot="1">
      <c r="C79" s="179"/>
      <c r="D79" s="182"/>
      <c r="E79" s="52"/>
      <c r="F79" s="63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5"/>
    </row>
    <row r="80" spans="3:26" hidden="1"/>
    <row r="81" spans="3:26" hidden="1"/>
    <row r="82" spans="3:26" hidden="1"/>
    <row r="83" spans="3:26" hidden="1">
      <c r="C83" s="172" t="s">
        <v>0</v>
      </c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3:26" hidden="1">
      <c r="C84" s="173" t="s">
        <v>27</v>
      </c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3:26" hidden="1">
      <c r="C85" s="174" t="s">
        <v>12</v>
      </c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3:26" ht="15.75" hidden="1" thickBot="1"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3:26" hidden="1">
      <c r="C87" s="175" t="s">
        <v>1</v>
      </c>
      <c r="D87" s="176"/>
      <c r="E87" s="38" t="s">
        <v>2</v>
      </c>
      <c r="F87" s="39">
        <v>0</v>
      </c>
      <c r="G87" s="40">
        <v>2</v>
      </c>
      <c r="H87" s="40">
        <v>4</v>
      </c>
      <c r="I87" s="40">
        <v>6</v>
      </c>
      <c r="J87" s="40">
        <v>8</v>
      </c>
      <c r="K87" s="40">
        <v>10</v>
      </c>
      <c r="L87" s="40">
        <v>12</v>
      </c>
      <c r="M87" s="40">
        <v>14</v>
      </c>
      <c r="N87" s="40">
        <v>16</v>
      </c>
      <c r="O87" s="40">
        <v>18</v>
      </c>
      <c r="P87" s="40">
        <v>20</v>
      </c>
      <c r="Q87" s="40">
        <v>22</v>
      </c>
      <c r="R87" s="40">
        <v>24</v>
      </c>
      <c r="S87" s="40">
        <v>26</v>
      </c>
      <c r="T87" s="40">
        <v>28</v>
      </c>
      <c r="U87" s="40">
        <v>30</v>
      </c>
      <c r="V87" s="40">
        <v>32</v>
      </c>
      <c r="W87" s="40">
        <v>34</v>
      </c>
      <c r="X87" s="40">
        <v>36</v>
      </c>
      <c r="Y87" s="40">
        <v>38</v>
      </c>
      <c r="Z87" s="41">
        <v>40</v>
      </c>
    </row>
    <row r="88" spans="3:26" hidden="1">
      <c r="C88" s="177" t="s">
        <v>3</v>
      </c>
      <c r="D88" s="180" t="s">
        <v>4</v>
      </c>
      <c r="E88" s="6" t="s">
        <v>131</v>
      </c>
      <c r="F88" s="7">
        <v>6.9477830842945607E-2</v>
      </c>
      <c r="G88" s="8">
        <v>4.4880681594006197E-2</v>
      </c>
      <c r="H88" s="8">
        <v>2.8753560792482698E-2</v>
      </c>
      <c r="I88" s="8">
        <v>1.83212549927259E-2</v>
      </c>
      <c r="J88" s="8">
        <v>1.1632629324098699E-2</v>
      </c>
      <c r="K88" s="8">
        <v>7.3690078205457298E-3</v>
      </c>
      <c r="L88" s="8">
        <v>4.6612954465397004E-3</v>
      </c>
      <c r="M88" s="8">
        <v>2.9457868890969698E-3</v>
      </c>
      <c r="N88" s="8">
        <v>1.86054640715083E-3</v>
      </c>
      <c r="O88" s="8">
        <v>1.17467562111839E-3</v>
      </c>
      <c r="P88" s="8">
        <v>7.4146926040130601E-4</v>
      </c>
      <c r="Q88" s="8">
        <v>4.6795462751436602E-4</v>
      </c>
      <c r="R88" s="8">
        <v>2.9530686901369001E-4</v>
      </c>
      <c r="S88" s="8">
        <v>1.8634493820224299E-4</v>
      </c>
      <c r="T88" s="8">
        <v>1.1758323323895999E-4</v>
      </c>
      <c r="U88" s="8">
        <v>7.4193001109446003E-5</v>
      </c>
      <c r="V88" s="8">
        <v>4.6813812004664599E-5</v>
      </c>
      <c r="W88" s="8">
        <v>2.95379934844853E-5</v>
      </c>
      <c r="X88" s="8">
        <v>1.8637403065291401E-5</v>
      </c>
      <c r="Y88" s="8">
        <v>1.1759481610695799E-5</v>
      </c>
      <c r="Z88" s="9">
        <v>7.4197612609516696E-6</v>
      </c>
    </row>
    <row r="89" spans="3:26" hidden="1">
      <c r="C89" s="177"/>
      <c r="D89" s="180"/>
      <c r="E89" s="6" t="s">
        <v>140</v>
      </c>
      <c r="F89" s="7">
        <v>2.1574709875285301</v>
      </c>
      <c r="G89" s="8">
        <v>1.4975613966278201</v>
      </c>
      <c r="H89" s="8">
        <v>1.0273303901202799</v>
      </c>
      <c r="I89" s="8">
        <v>0.69774249752509998</v>
      </c>
      <c r="J89" s="8">
        <v>0.46974046305033901</v>
      </c>
      <c r="K89" s="8">
        <v>0.313628055598558</v>
      </c>
      <c r="L89" s="8">
        <v>0.20765962658301201</v>
      </c>
      <c r="M89" s="8">
        <v>0.136331402170875</v>
      </c>
      <c r="N89" s="8">
        <v>8.8756183210769696E-2</v>
      </c>
      <c r="O89" s="8">
        <v>5.73381793498529E-2</v>
      </c>
      <c r="P89" s="8">
        <v>3.6798378501934403E-2</v>
      </c>
      <c r="Q89" s="8">
        <v>2.3493901109683499E-2</v>
      </c>
      <c r="R89" s="8">
        <v>1.49420533568589E-2</v>
      </c>
      <c r="S89" s="8">
        <v>9.4773956014093698E-3</v>
      </c>
      <c r="T89" s="8">
        <v>6.0002485701926601E-3</v>
      </c>
      <c r="U89" s="8">
        <v>3.79420669996966E-3</v>
      </c>
      <c r="V89" s="8">
        <v>2.3973354694617499E-3</v>
      </c>
      <c r="W89" s="8">
        <v>1.51396311954821E-3</v>
      </c>
      <c r="X89" s="8">
        <v>9.5578530916462501E-4</v>
      </c>
      <c r="Y89" s="8">
        <v>6.0327517173997002E-4</v>
      </c>
      <c r="Z89" s="9">
        <v>3.8072685117907E-4</v>
      </c>
    </row>
    <row r="90" spans="3:26" hidden="1">
      <c r="C90" s="177"/>
      <c r="D90" s="180"/>
      <c r="E90" s="49"/>
      <c r="F90" s="43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5"/>
    </row>
    <row r="91" spans="3:26" hidden="1">
      <c r="C91" s="177"/>
      <c r="D91" s="180"/>
      <c r="E91" s="49"/>
    </row>
    <row r="92" spans="3:26" hidden="1">
      <c r="C92" s="177"/>
      <c r="D92" s="180"/>
      <c r="E92" s="49" t="s">
        <v>5</v>
      </c>
      <c r="F92" s="50">
        <v>4.6191959999999996</v>
      </c>
      <c r="G92" s="50">
        <v>3.4178269999999999</v>
      </c>
      <c r="H92" s="50">
        <v>2.4760629999999999</v>
      </c>
      <c r="I92" s="50">
        <v>1.756227</v>
      </c>
      <c r="J92" s="50">
        <v>1.2199990000000001</v>
      </c>
      <c r="K92" s="50">
        <v>0.83081300000000002</v>
      </c>
      <c r="L92" s="50">
        <v>0.55560299999999996</v>
      </c>
      <c r="M92" s="50">
        <v>0.36580299999999999</v>
      </c>
      <c r="N92" s="50">
        <v>0.23783099999999999</v>
      </c>
      <c r="O92" s="50">
        <v>0.15316399999999999</v>
      </c>
      <c r="P92" s="50">
        <v>9.7965999999999998E-2</v>
      </c>
      <c r="Q92" s="50">
        <v>6.2365999999999998E-2</v>
      </c>
      <c r="R92" s="50">
        <v>3.9578000000000002E-2</v>
      </c>
      <c r="S92" s="50">
        <v>2.5063999999999999E-2</v>
      </c>
      <c r="T92" s="50">
        <v>1.5852000000000002E-2</v>
      </c>
      <c r="U92" s="50">
        <v>1.0017E-2</v>
      </c>
      <c r="V92" s="50">
        <v>6.326E-3</v>
      </c>
      <c r="W92" s="50">
        <v>3.9940000000000002E-3</v>
      </c>
      <c r="X92" s="50">
        <v>2.5209999999999998E-3</v>
      </c>
      <c r="Y92" s="50">
        <v>1.591E-3</v>
      </c>
      <c r="Z92" s="51">
        <v>1.0039999999999999E-3</v>
      </c>
    </row>
    <row r="93" spans="3:26" ht="15.75" hidden="1" thickBot="1">
      <c r="C93" s="177"/>
      <c r="D93" s="180"/>
      <c r="E93" s="52"/>
    </row>
    <row r="94" spans="3:26" ht="15.75" hidden="1" thickBot="1">
      <c r="C94" s="177"/>
      <c r="D94" s="180" t="s">
        <v>6</v>
      </c>
      <c r="E94" s="21" t="s">
        <v>131</v>
      </c>
      <c r="F94" s="22">
        <v>8.3282486476756308</v>
      </c>
      <c r="G94" s="23">
        <v>5.42959214843175</v>
      </c>
      <c r="H94" s="74">
        <v>3.49947790833173</v>
      </c>
      <c r="I94" s="23">
        <v>2.2384285685246099</v>
      </c>
      <c r="J94" s="23">
        <v>1.42474594993988</v>
      </c>
      <c r="K94" s="23">
        <v>0.90396215922814405</v>
      </c>
      <c r="L94" s="23">
        <v>0.57237445897911898</v>
      </c>
      <c r="M94" s="23">
        <v>0.36195006913300998</v>
      </c>
      <c r="N94" s="23">
        <v>0.22869723707231701</v>
      </c>
      <c r="O94" s="23">
        <v>0.14442677470728499</v>
      </c>
      <c r="P94" s="23">
        <v>9.1178398338531697E-2</v>
      </c>
      <c r="Q94" s="23">
        <v>5.7550108360959799E-2</v>
      </c>
      <c r="R94" s="23">
        <v>3.6319801133444199E-2</v>
      </c>
      <c r="S94" s="23">
        <v>2.29194861505411E-2</v>
      </c>
      <c r="T94" s="23">
        <v>1.44625086465955E-2</v>
      </c>
      <c r="U94" s="23">
        <v>9.12573989721999E-3</v>
      </c>
      <c r="V94" s="23">
        <v>5.7581571978659899E-3</v>
      </c>
      <c r="W94" s="23">
        <v>3.6332330267452302E-3</v>
      </c>
      <c r="X94" s="23">
        <v>2.2924474903263099E-3</v>
      </c>
      <c r="Y94" s="23">
        <v>1.44644949097161E-3</v>
      </c>
      <c r="Z94" s="24">
        <v>9.1265306939591895E-4</v>
      </c>
    </row>
    <row r="95" spans="3:26" hidden="1">
      <c r="C95" s="177"/>
      <c r="D95" s="180"/>
      <c r="E95" s="6" t="s">
        <v>140</v>
      </c>
      <c r="F95" s="22">
        <v>6.7751037195442398</v>
      </c>
      <c r="G95" s="23">
        <v>4.65441901755357</v>
      </c>
      <c r="H95" s="23">
        <v>2.5362383437690998</v>
      </c>
      <c r="I95" s="23">
        <v>1.3904584238553901</v>
      </c>
      <c r="J95" s="23">
        <v>0.823820181345436</v>
      </c>
      <c r="K95" s="23">
        <v>0.79265081262512904</v>
      </c>
      <c r="L95" s="23">
        <v>4.0282604351460402E-2</v>
      </c>
      <c r="M95" s="23">
        <v>2.5424567743792498E-2</v>
      </c>
      <c r="N95" s="23">
        <v>1.60449894764048E-2</v>
      </c>
      <c r="O95" s="23">
        <v>1.01249670750647E-2</v>
      </c>
      <c r="P95" s="23">
        <v>6.3889253061999397E-3</v>
      </c>
      <c r="Q95" s="23">
        <v>4.0313396077462701E-3</v>
      </c>
      <c r="R95" s="23">
        <v>2.54368306644714E-3</v>
      </c>
      <c r="S95" s="23">
        <v>1.60498725674252E-3</v>
      </c>
      <c r="T95" s="23">
        <v>1.01269113534919E-3</v>
      </c>
      <c r="U95" s="23">
        <v>6.3896994090262304E-4</v>
      </c>
      <c r="V95" s="23">
        <v>4.03164780138354E-4</v>
      </c>
      <c r="W95" s="23">
        <v>2.5438057652538197E-4</v>
      </c>
      <c r="X95" s="23">
        <v>1.60503610502349E-4</v>
      </c>
      <c r="Y95" s="23">
        <v>1.01271058228214E-4</v>
      </c>
      <c r="Z95" s="24">
        <v>6.3897768298737403E-5</v>
      </c>
    </row>
    <row r="96" spans="3:26" hidden="1">
      <c r="C96" s="178"/>
      <c r="D96" s="181"/>
      <c r="E96" s="60"/>
      <c r="F96" s="43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5"/>
    </row>
    <row r="97" spans="3:27" hidden="1">
      <c r="C97" s="178"/>
      <c r="D97" s="181"/>
      <c r="E97" s="49"/>
      <c r="F97" s="61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62"/>
    </row>
    <row r="98" spans="3:27" hidden="1">
      <c r="C98" s="178"/>
      <c r="D98" s="181"/>
      <c r="E98" s="49" t="s">
        <v>5</v>
      </c>
      <c r="F98" s="61">
        <v>27.322969000000001</v>
      </c>
      <c r="G98" s="61">
        <v>20.402439999999999</v>
      </c>
      <c r="H98" s="61">
        <v>14.688677</v>
      </c>
      <c r="I98" s="61">
        <v>10.230416</v>
      </c>
      <c r="J98" s="61">
        <v>6.9294820000000001</v>
      </c>
      <c r="K98" s="61">
        <v>4.5923449999999999</v>
      </c>
      <c r="L98" s="61">
        <v>2.994971</v>
      </c>
      <c r="M98" s="61">
        <v>1.9313199999999999</v>
      </c>
      <c r="N98" s="61">
        <v>1.235941</v>
      </c>
      <c r="O98" s="61">
        <v>0.78694900000000001</v>
      </c>
      <c r="P98" s="61">
        <v>0.49942300000000001</v>
      </c>
      <c r="Q98" s="61">
        <v>0.31628000000000001</v>
      </c>
      <c r="R98" s="61">
        <v>0.20002700000000001</v>
      </c>
      <c r="S98" s="61">
        <v>0.12639500000000001</v>
      </c>
      <c r="T98" s="61">
        <v>7.9824999999999993E-2</v>
      </c>
      <c r="U98" s="61">
        <v>5.0396000000000003E-2</v>
      </c>
      <c r="V98" s="61">
        <v>3.1809999999999998E-2</v>
      </c>
      <c r="W98" s="61">
        <v>2.0074999999999999E-2</v>
      </c>
      <c r="X98" s="61">
        <v>1.2668E-2</v>
      </c>
      <c r="Y98" s="61">
        <v>7.9939999999999994E-3</v>
      </c>
      <c r="Z98" s="61">
        <v>5.0439999999999999E-3</v>
      </c>
    </row>
    <row r="99" spans="3:27" ht="15.75" hidden="1" thickBot="1">
      <c r="C99" s="179"/>
      <c r="D99" s="182"/>
      <c r="E99" s="52"/>
      <c r="F99" s="63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5"/>
    </row>
    <row r="104" spans="3:27">
      <c r="C104" s="172" t="s">
        <v>0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3:27">
      <c r="C105" s="173" t="s">
        <v>27</v>
      </c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3:27">
      <c r="C106" s="174" t="s">
        <v>13</v>
      </c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3:27" ht="15.75" thickBot="1"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3:27" ht="13.9" customHeight="1">
      <c r="C108" s="175" t="s">
        <v>1</v>
      </c>
      <c r="D108" s="176"/>
      <c r="E108" s="38" t="s">
        <v>2</v>
      </c>
      <c r="F108" s="39">
        <v>0</v>
      </c>
      <c r="G108" s="40">
        <v>2</v>
      </c>
      <c r="H108" s="40">
        <v>4</v>
      </c>
      <c r="I108" s="40">
        <v>6</v>
      </c>
      <c r="J108" s="40">
        <v>8</v>
      </c>
      <c r="K108" s="40">
        <v>10</v>
      </c>
      <c r="L108" s="40">
        <v>12</v>
      </c>
      <c r="M108" s="40">
        <v>14</v>
      </c>
      <c r="N108" s="40">
        <v>16</v>
      </c>
      <c r="O108" s="40">
        <v>18</v>
      </c>
      <c r="P108" s="40">
        <v>20</v>
      </c>
      <c r="Q108" s="40">
        <v>22</v>
      </c>
      <c r="R108" s="40">
        <v>24</v>
      </c>
      <c r="S108" s="40">
        <v>26</v>
      </c>
      <c r="T108" s="40">
        <v>28</v>
      </c>
      <c r="U108" s="40">
        <v>30</v>
      </c>
      <c r="V108" s="40">
        <v>32</v>
      </c>
      <c r="W108" s="40">
        <v>34</v>
      </c>
      <c r="X108" s="40">
        <v>36</v>
      </c>
      <c r="Y108" s="40">
        <v>38</v>
      </c>
      <c r="Z108" s="41">
        <v>40</v>
      </c>
      <c r="AA108" s="9" t="s">
        <v>191</v>
      </c>
    </row>
    <row r="109" spans="3:27">
      <c r="C109" s="177" t="s">
        <v>3</v>
      </c>
      <c r="D109" s="180" t="s">
        <v>4</v>
      </c>
      <c r="E109" s="6" t="s">
        <v>34</v>
      </c>
      <c r="F109" s="69" t="s">
        <v>97</v>
      </c>
      <c r="G109" s="94"/>
      <c r="H109" s="94"/>
      <c r="I109" s="94"/>
      <c r="J109" s="94"/>
      <c r="K109" s="94" t="s">
        <v>121</v>
      </c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2"/>
      <c r="AA109" s="75">
        <v>5.7</v>
      </c>
    </row>
    <row r="110" spans="3:27">
      <c r="C110" s="177"/>
      <c r="D110" s="180"/>
      <c r="E110" s="6" t="s">
        <v>131</v>
      </c>
      <c r="F110" s="80">
        <v>6.5597264378491902E-3</v>
      </c>
      <c r="G110" s="8">
        <v>4.1439917065067E-3</v>
      </c>
      <c r="H110" s="8">
        <v>2.6167140878885502E-3</v>
      </c>
      <c r="I110" s="8">
        <v>1.6518459954428799E-3</v>
      </c>
      <c r="J110" s="8">
        <v>1.04256775018685E-3</v>
      </c>
      <c r="K110" s="8">
        <v>6.57944651105691E-4</v>
      </c>
      <c r="L110" s="8">
        <v>4.1518634732451399E-4</v>
      </c>
      <c r="M110" s="8">
        <v>2.6198532112609003E-4</v>
      </c>
      <c r="N110" s="8">
        <v>1.6530970425865401E-4</v>
      </c>
      <c r="O110" s="8">
        <v>1.0430661375737699E-4</v>
      </c>
      <c r="P110" s="8">
        <v>6.5814314742507194E-5</v>
      </c>
      <c r="Q110" s="8">
        <v>4.1526539140690502E-5</v>
      </c>
      <c r="R110" s="8">
        <v>2.6201679459436599E-5</v>
      </c>
      <c r="S110" s="8">
        <v>1.6532223523491E-5</v>
      </c>
      <c r="T110" s="8">
        <v>1.04311602244778E-5</v>
      </c>
      <c r="U110" s="8">
        <v>6.5816300742760398E-6</v>
      </c>
      <c r="V110" s="8">
        <v>4.1527329908141999E-6</v>
      </c>
      <c r="W110" s="8">
        <v>2.6201994240970801E-6</v>
      </c>
      <c r="X110" s="8">
        <v>1.65323480461055E-6</v>
      </c>
      <c r="Y110" s="8">
        <v>1.04312096738113E-6</v>
      </c>
      <c r="Z110" s="9">
        <v>6.5816498917570201E-7</v>
      </c>
      <c r="AA110" s="75">
        <v>0</v>
      </c>
    </row>
    <row r="111" spans="3:27">
      <c r="C111" s="177"/>
      <c r="D111" s="180"/>
      <c r="E111" s="6" t="s">
        <v>140</v>
      </c>
      <c r="F111" s="80">
        <v>4.98042415456462</v>
      </c>
      <c r="G111" s="8">
        <v>3.6093228837240501</v>
      </c>
      <c r="H111" s="8">
        <v>2.57327273293554</v>
      </c>
      <c r="I111" s="8">
        <v>1.80770975582271</v>
      </c>
      <c r="J111" s="8">
        <v>1.2532037530496101</v>
      </c>
      <c r="K111" s="8">
        <v>0.85839907333226095</v>
      </c>
      <c r="L111" s="8">
        <v>0.58136344500278103</v>
      </c>
      <c r="M111" s="8">
        <v>0.38942952190945701</v>
      </c>
      <c r="N111" s="8">
        <v>0.25804642375771802</v>
      </c>
      <c r="O111" s="8">
        <v>0.16920923070336</v>
      </c>
      <c r="P111" s="8">
        <v>0.10990232719422199</v>
      </c>
      <c r="Q111" s="8">
        <v>7.0806703525361198E-2</v>
      </c>
      <c r="R111" s="8">
        <v>4.5328333254601699E-2</v>
      </c>
      <c r="S111" s="8">
        <v>2.8881095319288601E-2</v>
      </c>
      <c r="T111" s="8">
        <v>1.8340583778531101E-2</v>
      </c>
      <c r="U111" s="8">
        <v>1.16206910971473E-2</v>
      </c>
      <c r="V111" s="8">
        <v>7.3519326482363E-3</v>
      </c>
      <c r="W111" s="8">
        <v>4.6467414447581802E-3</v>
      </c>
      <c r="X111" s="8">
        <v>2.9351040618186301E-3</v>
      </c>
      <c r="Y111" s="8">
        <v>1.8532102317725401E-3</v>
      </c>
      <c r="Z111" s="9">
        <v>1.16980997607596E-3</v>
      </c>
      <c r="AA111" s="75">
        <v>0</v>
      </c>
    </row>
    <row r="112" spans="3:27">
      <c r="C112" s="177"/>
      <c r="D112" s="180"/>
      <c r="E112" s="49" t="s">
        <v>5</v>
      </c>
      <c r="F112" s="50">
        <v>7.4732440000000002</v>
      </c>
      <c r="G112" s="89">
        <v>5.7220110000000002</v>
      </c>
      <c r="H112" s="89">
        <v>4.2958259999999999</v>
      </c>
      <c r="I112" s="50">
        <v>3.1623540000000001</v>
      </c>
      <c r="J112" s="50">
        <v>2.285758</v>
      </c>
      <c r="K112" s="50">
        <v>1.6064830000000001</v>
      </c>
      <c r="L112" s="50">
        <v>1.119021</v>
      </c>
      <c r="M112" s="50">
        <v>0.77063999999999999</v>
      </c>
      <c r="N112" s="50">
        <v>0.52790199999999998</v>
      </c>
      <c r="O112" s="50">
        <v>0.34360200000000002</v>
      </c>
      <c r="P112" s="50">
        <v>0.21243899999999999</v>
      </c>
      <c r="Q112" s="50">
        <v>0.13677300000000001</v>
      </c>
      <c r="R112" s="50">
        <v>8.7474999999999997E-2</v>
      </c>
      <c r="S112" s="50">
        <v>5.5687E-2</v>
      </c>
      <c r="T112" s="50">
        <v>3.5340000000000003E-2</v>
      </c>
      <c r="U112" s="50">
        <v>2.2381000000000002E-2</v>
      </c>
      <c r="V112" s="50">
        <v>1.4154999999999999E-2</v>
      </c>
      <c r="W112" s="50">
        <v>8.9449999999999998E-3</v>
      </c>
      <c r="X112" s="50">
        <v>5.6490000000000004E-3</v>
      </c>
      <c r="Y112" s="50">
        <v>3.5669999999999999E-3</v>
      </c>
      <c r="Z112" s="51">
        <v>2.251E-3</v>
      </c>
      <c r="AA112" s="75">
        <v>3</v>
      </c>
    </row>
    <row r="113" spans="3:26">
      <c r="C113" s="177"/>
      <c r="D113" s="180"/>
    </row>
    <row r="114" spans="3:26" ht="15.75" thickBot="1">
      <c r="C114" s="177"/>
      <c r="D114" s="180"/>
      <c r="E114" s="52"/>
      <c r="F114" s="53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5"/>
    </row>
    <row r="115" spans="3:26" ht="15.75" thickBot="1">
      <c r="C115" s="177"/>
      <c r="D115" s="180" t="s">
        <v>6</v>
      </c>
      <c r="E115" s="6" t="s">
        <v>34</v>
      </c>
      <c r="F115" s="7" t="s">
        <v>66</v>
      </c>
      <c r="G115" s="8"/>
      <c r="H115" s="8"/>
      <c r="I115" s="8"/>
      <c r="J115" s="8"/>
      <c r="K115" s="8" t="s">
        <v>66</v>
      </c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9"/>
    </row>
    <row r="116" spans="3:26" ht="15.75" thickBot="1">
      <c r="C116" s="177"/>
      <c r="D116" s="180"/>
      <c r="E116" s="21" t="s">
        <v>131</v>
      </c>
      <c r="F116" s="81">
        <v>4.1374037307306801E-5</v>
      </c>
      <c r="G116" s="23">
        <v>2.61052575778464E-5</v>
      </c>
      <c r="H116" s="23">
        <v>1.6471305930299E-5</v>
      </c>
      <c r="I116" s="23">
        <v>1.0392692229022099E-5</v>
      </c>
      <c r="J116" s="23">
        <v>6.5573457996848097E-6</v>
      </c>
      <c r="K116" s="23">
        <v>4.1374055959053601E-6</v>
      </c>
      <c r="L116" s="23">
        <v>2.6105265060749599E-6</v>
      </c>
      <c r="M116" s="23">
        <v>1.6471308872390001E-6</v>
      </c>
      <c r="N116" s="23">
        <v>1.0392693261529501E-6</v>
      </c>
      <c r="O116" s="23">
        <v>6.5573462215695599E-7</v>
      </c>
      <c r="P116" s="23">
        <v>4.1374058623588899E-7</v>
      </c>
      <c r="Q116" s="23">
        <v>2.6105265726883399E-7</v>
      </c>
      <c r="R116" s="23">
        <v>1.6471309871590699E-7</v>
      </c>
      <c r="S116" s="23">
        <v>1.0392693372551799E-7</v>
      </c>
      <c r="T116" s="23">
        <v>6.55734688770338E-8</v>
      </c>
      <c r="U116" s="23">
        <v>4.1374048631581699E-8</v>
      </c>
      <c r="V116" s="23">
        <v>2.6105284600674899E-8</v>
      </c>
      <c r="W116" s="23">
        <v>1.64713243044901E-8</v>
      </c>
      <c r="X116" s="23">
        <v>1.03926867112136E-8</v>
      </c>
      <c r="Y116" s="23">
        <v>6.5573435570343E-9</v>
      </c>
      <c r="Z116" s="24">
        <v>4.1374015324890901E-9</v>
      </c>
    </row>
    <row r="117" spans="3:26">
      <c r="C117" s="178"/>
      <c r="D117" s="181"/>
      <c r="E117" s="6" t="s">
        <v>140</v>
      </c>
      <c r="F117" s="22" t="s">
        <v>139</v>
      </c>
      <c r="G117" s="23" t="s">
        <v>139</v>
      </c>
      <c r="H117" s="23" t="s">
        <v>139</v>
      </c>
      <c r="I117" s="23" t="s">
        <v>139</v>
      </c>
      <c r="J117" s="23" t="s">
        <v>139</v>
      </c>
      <c r="K117" s="23" t="s">
        <v>139</v>
      </c>
      <c r="L117" s="23" t="s">
        <v>139</v>
      </c>
      <c r="M117" s="23" t="s">
        <v>139</v>
      </c>
      <c r="N117" s="23" t="s">
        <v>139</v>
      </c>
      <c r="O117" s="23" t="s">
        <v>139</v>
      </c>
      <c r="P117" s="23" t="s">
        <v>139</v>
      </c>
      <c r="Q117" s="23" t="s">
        <v>139</v>
      </c>
      <c r="R117" s="23" t="s">
        <v>139</v>
      </c>
      <c r="S117" s="23" t="s">
        <v>139</v>
      </c>
      <c r="T117" s="23" t="s">
        <v>139</v>
      </c>
      <c r="U117" s="23" t="s">
        <v>139</v>
      </c>
      <c r="V117" s="23" t="s">
        <v>139</v>
      </c>
      <c r="W117" s="23" t="s">
        <v>139</v>
      </c>
      <c r="X117" s="23" t="s">
        <v>139</v>
      </c>
      <c r="Y117" s="23" t="s">
        <v>139</v>
      </c>
      <c r="Z117" s="24" t="s">
        <v>139</v>
      </c>
    </row>
    <row r="118" spans="3:26">
      <c r="C118" s="178"/>
      <c r="D118" s="181"/>
      <c r="E118" s="49"/>
      <c r="F118" s="61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62"/>
    </row>
    <row r="119" spans="3:26">
      <c r="C119" s="178"/>
      <c r="D119" s="181"/>
      <c r="E119" s="49" t="s">
        <v>5</v>
      </c>
      <c r="F119" s="61">
        <v>27.506571000000001</v>
      </c>
      <c r="G119" s="61">
        <v>21.262433999999999</v>
      </c>
      <c r="H119" s="61">
        <v>15.861005</v>
      </c>
      <c r="I119" s="61">
        <v>11.420747</v>
      </c>
      <c r="J119" s="61">
        <v>7.9600470000000003</v>
      </c>
      <c r="K119" s="61">
        <v>5.3963749999999999</v>
      </c>
      <c r="L119" s="61">
        <v>3.5791719999999998</v>
      </c>
      <c r="M119" s="61">
        <v>2.335693</v>
      </c>
      <c r="N119" s="61">
        <v>1.5068790000000001</v>
      </c>
      <c r="O119" s="61">
        <v>0.96462999999999999</v>
      </c>
      <c r="P119" s="61">
        <v>0.61433199999999999</v>
      </c>
      <c r="Q119" s="61">
        <v>0.38992900000000003</v>
      </c>
      <c r="R119" s="61">
        <v>0.24696100000000001</v>
      </c>
      <c r="S119" s="61">
        <v>0.156196</v>
      </c>
      <c r="T119" s="61">
        <v>9.8702999999999999E-2</v>
      </c>
      <c r="U119" s="61">
        <v>6.2336999999999997E-2</v>
      </c>
      <c r="V119" s="61">
        <v>3.9356000000000002E-2</v>
      </c>
      <c r="W119" s="61">
        <v>2.4840999999999998E-2</v>
      </c>
      <c r="X119" s="61">
        <v>1.5678000000000001E-2</v>
      </c>
      <c r="Y119" s="61">
        <v>9.8930000000000008E-3</v>
      </c>
      <c r="Z119" s="61">
        <v>6.2430000000000003E-3</v>
      </c>
    </row>
    <row r="120" spans="3:26" ht="15.75" thickBot="1">
      <c r="C120" s="179"/>
      <c r="D120" s="182"/>
      <c r="E120" s="52"/>
      <c r="F120" s="63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5"/>
    </row>
    <row r="124" spans="3:26">
      <c r="C124" s="172" t="s">
        <v>0</v>
      </c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3:26">
      <c r="C125" s="173" t="s">
        <v>27</v>
      </c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3:26">
      <c r="C126" s="174" t="s">
        <v>14</v>
      </c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3:26" ht="15.75" thickBot="1"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3:26" ht="13.9" customHeight="1">
      <c r="C128" s="175" t="s">
        <v>1</v>
      </c>
      <c r="D128" s="176"/>
      <c r="E128" s="38" t="s">
        <v>2</v>
      </c>
      <c r="F128" s="39">
        <v>0</v>
      </c>
      <c r="G128" s="40">
        <v>2</v>
      </c>
      <c r="H128" s="40">
        <v>4</v>
      </c>
      <c r="I128" s="40">
        <v>6</v>
      </c>
      <c r="J128" s="40">
        <v>8</v>
      </c>
      <c r="K128" s="40">
        <v>10</v>
      </c>
      <c r="L128" s="40">
        <v>12</v>
      </c>
      <c r="M128" s="40">
        <v>14</v>
      </c>
      <c r="N128" s="40">
        <v>16</v>
      </c>
      <c r="O128" s="40">
        <v>18</v>
      </c>
      <c r="P128" s="40">
        <v>20</v>
      </c>
      <c r="Q128" s="40">
        <v>22</v>
      </c>
      <c r="R128" s="40">
        <v>24</v>
      </c>
      <c r="S128" s="40">
        <v>26</v>
      </c>
      <c r="T128" s="40">
        <v>28</v>
      </c>
      <c r="U128" s="40">
        <v>30</v>
      </c>
      <c r="V128" s="40">
        <v>32</v>
      </c>
      <c r="W128" s="40">
        <v>34</v>
      </c>
      <c r="X128" s="40">
        <v>36</v>
      </c>
      <c r="Y128" s="40">
        <v>38</v>
      </c>
      <c r="Z128" s="41">
        <v>40</v>
      </c>
    </row>
    <row r="129" spans="3:27">
      <c r="C129" s="177" t="s">
        <v>3</v>
      </c>
      <c r="D129" s="180" t="s">
        <v>4</v>
      </c>
      <c r="E129" s="6" t="s">
        <v>131</v>
      </c>
      <c r="F129" s="7">
        <v>5.8049472489074598E-2</v>
      </c>
      <c r="G129" s="8">
        <v>3.7075328098557001E-2</v>
      </c>
      <c r="H129" s="8">
        <v>2.35772380214661E-2</v>
      </c>
      <c r="I129" s="8">
        <v>1.49510967071165E-2</v>
      </c>
      <c r="J129" s="8">
        <v>9.4636963984817708E-3</v>
      </c>
      <c r="K129" s="8">
        <v>5.9833076852533499E-3</v>
      </c>
      <c r="L129" s="8">
        <v>3.7800617889938199E-3</v>
      </c>
      <c r="M129" s="8">
        <v>2.3869948968302502E-3</v>
      </c>
      <c r="N129" s="8">
        <v>1.5068647654548099E-3</v>
      </c>
      <c r="O129" s="8">
        <v>9.5107545567962902E-4</v>
      </c>
      <c r="P129" s="8">
        <v>6.0021078885918999E-4</v>
      </c>
      <c r="Q129" s="8">
        <v>3.7875629679273698E-4</v>
      </c>
      <c r="R129" s="8">
        <v>2.3899853771602899E-4</v>
      </c>
      <c r="S129" s="8">
        <v>1.5080563564584499E-4</v>
      </c>
      <c r="T129" s="8">
        <v>9.5155010249037302E-5</v>
      </c>
      <c r="U129" s="8">
        <v>6.0039981653048398E-5</v>
      </c>
      <c r="V129" s="8">
        <v>3.7883156711604498E-5</v>
      </c>
      <c r="W129" s="8">
        <v>2.3902850743162701E-5</v>
      </c>
      <c r="X129" s="8">
        <v>1.50817567767803E-5</v>
      </c>
      <c r="Y129" s="8">
        <v>9.5159760626906103E-6</v>
      </c>
      <c r="Z129" s="9">
        <v>6.0041872806948504E-6</v>
      </c>
      <c r="AA129" s="75">
        <v>0</v>
      </c>
    </row>
    <row r="130" spans="3:27">
      <c r="C130" s="177"/>
      <c r="D130" s="180"/>
      <c r="E130" s="6" t="s">
        <v>140</v>
      </c>
      <c r="F130" s="7">
        <v>7.6946729104573199</v>
      </c>
      <c r="G130" s="75">
        <v>5.7995761286101999</v>
      </c>
      <c r="H130" s="75">
        <v>4.3012334856996004</v>
      </c>
      <c r="I130" s="8">
        <v>3.1313194578063901</v>
      </c>
      <c r="J130" s="8">
        <v>2.22850588594219</v>
      </c>
      <c r="K130" s="8">
        <v>1.55782275062391</v>
      </c>
      <c r="L130" s="8">
        <v>1.06832387510268</v>
      </c>
      <c r="M130" s="8">
        <v>0.71976155478311599</v>
      </c>
      <c r="N130" s="8">
        <v>0.47735917456113203</v>
      </c>
      <c r="O130" s="8">
        <v>0.31241200011347098</v>
      </c>
      <c r="P130" s="8">
        <v>0.20229203417825301</v>
      </c>
      <c r="Q130" s="8">
        <v>0.12992959372042401</v>
      </c>
      <c r="R130" s="8">
        <v>8.29633996970114E-2</v>
      </c>
      <c r="S130" s="8">
        <v>5.2758262175911501E-2</v>
      </c>
      <c r="T130" s="8">
        <v>3.3457812385517802E-2</v>
      </c>
      <c r="U130" s="8">
        <v>2.1179471641141801E-2</v>
      </c>
      <c r="V130" s="8">
        <v>1.33912123491342E-2</v>
      </c>
      <c r="W130" s="8">
        <v>8.4604797425225104E-3</v>
      </c>
      <c r="X130" s="8">
        <v>5.3426848218296498E-3</v>
      </c>
      <c r="Y130" s="8">
        <v>3.3727974862229901E-3</v>
      </c>
      <c r="Z130" s="9">
        <v>2.1288061138990998E-3</v>
      </c>
      <c r="AA130" s="75">
        <v>3.1</v>
      </c>
    </row>
    <row r="131" spans="3:27">
      <c r="C131" s="177"/>
      <c r="D131" s="180"/>
      <c r="E131" s="49" t="s">
        <v>5</v>
      </c>
      <c r="F131" s="50">
        <v>9.2594270000000005</v>
      </c>
      <c r="G131" s="50">
        <v>7.1053600000000001</v>
      </c>
      <c r="H131" s="89">
        <v>5.333488</v>
      </c>
      <c r="I131" s="89">
        <v>3.9137879999999998</v>
      </c>
      <c r="J131" s="50">
        <v>2.807588</v>
      </c>
      <c r="K131" s="50">
        <v>1.9701679999999999</v>
      </c>
      <c r="L131" s="50">
        <v>1.3541430000000001</v>
      </c>
      <c r="M131" s="50">
        <v>0.91331399999999996</v>
      </c>
      <c r="N131" s="50">
        <v>0.60589099999999996</v>
      </c>
      <c r="O131" s="50">
        <v>0.39644400000000002</v>
      </c>
      <c r="P131" s="50">
        <v>0.25659199999999999</v>
      </c>
      <c r="Q131" s="50">
        <v>0.16472899999999999</v>
      </c>
      <c r="R131" s="50">
        <v>0.105141</v>
      </c>
      <c r="S131" s="50">
        <v>6.6840999999999998E-2</v>
      </c>
      <c r="T131" s="50">
        <v>4.2379E-2</v>
      </c>
      <c r="U131" s="50">
        <v>2.6823E-2</v>
      </c>
      <c r="V131" s="50">
        <v>1.6958000000000001E-2</v>
      </c>
      <c r="W131" s="50">
        <v>1.0713E-2</v>
      </c>
      <c r="X131" s="50">
        <v>6.7650000000000002E-3</v>
      </c>
      <c r="Y131" s="50">
        <v>4.2709999999999996E-3</v>
      </c>
      <c r="Z131" s="51">
        <v>2.6949999999999999E-3</v>
      </c>
      <c r="AA131" s="75">
        <v>4.4000000000000004</v>
      </c>
    </row>
    <row r="132" spans="3:27">
      <c r="C132" s="177"/>
      <c r="D132" s="180"/>
      <c r="E132" s="49"/>
    </row>
    <row r="133" spans="3:27">
      <c r="C133" s="177"/>
      <c r="D133" s="180"/>
    </row>
    <row r="134" spans="3:27" ht="15.75" thickBot="1">
      <c r="C134" s="177"/>
      <c r="D134" s="180"/>
      <c r="E134" s="52"/>
    </row>
    <row r="135" spans="3:27" ht="15.75" thickBot="1">
      <c r="C135" s="177"/>
      <c r="D135" s="180" t="s">
        <v>6</v>
      </c>
      <c r="E135" s="21" t="s">
        <v>131</v>
      </c>
      <c r="F135" s="22">
        <v>8.3099848191547893E-5</v>
      </c>
      <c r="G135" s="23">
        <v>5.2432476393971E-5</v>
      </c>
      <c r="H135" s="23">
        <v>3.3082662798111797E-5</v>
      </c>
      <c r="I135" s="23">
        <v>2.08737517382041E-5</v>
      </c>
      <c r="J135" s="23">
        <v>1.3170448043275901E-5</v>
      </c>
      <c r="K135" s="23">
        <v>8.3099913505968493E-6</v>
      </c>
      <c r="L135" s="23">
        <v>5.2432502783972302E-6</v>
      </c>
      <c r="M135" s="23">
        <v>3.3082673267514902E-6</v>
      </c>
      <c r="N135" s="23">
        <v>2.08737559459493E-6</v>
      </c>
      <c r="O135" s="23">
        <v>1.31704499528595E-6</v>
      </c>
      <c r="P135" s="23">
        <v>8.3099921388551902E-7</v>
      </c>
      <c r="Q135" s="23">
        <v>5.2432506114641299E-7</v>
      </c>
      <c r="R135" s="23">
        <v>3.3082677708406999E-7</v>
      </c>
      <c r="S135" s="23">
        <v>2.08737571671946E-7</v>
      </c>
      <c r="T135" s="23">
        <v>1.3170455837041599E-7</v>
      </c>
      <c r="U135" s="23">
        <v>8.3099949144127602E-8</v>
      </c>
      <c r="V135" s="23">
        <v>5.2432547192893299E-8</v>
      </c>
      <c r="W135" s="23">
        <v>3.3082703243536597E-8</v>
      </c>
      <c r="X135" s="23">
        <v>2.08737804818782E-8</v>
      </c>
      <c r="Y135" s="23">
        <v>1.3170464718825799E-8</v>
      </c>
      <c r="Z135" s="24">
        <v>8.3100304415495396E-9</v>
      </c>
      <c r="AA135" s="8">
        <v>0</v>
      </c>
    </row>
    <row r="136" spans="3:27">
      <c r="C136" s="177"/>
      <c r="D136" s="180"/>
      <c r="E136" s="6" t="s">
        <v>140</v>
      </c>
      <c r="F136" s="22" t="s">
        <v>139</v>
      </c>
      <c r="G136" s="23" t="s">
        <v>139</v>
      </c>
      <c r="H136" s="23" t="s">
        <v>139</v>
      </c>
      <c r="I136" s="23" t="s">
        <v>139</v>
      </c>
      <c r="J136" s="23" t="s">
        <v>139</v>
      </c>
      <c r="K136" s="23" t="s">
        <v>139</v>
      </c>
      <c r="L136" s="23" t="s">
        <v>139</v>
      </c>
      <c r="M136" s="23" t="s">
        <v>139</v>
      </c>
      <c r="N136" s="23" t="s">
        <v>139</v>
      </c>
      <c r="O136" s="23" t="s">
        <v>139</v>
      </c>
      <c r="P136" s="23" t="s">
        <v>139</v>
      </c>
      <c r="Q136" s="23" t="s">
        <v>139</v>
      </c>
      <c r="R136" s="23" t="s">
        <v>139</v>
      </c>
      <c r="S136" s="23" t="s">
        <v>139</v>
      </c>
      <c r="T136" s="23" t="s">
        <v>139</v>
      </c>
      <c r="U136" s="23" t="s">
        <v>139</v>
      </c>
      <c r="V136" s="23" t="s">
        <v>139</v>
      </c>
      <c r="W136" s="23" t="s">
        <v>139</v>
      </c>
      <c r="X136" s="23" t="s">
        <v>139</v>
      </c>
      <c r="Y136" s="23" t="s">
        <v>139</v>
      </c>
      <c r="Z136" s="24" t="s">
        <v>139</v>
      </c>
    </row>
    <row r="137" spans="3:27">
      <c r="C137" s="178"/>
      <c r="D137" s="181"/>
      <c r="E137" s="49" t="s">
        <v>5</v>
      </c>
      <c r="F137" s="61">
        <v>34.349272999999997</v>
      </c>
      <c r="G137" s="61">
        <v>26.672452</v>
      </c>
      <c r="H137" s="61">
        <v>19.959959000000001</v>
      </c>
      <c r="I137" s="61">
        <v>14.403668</v>
      </c>
      <c r="J137" s="61">
        <v>10.053960999999999</v>
      </c>
      <c r="K137" s="91">
        <v>6.8226310000000003</v>
      </c>
      <c r="L137" s="91">
        <v>4.5280740000000002</v>
      </c>
      <c r="M137" s="61">
        <v>2.956169</v>
      </c>
      <c r="N137" s="61">
        <v>1.9076960000000001</v>
      </c>
      <c r="O137" s="61">
        <v>1.2214240000000001</v>
      </c>
      <c r="P137" s="61">
        <v>0.77795800000000004</v>
      </c>
      <c r="Q137" s="61">
        <v>0.49381999999999998</v>
      </c>
      <c r="R137" s="61">
        <v>0.312774</v>
      </c>
      <c r="S137" s="61">
        <v>0.197827</v>
      </c>
      <c r="T137" s="61">
        <v>0.12501200000000001</v>
      </c>
      <c r="U137" s="61">
        <v>7.8953999999999996E-2</v>
      </c>
      <c r="V137" s="61">
        <v>4.9847000000000002E-2</v>
      </c>
      <c r="W137" s="61">
        <v>3.1463999999999999E-2</v>
      </c>
      <c r="X137" s="61">
        <v>1.9857E-2</v>
      </c>
      <c r="Y137" s="61">
        <v>1.2531E-2</v>
      </c>
      <c r="Z137" s="61">
        <v>7.9070000000000008E-3</v>
      </c>
      <c r="AA137" s="8">
        <v>11.6</v>
      </c>
    </row>
    <row r="138" spans="3:27">
      <c r="C138" s="178"/>
      <c r="D138" s="181"/>
      <c r="E138" s="49"/>
      <c r="F138" s="61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62"/>
    </row>
    <row r="139" spans="3:27">
      <c r="C139" s="178"/>
      <c r="D139" s="181"/>
    </row>
    <row r="140" spans="3:27" ht="15.75" thickBot="1">
      <c r="C140" s="179"/>
      <c r="D140" s="182"/>
      <c r="E140" s="52"/>
      <c r="F140" s="63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5"/>
    </row>
    <row r="144" spans="3:27">
      <c r="C144" s="172" t="s">
        <v>0</v>
      </c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3:27">
      <c r="C145" s="173" t="s">
        <v>27</v>
      </c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3:27">
      <c r="C146" s="174" t="s">
        <v>15</v>
      </c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3:27" ht="15.75" thickBot="1"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3:27" ht="13.9" customHeight="1">
      <c r="C148" s="175" t="s">
        <v>1</v>
      </c>
      <c r="D148" s="176"/>
      <c r="E148" s="38" t="s">
        <v>2</v>
      </c>
      <c r="F148" s="39">
        <v>0</v>
      </c>
      <c r="G148" s="40">
        <v>2</v>
      </c>
      <c r="H148" s="40">
        <v>4</v>
      </c>
      <c r="I148" s="40">
        <v>6</v>
      </c>
      <c r="J148" s="40">
        <v>8</v>
      </c>
      <c r="K148" s="40">
        <v>10</v>
      </c>
      <c r="L148" s="40">
        <v>12</v>
      </c>
      <c r="M148" s="40">
        <v>14</v>
      </c>
      <c r="N148" s="40">
        <v>16</v>
      </c>
      <c r="O148" s="40">
        <v>18</v>
      </c>
      <c r="P148" s="40">
        <v>20</v>
      </c>
      <c r="Q148" s="40">
        <v>22</v>
      </c>
      <c r="R148" s="40">
        <v>24</v>
      </c>
      <c r="S148" s="40">
        <v>26</v>
      </c>
      <c r="T148" s="40">
        <v>28</v>
      </c>
      <c r="U148" s="40">
        <v>30</v>
      </c>
      <c r="V148" s="40">
        <v>32</v>
      </c>
      <c r="W148" s="40">
        <v>34</v>
      </c>
      <c r="X148" s="40">
        <v>36</v>
      </c>
      <c r="Y148" s="40">
        <v>38</v>
      </c>
      <c r="Z148" s="41">
        <v>40</v>
      </c>
    </row>
    <row r="149" spans="3:27">
      <c r="C149" s="177" t="s">
        <v>3</v>
      </c>
      <c r="D149" s="180" t="s">
        <v>4</v>
      </c>
      <c r="E149" s="6" t="s">
        <v>131</v>
      </c>
      <c r="F149" s="7">
        <v>1.9434575452503801E-2</v>
      </c>
      <c r="G149" s="8">
        <v>1.22974554240818E-2</v>
      </c>
      <c r="H149" s="8">
        <v>7.7732319702983298E-3</v>
      </c>
      <c r="I149" s="8">
        <v>4.9102018384039603E-3</v>
      </c>
      <c r="J149" s="8">
        <v>3.10037340424119E-3</v>
      </c>
      <c r="K149" s="8">
        <v>1.9570989615469402E-3</v>
      </c>
      <c r="L149" s="8">
        <v>1.2352029194584401E-3</v>
      </c>
      <c r="M149" s="8">
        <v>7.7950256487380198E-4</v>
      </c>
      <c r="N149" s="8">
        <v>4.9188950974610201E-4</v>
      </c>
      <c r="O149" s="8">
        <v>3.10383854762453E-4</v>
      </c>
      <c r="P149" s="8">
        <v>1.9584795414306899E-4</v>
      </c>
      <c r="Q149" s="8">
        <v>1.2357528095252601E-4</v>
      </c>
      <c r="R149" s="8">
        <v>7.7972154832739503E-5</v>
      </c>
      <c r="S149" s="8">
        <v>4.9197670581868602E-5</v>
      </c>
      <c r="T149" s="8">
        <v>3.1041857229130402E-5</v>
      </c>
      <c r="U149" s="8">
        <v>1.9586177668617901E-5</v>
      </c>
      <c r="V149" s="8">
        <v>1.23580784272548E-5</v>
      </c>
      <c r="W149" s="8">
        <v>7.7974345535913903E-6</v>
      </c>
      <c r="X149" s="8">
        <v>4.9198542795281199E-6</v>
      </c>
      <c r="Y149" s="8">
        <v>3.10422045846082E-6</v>
      </c>
      <c r="Z149" s="9">
        <v>1.95863159024867E-6</v>
      </c>
    </row>
    <row r="150" spans="3:27">
      <c r="C150" s="177"/>
      <c r="D150" s="180"/>
      <c r="E150" s="6" t="s">
        <v>140</v>
      </c>
      <c r="F150" s="7">
        <v>2.9472872903013599E-2</v>
      </c>
      <c r="G150" s="8">
        <v>1.8884037986976999E-2</v>
      </c>
      <c r="H150" s="8">
        <v>1.2037539339548899E-2</v>
      </c>
      <c r="I150" s="8">
        <v>7.6461584541109903E-3</v>
      </c>
      <c r="J150" s="8">
        <v>4.8452934051312901E-3</v>
      </c>
      <c r="K150" s="8">
        <v>3.0656482605917498E-3</v>
      </c>
      <c r="L150" s="8">
        <v>1.9377077840831999E-3</v>
      </c>
      <c r="M150" s="8">
        <v>1.22398069544172E-3</v>
      </c>
      <c r="N150" s="8">
        <v>7.7282755654994905E-4</v>
      </c>
      <c r="O150" s="8">
        <v>4.87840034102405E-4</v>
      </c>
      <c r="P150" s="8">
        <v>3.0789353178128898E-4</v>
      </c>
      <c r="Q150" s="8">
        <v>1.94302474376684E-4</v>
      </c>
      <c r="R150" s="8">
        <v>1.22610433761494E-4</v>
      </c>
      <c r="S150" s="8">
        <v>7.7367474315970201E-5</v>
      </c>
      <c r="T150" s="8">
        <v>4.8817774678244801E-5</v>
      </c>
      <c r="U150" s="8">
        <v>3.0802808881347198E-5</v>
      </c>
      <c r="V150" s="8">
        <v>1.9435607101492301E-5</v>
      </c>
      <c r="W150" s="8">
        <v>1.22631777843552E-5</v>
      </c>
      <c r="X150" s="8">
        <v>7.7375973517313008E-6</v>
      </c>
      <c r="Y150" s="8">
        <v>4.8821158116219002E-6</v>
      </c>
      <c r="Z150" s="9">
        <v>3.0804156114783201E-6</v>
      </c>
    </row>
    <row r="151" spans="3:27">
      <c r="C151" s="177"/>
      <c r="D151" s="180"/>
      <c r="E151" s="49" t="s">
        <v>5</v>
      </c>
      <c r="F151" s="50">
        <v>6.8908009999999997</v>
      </c>
      <c r="G151" s="50">
        <v>5.1135809999999999</v>
      </c>
      <c r="H151" s="50">
        <v>3.7054399999999998</v>
      </c>
      <c r="I151" s="50">
        <v>2.623456</v>
      </c>
      <c r="J151" s="50">
        <v>1.8171079999999999</v>
      </c>
      <c r="K151" s="50">
        <v>1.233576</v>
      </c>
      <c r="L151" s="50">
        <v>0.82273300000000005</v>
      </c>
      <c r="M151" s="50">
        <v>0.54059400000000002</v>
      </c>
      <c r="N151" s="50">
        <v>0.35099900000000001</v>
      </c>
      <c r="O151" s="50">
        <v>0.22585</v>
      </c>
      <c r="P151" s="50">
        <v>0.14438000000000001</v>
      </c>
      <c r="Q151" s="50">
        <v>9.1883999999999993E-2</v>
      </c>
      <c r="R151" s="50">
        <v>5.8298000000000003E-2</v>
      </c>
      <c r="S151" s="50">
        <v>3.6915000000000003E-2</v>
      </c>
      <c r="T151" s="50">
        <v>2.3345000000000001E-2</v>
      </c>
      <c r="U151" s="50">
        <v>1.4751E-2</v>
      </c>
      <c r="V151" s="50">
        <v>9.3159999999999996E-3</v>
      </c>
      <c r="W151" s="50">
        <v>5.8809999999999999E-3</v>
      </c>
      <c r="X151" s="50">
        <v>3.712E-3</v>
      </c>
      <c r="Y151" s="50">
        <v>2.343E-3</v>
      </c>
      <c r="Z151" s="51">
        <v>1.4779999999999999E-3</v>
      </c>
    </row>
    <row r="152" spans="3:27">
      <c r="C152" s="177"/>
      <c r="D152" s="180"/>
      <c r="E152" s="49"/>
    </row>
    <row r="153" spans="3:27">
      <c r="C153" s="177"/>
      <c r="D153" s="180"/>
    </row>
    <row r="154" spans="3:27" ht="15.75" thickBot="1">
      <c r="C154" s="177"/>
      <c r="D154" s="180"/>
      <c r="E154" s="52"/>
    </row>
    <row r="155" spans="3:27" ht="15.75" thickBot="1">
      <c r="C155" s="177"/>
      <c r="D155" s="180" t="s">
        <v>6</v>
      </c>
      <c r="E155" s="21" t="s">
        <v>131</v>
      </c>
      <c r="F155" s="81">
        <v>6.25216360017333E-5</v>
      </c>
      <c r="G155" s="23">
        <v>3.9448494626448401E-5</v>
      </c>
      <c r="H155" s="23">
        <v>2.48903210597895E-5</v>
      </c>
      <c r="I155" s="23">
        <v>1.57047323146031E-5</v>
      </c>
      <c r="J155" s="23">
        <v>9.9090167737792001E-6</v>
      </c>
      <c r="K155" s="23">
        <v>6.2521671173598798E-6</v>
      </c>
      <c r="L155" s="23">
        <v>3.9448508681871902E-6</v>
      </c>
      <c r="M155" s="23">
        <v>2.4890326910664801E-6</v>
      </c>
      <c r="N155" s="23">
        <v>1.57047348459116E-6</v>
      </c>
      <c r="O155" s="23">
        <v>9.9090179395133802E-7</v>
      </c>
      <c r="P155" s="23">
        <v>6.2521673394044797E-7</v>
      </c>
      <c r="Q155" s="23">
        <v>3.9448511124362503E-7</v>
      </c>
      <c r="R155" s="23">
        <v>2.4890326466575598E-7</v>
      </c>
      <c r="S155" s="23">
        <v>1.5704734179777799E-7</v>
      </c>
      <c r="T155" s="23">
        <v>9.9090180505356797E-8</v>
      </c>
      <c r="U155" s="23">
        <v>6.2521698929174403E-8</v>
      </c>
      <c r="V155" s="23">
        <v>3.9448522226592799E-8</v>
      </c>
      <c r="W155" s="23">
        <v>2.4890334238136799E-8</v>
      </c>
      <c r="X155" s="23">
        <v>1.5704748612677099E-8</v>
      </c>
      <c r="Y155" s="23">
        <v>9.9090291527659296E-9</v>
      </c>
      <c r="Z155" s="24">
        <v>6.2521987587160799E-9</v>
      </c>
      <c r="AA155" s="75">
        <v>0</v>
      </c>
    </row>
    <row r="156" spans="3:27">
      <c r="C156" s="177"/>
      <c r="D156" s="180"/>
      <c r="E156" s="6" t="s">
        <v>140</v>
      </c>
      <c r="F156" s="81">
        <v>2.04586989077882E-2</v>
      </c>
      <c r="G156" s="23">
        <v>1.2909832215812799E-2</v>
      </c>
      <c r="H156" s="23">
        <v>8.1460575036440604E-3</v>
      </c>
      <c r="I156" s="23">
        <v>5.1400155006042798E-3</v>
      </c>
      <c r="J156" s="23">
        <v>3.2432104330015802E-3</v>
      </c>
      <c r="K156" s="23">
        <v>2.0463592535269201E-3</v>
      </c>
      <c r="L156" s="23">
        <v>1.2911780650770601E-3</v>
      </c>
      <c r="M156" s="23">
        <v>8.1468332516765297E-4</v>
      </c>
      <c r="N156" s="23">
        <v>5.1403243468417504E-4</v>
      </c>
      <c r="O156" s="23">
        <v>3.2433333910786299E-4</v>
      </c>
      <c r="P156" s="23">
        <v>2.04640820500313E-4</v>
      </c>
      <c r="Q156" s="23">
        <v>1.2911975530993701E-4</v>
      </c>
      <c r="R156" s="23">
        <v>8.1469108359488702E-5</v>
      </c>
      <c r="S156" s="23">
        <v>5.1403552359108297E-5</v>
      </c>
      <c r="T156" s="23">
        <v>3.2433456886860098E-5</v>
      </c>
      <c r="U156" s="23">
        <v>2.0464131011976901E-5</v>
      </c>
      <c r="V156" s="23">
        <v>1.2911995028730399E-5</v>
      </c>
      <c r="W156" s="23">
        <v>8.1469186063998205E-6</v>
      </c>
      <c r="X156" s="23">
        <v>5.1403583278819596E-6</v>
      </c>
      <c r="Y156" s="23">
        <v>3.2433469132620002E-6</v>
      </c>
      <c r="Z156" s="24">
        <v>2.0464135941367098E-6</v>
      </c>
      <c r="AA156" s="75">
        <v>0</v>
      </c>
    </row>
    <row r="157" spans="3:27">
      <c r="C157" s="178"/>
      <c r="D157" s="181"/>
      <c r="E157" s="49" t="s">
        <v>5</v>
      </c>
      <c r="F157" s="61">
        <v>25.807673999999999</v>
      </c>
      <c r="G157" s="61">
        <v>18.866541999999999</v>
      </c>
      <c r="H157" s="61">
        <v>13.310847000000001</v>
      </c>
      <c r="I157" s="61">
        <v>9.1088810000000002</v>
      </c>
      <c r="J157" s="91">
        <v>6.0832629999999996</v>
      </c>
      <c r="K157" s="91">
        <v>3.9891100000000002</v>
      </c>
      <c r="L157" s="61">
        <v>2.5820970000000001</v>
      </c>
      <c r="M157" s="61">
        <v>1.65656</v>
      </c>
      <c r="N157" s="61">
        <v>1.0565020000000001</v>
      </c>
      <c r="O157" s="61">
        <v>0.67120199999999997</v>
      </c>
      <c r="P157" s="61">
        <v>0.42535600000000001</v>
      </c>
      <c r="Q157" s="61">
        <v>0.26912700000000001</v>
      </c>
      <c r="R157" s="61">
        <v>0.17010600000000001</v>
      </c>
      <c r="S157" s="61">
        <v>0.107449</v>
      </c>
      <c r="T157" s="61">
        <v>6.7843000000000001E-2</v>
      </c>
      <c r="U157" s="61">
        <v>4.2825000000000002E-2</v>
      </c>
      <c r="V157" s="61">
        <v>2.7028E-2</v>
      </c>
      <c r="W157" s="61">
        <v>1.7056999999999999E-2</v>
      </c>
      <c r="X157" s="61">
        <v>1.0763E-2</v>
      </c>
      <c r="Y157" s="61">
        <v>6.7920000000000003E-3</v>
      </c>
      <c r="Z157" s="61">
        <v>4.2849999999999997E-3</v>
      </c>
      <c r="AA157" s="75">
        <v>9</v>
      </c>
    </row>
    <row r="158" spans="3:27">
      <c r="C158" s="178"/>
      <c r="D158" s="181"/>
      <c r="E158" s="49"/>
      <c r="F158" s="61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62"/>
    </row>
    <row r="159" spans="3:27">
      <c r="C159" s="178"/>
      <c r="D159" s="181"/>
    </row>
    <row r="160" spans="3:27" ht="15.75" thickBot="1">
      <c r="C160" s="179"/>
      <c r="D160" s="182"/>
      <c r="E160" s="52"/>
      <c r="F160" s="63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5"/>
    </row>
    <row r="164" spans="3:27">
      <c r="C164" s="172" t="s">
        <v>0</v>
      </c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3:27">
      <c r="C165" s="173" t="s">
        <v>27</v>
      </c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3:27">
      <c r="C166" s="174" t="s">
        <v>16</v>
      </c>
      <c r="D166" s="174"/>
      <c r="E166" s="174"/>
      <c r="F166" s="174"/>
      <c r="G166" s="174"/>
      <c r="H166" s="174"/>
      <c r="I166" s="174"/>
      <c r="J166" s="174"/>
      <c r="K166" s="174"/>
      <c r="L166" s="174"/>
      <c r="M166" s="174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3:27" ht="15.75" thickBot="1"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3:27">
      <c r="C168" s="175" t="s">
        <v>1</v>
      </c>
      <c r="D168" s="176"/>
      <c r="E168" s="38" t="s">
        <v>2</v>
      </c>
      <c r="F168" s="39">
        <v>0</v>
      </c>
      <c r="G168" s="40">
        <v>2</v>
      </c>
      <c r="H168" s="40">
        <v>4</v>
      </c>
      <c r="I168" s="40">
        <v>6</v>
      </c>
      <c r="J168" s="40">
        <v>8</v>
      </c>
      <c r="K168" s="40">
        <v>10</v>
      </c>
      <c r="L168" s="40">
        <v>12</v>
      </c>
      <c r="M168" s="40">
        <v>14</v>
      </c>
      <c r="N168" s="40">
        <v>16</v>
      </c>
      <c r="O168" s="40">
        <v>18</v>
      </c>
      <c r="P168" s="40">
        <v>20</v>
      </c>
      <c r="Q168" s="40">
        <v>22</v>
      </c>
      <c r="R168" s="40">
        <v>24</v>
      </c>
      <c r="S168" s="40">
        <v>26</v>
      </c>
      <c r="T168" s="40">
        <v>28</v>
      </c>
      <c r="U168" s="40">
        <v>30</v>
      </c>
      <c r="V168" s="40">
        <v>32</v>
      </c>
      <c r="W168" s="40">
        <v>34</v>
      </c>
      <c r="X168" s="40">
        <v>36</v>
      </c>
      <c r="Y168" s="40">
        <v>38</v>
      </c>
      <c r="Z168" s="41">
        <v>40</v>
      </c>
    </row>
    <row r="169" spans="3:27">
      <c r="C169" s="177" t="s">
        <v>3</v>
      </c>
      <c r="D169" s="180" t="s">
        <v>4</v>
      </c>
      <c r="E169" s="6" t="s">
        <v>34</v>
      </c>
      <c r="F169" s="10" t="s">
        <v>122</v>
      </c>
      <c r="G169" s="11"/>
      <c r="H169" s="11"/>
      <c r="I169" s="11"/>
      <c r="J169" s="11"/>
      <c r="K169" s="94" t="s">
        <v>123</v>
      </c>
      <c r="L169" s="11"/>
      <c r="M169" s="11"/>
      <c r="N169" s="11"/>
      <c r="O169" s="11"/>
      <c r="P169" s="11" t="s">
        <v>41</v>
      </c>
      <c r="Q169" s="11"/>
      <c r="R169" s="11"/>
      <c r="S169" s="11"/>
      <c r="T169" s="11"/>
      <c r="U169" s="11" t="s">
        <v>124</v>
      </c>
      <c r="V169" s="11"/>
      <c r="W169" s="11"/>
      <c r="X169" s="11"/>
      <c r="Y169" s="11"/>
      <c r="Z169" s="12"/>
      <c r="AA169" s="75">
        <v>10</v>
      </c>
    </row>
    <row r="170" spans="3:27">
      <c r="C170" s="177"/>
      <c r="D170" s="180"/>
      <c r="E170" s="6" t="s">
        <v>131</v>
      </c>
      <c r="F170" s="80">
        <v>7.9665343140855605E-3</v>
      </c>
      <c r="G170" s="8">
        <v>5.0286207870398102E-3</v>
      </c>
      <c r="H170" s="8">
        <v>3.1736732237663801E-3</v>
      </c>
      <c r="I170" s="8">
        <v>2.0027823054435999E-3</v>
      </c>
      <c r="J170" s="8">
        <v>1.26380159150008E-3</v>
      </c>
      <c r="K170" s="8">
        <v>7.9745721728308205E-4</v>
      </c>
      <c r="L170" s="8">
        <v>5.0318232139856501E-4</v>
      </c>
      <c r="M170" s="8">
        <v>3.1749487605647902E-4</v>
      </c>
      <c r="N170" s="8">
        <v>2.0032902638966699E-4</v>
      </c>
      <c r="O170" s="8">
        <v>1.2640038528077799E-4</v>
      </c>
      <c r="P170" s="8">
        <v>7.9753774917534797E-5</v>
      </c>
      <c r="Q170" s="8">
        <v>5.0321438371803099E-5</v>
      </c>
      <c r="R170" s="8">
        <v>3.1750764084570503E-5</v>
      </c>
      <c r="S170" s="8">
        <v>2.00334108080291E-5</v>
      </c>
      <c r="T170" s="8">
        <v>1.2640240820704901E-5</v>
      </c>
      <c r="U170" s="8">
        <v>7.9754580051272194E-6</v>
      </c>
      <c r="V170" s="8">
        <v>5.0321759093030502E-6</v>
      </c>
      <c r="W170" s="8">
        <v>3.1750891471560298E-6</v>
      </c>
      <c r="X170" s="8">
        <v>2.0033461667345901E-6</v>
      </c>
      <c r="Y170" s="8">
        <v>1.2640260282914499E-6</v>
      </c>
      <c r="Z170" s="9">
        <v>7.9754656212571696E-7</v>
      </c>
      <c r="AA170" s="75">
        <v>0</v>
      </c>
    </row>
    <row r="171" spans="3:27">
      <c r="C171" s="177"/>
      <c r="D171" s="180"/>
      <c r="E171" s="6" t="s">
        <v>140</v>
      </c>
      <c r="F171" s="7">
        <v>8.5302803647728602</v>
      </c>
      <c r="G171" s="75">
        <v>6.4274790867618599</v>
      </c>
      <c r="H171" s="75">
        <v>4.7434692460105099</v>
      </c>
      <c r="I171" s="8">
        <v>3.4487261506419502</v>
      </c>
      <c r="J171" s="8">
        <v>2.47515360675217</v>
      </c>
      <c r="K171" s="8">
        <v>1.7559471188573601</v>
      </c>
      <c r="L171" s="8">
        <v>1.2336278675218899</v>
      </c>
      <c r="M171" s="8">
        <v>0.85884019157828095</v>
      </c>
      <c r="N171" s="8">
        <v>0.59208457744548404</v>
      </c>
      <c r="O171" s="8">
        <v>0.40355397230381601</v>
      </c>
      <c r="P171" s="8">
        <v>0.27152811411733602</v>
      </c>
      <c r="Q171" s="8">
        <v>0.18026088201860099</v>
      </c>
      <c r="R171" s="8">
        <v>0.11817085550742699</v>
      </c>
      <c r="S171" s="8">
        <v>7.6637489892916702E-2</v>
      </c>
      <c r="T171" s="8">
        <v>4.9282681892792703E-2</v>
      </c>
      <c r="U171" s="8">
        <v>3.1494915096652601E-2</v>
      </c>
      <c r="V171" s="8">
        <v>2.0039653837855598E-2</v>
      </c>
      <c r="W171" s="8">
        <v>1.2713275451947699E-2</v>
      </c>
      <c r="X171" s="8">
        <v>8.0496679325747795E-3</v>
      </c>
      <c r="Y171" s="8">
        <v>5.09035856540718E-3</v>
      </c>
      <c r="Z171" s="9">
        <v>3.2163636287663201E-3</v>
      </c>
      <c r="AA171" s="75">
        <v>3.6</v>
      </c>
    </row>
    <row r="172" spans="3:27">
      <c r="C172" s="177"/>
      <c r="D172" s="180"/>
      <c r="E172" s="49" t="s">
        <v>5</v>
      </c>
      <c r="F172" s="50">
        <v>9.6307220000000004</v>
      </c>
      <c r="G172" s="50">
        <v>7.4009770000000001</v>
      </c>
      <c r="H172" s="89">
        <v>5.562055</v>
      </c>
      <c r="I172" s="89">
        <v>4.085458</v>
      </c>
      <c r="J172" s="50">
        <v>2.9329619999999998</v>
      </c>
      <c r="K172" s="50">
        <v>2.0593469999999998</v>
      </c>
      <c r="L172" s="50">
        <v>1.4160600000000001</v>
      </c>
      <c r="M172" s="50">
        <v>0.95538400000000001</v>
      </c>
      <c r="N172" s="50">
        <v>0.63394799999999996</v>
      </c>
      <c r="O172" s="50">
        <v>0.41487000000000002</v>
      </c>
      <c r="P172" s="50">
        <v>0.26854800000000001</v>
      </c>
      <c r="Q172" s="50">
        <v>0.17241699999999999</v>
      </c>
      <c r="R172" s="50">
        <v>0.110054</v>
      </c>
      <c r="S172" s="50">
        <v>6.9966E-2</v>
      </c>
      <c r="T172" s="50">
        <v>4.4361999999999999E-2</v>
      </c>
      <c r="U172" s="50">
        <v>2.8077999999999999E-2</v>
      </c>
      <c r="V172" s="50">
        <v>1.7750999999999999E-2</v>
      </c>
      <c r="W172" s="50">
        <v>1.1214999999999999E-2</v>
      </c>
      <c r="X172" s="50">
        <v>7.0819999999999998E-3</v>
      </c>
      <c r="Y172" s="50">
        <v>4.47E-3</v>
      </c>
      <c r="Z172" s="51">
        <v>2.8219999999999999E-3</v>
      </c>
      <c r="AA172" s="75">
        <v>4.8</v>
      </c>
    </row>
    <row r="173" spans="3:27">
      <c r="C173" s="177"/>
      <c r="D173" s="180"/>
    </row>
    <row r="174" spans="3:27" ht="15.75" thickBot="1">
      <c r="C174" s="177"/>
      <c r="D174" s="180"/>
      <c r="E174" s="52"/>
    </row>
    <row r="175" spans="3:27" ht="15.75" thickBot="1">
      <c r="C175" s="177"/>
      <c r="D175" s="180" t="s">
        <v>6</v>
      </c>
      <c r="E175" s="6" t="s">
        <v>34</v>
      </c>
      <c r="F175" s="7" t="s">
        <v>66</v>
      </c>
      <c r="G175" s="8"/>
      <c r="H175" s="8"/>
      <c r="I175" s="8"/>
      <c r="J175" s="8"/>
      <c r="K175" s="8" t="s">
        <v>66</v>
      </c>
      <c r="L175" s="8"/>
      <c r="M175" s="8"/>
      <c r="N175" s="8"/>
      <c r="O175" s="8"/>
      <c r="P175" s="8" t="s">
        <v>66</v>
      </c>
      <c r="Q175" s="8"/>
      <c r="R175" s="8"/>
      <c r="S175" s="8"/>
      <c r="T175" s="8"/>
      <c r="U175" s="8" t="s">
        <v>66</v>
      </c>
      <c r="V175" s="8"/>
      <c r="W175" s="8"/>
      <c r="X175" s="8"/>
      <c r="Y175" s="8"/>
      <c r="Z175" s="9"/>
    </row>
    <row r="176" spans="3:27" ht="15.75" thickBot="1">
      <c r="C176" s="177"/>
      <c r="D176" s="180"/>
      <c r="E176" s="21" t="s">
        <v>131</v>
      </c>
      <c r="F176" s="22">
        <v>1.4104130420244899E-4</v>
      </c>
      <c r="G176" s="23">
        <v>8.8991095548163202E-5</v>
      </c>
      <c r="H176" s="23">
        <v>5.6149604754640599E-5</v>
      </c>
      <c r="I176" s="23">
        <v>3.54280132564E-5</v>
      </c>
      <c r="J176" s="23">
        <v>2.23535682408738E-5</v>
      </c>
      <c r="K176" s="23">
        <v>1.41041493040284E-5</v>
      </c>
      <c r="L176" s="23">
        <v>8.8991170765773103E-6</v>
      </c>
      <c r="M176" s="23">
        <v>5.6149634719560001E-6</v>
      </c>
      <c r="N176" s="23">
        <v>3.5428025513262202E-6</v>
      </c>
      <c r="O176" s="23">
        <v>2.2353573214672902E-6</v>
      </c>
      <c r="P176" s="23">
        <v>1.4104151291327599E-6</v>
      </c>
      <c r="Q176" s="23">
        <v>8.8991177760178196E-7</v>
      </c>
      <c r="R176" s="23">
        <v>5.6149638272273695E-7</v>
      </c>
      <c r="S176" s="23">
        <v>3.5428029399042803E-7</v>
      </c>
      <c r="T176" s="23">
        <v>2.2353574546940501E-7</v>
      </c>
      <c r="U176" s="23">
        <v>1.41041556211974E-7</v>
      </c>
      <c r="V176" s="23">
        <v>8.8991214397538001E-8</v>
      </c>
      <c r="W176" s="23">
        <v>5.61496737994105E-8</v>
      </c>
      <c r="X176" s="23">
        <v>3.54280604852875E-8</v>
      </c>
      <c r="Y176" s="23">
        <v>2.2353585649170798E-8</v>
      </c>
      <c r="Z176" s="24">
        <v>1.4104184486996E-8</v>
      </c>
    </row>
    <row r="177" spans="3:27">
      <c r="C177" s="178"/>
      <c r="D177" s="181"/>
      <c r="E177" s="6" t="s">
        <v>140</v>
      </c>
      <c r="F177" s="22" t="s">
        <v>139</v>
      </c>
      <c r="G177" s="23" t="s">
        <v>139</v>
      </c>
      <c r="H177" s="23" t="s">
        <v>139</v>
      </c>
      <c r="I177" s="23" t="s">
        <v>139</v>
      </c>
      <c r="J177" s="23" t="s">
        <v>139</v>
      </c>
      <c r="K177" s="23" t="s">
        <v>139</v>
      </c>
      <c r="L177" s="23" t="s">
        <v>139</v>
      </c>
      <c r="M177" s="23" t="s">
        <v>139</v>
      </c>
      <c r="N177" s="23" t="s">
        <v>139</v>
      </c>
      <c r="O177" s="23" t="s">
        <v>139</v>
      </c>
      <c r="P177" s="23" t="s">
        <v>139</v>
      </c>
      <c r="Q177" s="23" t="s">
        <v>139</v>
      </c>
      <c r="R177" s="23" t="s">
        <v>139</v>
      </c>
      <c r="S177" s="23" t="s">
        <v>139</v>
      </c>
      <c r="T177" s="23" t="s">
        <v>139</v>
      </c>
      <c r="U177" s="23" t="s">
        <v>139</v>
      </c>
      <c r="V177" s="23" t="s">
        <v>139</v>
      </c>
      <c r="W177" s="23" t="s">
        <v>139</v>
      </c>
      <c r="X177" s="23" t="s">
        <v>139</v>
      </c>
      <c r="Y177" s="23" t="s">
        <v>139</v>
      </c>
      <c r="Z177" s="24" t="s">
        <v>139</v>
      </c>
    </row>
    <row r="178" spans="3:27">
      <c r="C178" s="178"/>
      <c r="D178" s="181"/>
      <c r="E178" s="49" t="s">
        <v>5</v>
      </c>
      <c r="F178" s="61">
        <v>35.702796999999997</v>
      </c>
      <c r="G178" s="61">
        <v>27.759520999999999</v>
      </c>
      <c r="H178" s="61">
        <v>20.792598999999999</v>
      </c>
      <c r="I178" s="61">
        <v>15.014122</v>
      </c>
      <c r="J178" s="61">
        <v>10.484627</v>
      </c>
      <c r="K178" s="61">
        <v>7.1169510000000002</v>
      </c>
      <c r="L178" s="61">
        <v>4.7243130000000004</v>
      </c>
      <c r="M178" s="61">
        <v>3.084667</v>
      </c>
      <c r="N178" s="61">
        <v>1.9907779999999999</v>
      </c>
      <c r="O178" s="61">
        <v>1.2746839999999999</v>
      </c>
      <c r="P178" s="61">
        <v>0.81190700000000005</v>
      </c>
      <c r="Q178" s="61">
        <v>0.51538099999999998</v>
      </c>
      <c r="R178" s="61">
        <v>0.326434</v>
      </c>
      <c r="S178" s="61">
        <v>0.20646800000000001</v>
      </c>
      <c r="T178" s="61">
        <v>0.13047400000000001</v>
      </c>
      <c r="U178" s="61">
        <v>8.2403000000000004E-2</v>
      </c>
      <c r="V178" s="61">
        <v>5.2025000000000002E-2</v>
      </c>
      <c r="W178" s="61">
        <v>3.2837999999999999E-2</v>
      </c>
      <c r="X178" s="61">
        <v>2.0725E-2</v>
      </c>
      <c r="Y178" s="61">
        <v>1.3077999999999999E-2</v>
      </c>
      <c r="Z178" s="61">
        <v>8.2529999999999999E-3</v>
      </c>
    </row>
    <row r="179" spans="3:27">
      <c r="C179" s="178"/>
      <c r="D179" s="181"/>
    </row>
    <row r="180" spans="3:27" ht="15.75" thickBot="1">
      <c r="C180" s="179"/>
      <c r="D180" s="182"/>
      <c r="E180" s="52"/>
      <c r="F180" s="63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5"/>
    </row>
    <row r="184" spans="3:27">
      <c r="C184" s="172" t="s">
        <v>0</v>
      </c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3:27">
      <c r="C185" s="173" t="s">
        <v>27</v>
      </c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3:27">
      <c r="C186" s="174" t="s">
        <v>17</v>
      </c>
      <c r="D186" s="174"/>
      <c r="E186" s="174"/>
      <c r="F186" s="174"/>
      <c r="G186" s="174"/>
      <c r="H186" s="174"/>
      <c r="I186" s="174"/>
      <c r="J186" s="174"/>
      <c r="K186" s="174"/>
      <c r="L186" s="174"/>
      <c r="M186" s="174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3:27" ht="15.75" thickBot="1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3:27">
      <c r="C188" s="175" t="s">
        <v>1</v>
      </c>
      <c r="D188" s="176"/>
      <c r="E188" s="38" t="s">
        <v>2</v>
      </c>
      <c r="F188" s="39">
        <v>0</v>
      </c>
      <c r="G188" s="40">
        <v>2</v>
      </c>
      <c r="H188" s="40">
        <v>4</v>
      </c>
      <c r="I188" s="40">
        <v>6</v>
      </c>
      <c r="J188" s="40">
        <v>8</v>
      </c>
      <c r="K188" s="40">
        <v>10</v>
      </c>
      <c r="L188" s="40">
        <v>12</v>
      </c>
      <c r="M188" s="40">
        <v>14</v>
      </c>
      <c r="N188" s="40">
        <v>16</v>
      </c>
      <c r="O188" s="40">
        <v>18</v>
      </c>
      <c r="P188" s="40">
        <v>20</v>
      </c>
      <c r="Q188" s="40">
        <v>22</v>
      </c>
      <c r="R188" s="40">
        <v>24</v>
      </c>
      <c r="S188" s="40">
        <v>26</v>
      </c>
      <c r="T188" s="40">
        <v>28</v>
      </c>
      <c r="U188" s="40">
        <v>30</v>
      </c>
      <c r="V188" s="40">
        <v>32</v>
      </c>
      <c r="W188" s="40">
        <v>34</v>
      </c>
      <c r="X188" s="40">
        <v>36</v>
      </c>
      <c r="Y188" s="40">
        <v>38</v>
      </c>
      <c r="Z188" s="41">
        <v>40</v>
      </c>
    </row>
    <row r="189" spans="3:27">
      <c r="C189" s="177" t="s">
        <v>3</v>
      </c>
      <c r="D189" s="180" t="s">
        <v>4</v>
      </c>
      <c r="E189" s="6" t="s">
        <v>131</v>
      </c>
      <c r="F189" s="7">
        <v>3.1368379605056798E-2</v>
      </c>
      <c r="G189" s="8">
        <v>1.99110442719919E-2</v>
      </c>
      <c r="H189" s="8">
        <v>1.2611105752014001E-2</v>
      </c>
      <c r="I189" s="8">
        <v>7.9764025377460097E-3</v>
      </c>
      <c r="J189" s="8">
        <v>5.0405144845999698E-3</v>
      </c>
      <c r="K189" s="8">
        <v>3.18344508202229E-3</v>
      </c>
      <c r="L189" s="8">
        <v>2.0098534618151502E-3</v>
      </c>
      <c r="M189" s="8">
        <v>1.2686244052817501E-3</v>
      </c>
      <c r="N189" s="8">
        <v>8.0064419022418697E-4</v>
      </c>
      <c r="O189" s="8">
        <v>5.0525053157945998E-4</v>
      </c>
      <c r="P189" s="8">
        <v>3.1882267782501499E-4</v>
      </c>
      <c r="Q189" s="8">
        <v>2.0117591197355001E-4</v>
      </c>
      <c r="R189" s="8">
        <v>1.2693835723665001E-4</v>
      </c>
      <c r="S189" s="8">
        <v>8.0094654852924703E-5</v>
      </c>
      <c r="T189" s="8">
        <v>5.0537093498892501E-5</v>
      </c>
      <c r="U189" s="8">
        <v>3.1887061924251698E-5</v>
      </c>
      <c r="V189" s="8">
        <v>2.01194999771559E-5</v>
      </c>
      <c r="W189" s="8">
        <v>1.2694595619144899E-5</v>
      </c>
      <c r="X189" s="8">
        <v>8.0097680044133296E-6</v>
      </c>
      <c r="Y189" s="8">
        <v>5.0538297768909501E-6</v>
      </c>
      <c r="Z189" s="9">
        <v>3.1887541274144799E-6</v>
      </c>
      <c r="AA189" s="75">
        <v>0</v>
      </c>
    </row>
    <row r="190" spans="3:27">
      <c r="C190" s="177"/>
      <c r="D190" s="180"/>
      <c r="E190" s="6" t="s">
        <v>140</v>
      </c>
      <c r="F190" s="7">
        <v>5.73814886709056</v>
      </c>
      <c r="G190" s="8">
        <v>4.28808184140847</v>
      </c>
      <c r="H190" s="8">
        <v>3.14902075972139</v>
      </c>
      <c r="I190" s="8">
        <v>2.30415129325071</v>
      </c>
      <c r="J190" s="8">
        <v>1.66910060504657</v>
      </c>
      <c r="K190" s="8">
        <v>1.1963423835782501</v>
      </c>
      <c r="L190" s="8">
        <v>0.84771544345819705</v>
      </c>
      <c r="M190" s="8">
        <v>0.58114816773058298</v>
      </c>
      <c r="N190" s="8">
        <v>0.39649059229802702</v>
      </c>
      <c r="O190" s="8">
        <v>0.26604799912629501</v>
      </c>
      <c r="P190" s="8">
        <v>0.175820998673693</v>
      </c>
      <c r="Q190" s="8">
        <v>0.11470319991693199</v>
      </c>
      <c r="R190" s="8">
        <v>7.4073263142904203E-2</v>
      </c>
      <c r="S190" s="8">
        <v>4.7475835569077397E-2</v>
      </c>
      <c r="T190" s="8">
        <v>3.0267226801850001E-2</v>
      </c>
      <c r="U190" s="8">
        <v>1.9226482525991399E-2</v>
      </c>
      <c r="V190" s="8">
        <v>1.2183829800305201E-2</v>
      </c>
      <c r="W190" s="8">
        <v>7.7088188882412602E-3</v>
      </c>
      <c r="X190" s="8">
        <v>4.8725215271439E-3</v>
      </c>
      <c r="Y190" s="8">
        <v>3.0777940382420402E-3</v>
      </c>
      <c r="Z190" s="9">
        <v>1.9433323448336799E-3</v>
      </c>
      <c r="AA190" s="75">
        <v>1</v>
      </c>
    </row>
    <row r="191" spans="3:27">
      <c r="C191" s="177"/>
      <c r="D191" s="180"/>
      <c r="E191" s="49" t="s">
        <v>5</v>
      </c>
      <c r="F191" s="50">
        <v>7.1979290000000002</v>
      </c>
      <c r="G191" s="89">
        <v>5.3509419999999999</v>
      </c>
      <c r="H191" s="89">
        <v>3.8831180000000001</v>
      </c>
      <c r="I191" s="50">
        <v>2.752481</v>
      </c>
      <c r="J191" s="50">
        <v>1.9082190000000001</v>
      </c>
      <c r="K191" s="50">
        <v>1.296324</v>
      </c>
      <c r="L191" s="50">
        <v>0.86502100000000004</v>
      </c>
      <c r="M191" s="50">
        <v>0.56858600000000004</v>
      </c>
      <c r="N191" s="50">
        <v>0.36926500000000001</v>
      </c>
      <c r="O191" s="50">
        <v>0.23764299999999999</v>
      </c>
      <c r="P191" s="50">
        <v>0.15193699999999999</v>
      </c>
      <c r="Q191" s="50">
        <v>9.6699999999999994E-2</v>
      </c>
      <c r="R191" s="50">
        <v>6.1356000000000001E-2</v>
      </c>
      <c r="S191" s="50">
        <v>3.8852999999999999E-2</v>
      </c>
      <c r="T191" s="50">
        <v>2.4570999999999999E-2</v>
      </c>
      <c r="U191" s="50">
        <v>1.5526E-2</v>
      </c>
      <c r="V191" s="50">
        <v>9.8049999999999995E-3</v>
      </c>
      <c r="W191" s="50">
        <v>6.1900000000000002E-3</v>
      </c>
      <c r="X191" s="50">
        <v>3.9069999999999999E-3</v>
      </c>
      <c r="Y191" s="50">
        <v>2.4659999999999999E-3</v>
      </c>
      <c r="Z191" s="51">
        <v>1.5560000000000001E-3</v>
      </c>
      <c r="AA191" s="75">
        <v>2.5</v>
      </c>
    </row>
    <row r="192" spans="3:27">
      <c r="C192" s="177"/>
      <c r="D192" s="180"/>
      <c r="E192" s="49"/>
    </row>
    <row r="193" spans="3:26">
      <c r="C193" s="177"/>
      <c r="D193" s="180"/>
    </row>
    <row r="194" spans="3:26" ht="15.75" thickBot="1">
      <c r="C194" s="177"/>
      <c r="D194" s="180"/>
      <c r="E194" s="52"/>
    </row>
    <row r="195" spans="3:26" ht="15.75" thickBot="1">
      <c r="C195" s="177"/>
      <c r="D195" s="180" t="s">
        <v>6</v>
      </c>
      <c r="E195" s="21" t="s">
        <v>131</v>
      </c>
      <c r="F195" s="22">
        <v>7.9915872428293303E-2</v>
      </c>
      <c r="G195" s="23">
        <v>5.0438535580987799E-2</v>
      </c>
      <c r="H195" s="23">
        <v>3.1830550533673597E-2</v>
      </c>
      <c r="I195" s="23">
        <v>2.0086103471661499E-2</v>
      </c>
      <c r="J195" s="23">
        <v>1.26744237142429E-2</v>
      </c>
      <c r="K195" s="23">
        <v>7.9973986622516903E-3</v>
      </c>
      <c r="L195" s="23">
        <v>5.0461678920976603E-3</v>
      </c>
      <c r="M195" s="23">
        <v>3.1839765989083398E-3</v>
      </c>
      <c r="N195" s="23">
        <v>2.0089772694298299E-3</v>
      </c>
      <c r="O195" s="23">
        <v>1.26758845797603E-3</v>
      </c>
      <c r="P195" s="23">
        <v>7.9979802738439098E-4</v>
      </c>
      <c r="Q195" s="23">
        <v>5.0463994436533699E-4</v>
      </c>
      <c r="R195" s="23">
        <v>3.18406878319077E-4</v>
      </c>
      <c r="S195" s="23">
        <v>2.0090139690731601E-4</v>
      </c>
      <c r="T195" s="23">
        <v>1.26760306828899E-4</v>
      </c>
      <c r="U195" s="23">
        <v>7.9980384393163502E-5</v>
      </c>
      <c r="V195" s="23">
        <v>5.0464226020174903E-5</v>
      </c>
      <c r="W195" s="23">
        <v>3.1840780023717499E-5</v>
      </c>
      <c r="X195" s="23">
        <v>2.0090176400255899E-5</v>
      </c>
      <c r="Y195" s="23">
        <v>1.26760452801022E-5</v>
      </c>
      <c r="Z195" s="24">
        <v>7.9980442713178996E-6</v>
      </c>
    </row>
    <row r="196" spans="3:26">
      <c r="C196" s="177"/>
      <c r="D196" s="180"/>
      <c r="E196" s="6" t="s">
        <v>140</v>
      </c>
      <c r="F196" s="22" t="s">
        <v>139</v>
      </c>
      <c r="G196" s="23" t="s">
        <v>139</v>
      </c>
      <c r="H196" s="23" t="s">
        <v>139</v>
      </c>
      <c r="I196" s="23" t="s">
        <v>139</v>
      </c>
      <c r="J196" s="23" t="s">
        <v>139</v>
      </c>
      <c r="K196" s="23" t="s">
        <v>139</v>
      </c>
      <c r="L196" s="23" t="s">
        <v>139</v>
      </c>
      <c r="M196" s="23" t="s">
        <v>139</v>
      </c>
      <c r="N196" s="23" t="s">
        <v>139</v>
      </c>
      <c r="O196" s="23" t="s">
        <v>139</v>
      </c>
      <c r="P196" s="23" t="s">
        <v>139</v>
      </c>
      <c r="Q196" s="23" t="s">
        <v>139</v>
      </c>
      <c r="R196" s="23" t="s">
        <v>139</v>
      </c>
      <c r="S196" s="23" t="s">
        <v>139</v>
      </c>
      <c r="T196" s="23" t="s">
        <v>139</v>
      </c>
      <c r="U196" s="23" t="s">
        <v>139</v>
      </c>
      <c r="V196" s="23" t="s">
        <v>139</v>
      </c>
      <c r="W196" s="23" t="s">
        <v>139</v>
      </c>
      <c r="X196" s="23" t="s">
        <v>139</v>
      </c>
      <c r="Y196" s="23" t="s">
        <v>139</v>
      </c>
      <c r="Z196" s="24" t="s">
        <v>139</v>
      </c>
    </row>
    <row r="197" spans="3:26">
      <c r="C197" s="178"/>
      <c r="D197" s="181"/>
      <c r="E197" s="49" t="s">
        <v>5</v>
      </c>
      <c r="F197" s="61">
        <v>26.975352000000001</v>
      </c>
      <c r="G197" s="61">
        <v>19.748519999999999</v>
      </c>
      <c r="H197" s="61">
        <v>13.94702</v>
      </c>
      <c r="I197" s="61">
        <v>9.5506860000000007</v>
      </c>
      <c r="J197" s="61">
        <v>6.3811859999999996</v>
      </c>
      <c r="K197" s="61">
        <v>4.1857049999999996</v>
      </c>
      <c r="L197" s="61">
        <v>2.7098650000000002</v>
      </c>
      <c r="M197" s="61">
        <v>1.738742</v>
      </c>
      <c r="N197" s="61">
        <v>1.109002</v>
      </c>
      <c r="O197" s="61">
        <v>0.70459099999999997</v>
      </c>
      <c r="P197" s="61">
        <v>0.44652900000000001</v>
      </c>
      <c r="Q197" s="61">
        <v>0.28252899999999997</v>
      </c>
      <c r="R197" s="61">
        <v>0.17857899999999999</v>
      </c>
      <c r="S197" s="61">
        <v>0.112802</v>
      </c>
      <c r="T197" s="61">
        <v>7.1223999999999996E-2</v>
      </c>
      <c r="U197" s="61">
        <v>4.4958999999999999E-2</v>
      </c>
      <c r="V197" s="61">
        <v>2.8375000000000001E-2</v>
      </c>
      <c r="W197" s="61">
        <v>1.7906999999999999E-2</v>
      </c>
      <c r="X197" s="61">
        <v>1.1299999999999999E-2</v>
      </c>
      <c r="Y197" s="61">
        <v>7.1300000000000001E-3</v>
      </c>
      <c r="Z197" s="61">
        <v>4.4990000000000004E-3</v>
      </c>
    </row>
    <row r="198" spans="3:26">
      <c r="C198" s="178"/>
      <c r="D198" s="181"/>
      <c r="E198" s="49"/>
      <c r="F198" s="61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62"/>
    </row>
    <row r="199" spans="3:26">
      <c r="C199" s="178"/>
      <c r="D199" s="181"/>
    </row>
    <row r="200" spans="3:26" ht="15.75" thickBot="1">
      <c r="C200" s="179"/>
      <c r="D200" s="182"/>
      <c r="E200" s="52"/>
      <c r="F200" s="63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5"/>
    </row>
    <row r="203" spans="3:26" hidden="1"/>
    <row r="204" spans="3:26" hidden="1">
      <c r="C204" s="157" t="s">
        <v>0</v>
      </c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3:26" hidden="1">
      <c r="C205" s="158" t="s">
        <v>27</v>
      </c>
      <c r="D205" s="158"/>
      <c r="E205" s="158"/>
      <c r="F205" s="158"/>
      <c r="G205" s="158"/>
      <c r="H205" s="158"/>
      <c r="I205" s="158"/>
      <c r="J205" s="158"/>
      <c r="K205" s="158"/>
      <c r="L205" s="158"/>
      <c r="M205" s="158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3:26" hidden="1">
      <c r="C206" s="159" t="s">
        <v>136</v>
      </c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3:26" ht="15.75" hidden="1" thickBot="1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3:26" hidden="1">
      <c r="C208" s="160" t="s">
        <v>1</v>
      </c>
      <c r="D208" s="161"/>
      <c r="E208" s="2" t="s">
        <v>2</v>
      </c>
      <c r="F208" s="3">
        <v>0</v>
      </c>
      <c r="G208" s="4">
        <v>2</v>
      </c>
      <c r="H208" s="4">
        <v>4</v>
      </c>
      <c r="I208" s="4">
        <v>6</v>
      </c>
      <c r="J208" s="4">
        <v>8</v>
      </c>
      <c r="K208" s="4">
        <v>10</v>
      </c>
      <c r="L208" s="4">
        <v>12</v>
      </c>
      <c r="M208" s="4">
        <v>14</v>
      </c>
      <c r="N208" s="4">
        <v>16</v>
      </c>
      <c r="O208" s="4">
        <v>18</v>
      </c>
      <c r="P208" s="4">
        <v>20</v>
      </c>
      <c r="Q208" s="4">
        <v>22</v>
      </c>
      <c r="R208" s="4">
        <v>24</v>
      </c>
      <c r="S208" s="4">
        <v>26</v>
      </c>
      <c r="T208" s="4">
        <v>28</v>
      </c>
      <c r="U208" s="4">
        <v>30</v>
      </c>
      <c r="V208" s="4">
        <v>32</v>
      </c>
      <c r="W208" s="4">
        <v>34</v>
      </c>
      <c r="X208" s="4">
        <v>36</v>
      </c>
      <c r="Y208" s="4">
        <v>38</v>
      </c>
      <c r="Z208" s="5">
        <v>40</v>
      </c>
    </row>
    <row r="209" spans="3:26" hidden="1">
      <c r="C209" s="162" t="s">
        <v>3</v>
      </c>
      <c r="D209" s="165" t="s">
        <v>4</v>
      </c>
      <c r="E209" s="6" t="s">
        <v>131</v>
      </c>
      <c r="F209" s="7">
        <v>3.42442041120217E-3</v>
      </c>
      <c r="G209" s="8">
        <v>2.1617738040990999E-3</v>
      </c>
      <c r="H209" s="8">
        <v>1.3644298573423099E-3</v>
      </c>
      <c r="I209" s="8">
        <v>8.6107348759023605E-4</v>
      </c>
      <c r="J209" s="8">
        <v>5.4337092830758504E-4</v>
      </c>
      <c r="K209" s="8">
        <v>3.4287187040682498E-4</v>
      </c>
      <c r="L209" s="8">
        <v>2.16348671489008E-4</v>
      </c>
      <c r="M209" s="8">
        <v>1.3651122146018899E-4</v>
      </c>
      <c r="N209" s="8">
        <v>8.6134524857062203E-5</v>
      </c>
      <c r="O209" s="8">
        <v>5.4347914557606499E-5</v>
      </c>
      <c r="P209" s="8">
        <v>3.4291495942806497E-5</v>
      </c>
      <c r="Q209" s="8">
        <v>2.1636582769879501E-5</v>
      </c>
      <c r="R209" s="8">
        <v>1.36518051641055E-5</v>
      </c>
      <c r="S209" s="8">
        <v>8.6137243671124997E-6</v>
      </c>
      <c r="T209" s="8">
        <v>5.4348997191588896E-6</v>
      </c>
      <c r="U209" s="8">
        <v>3.4291927075713602E-6</v>
      </c>
      <c r="V209" s="8">
        <v>2.1636754610199201E-6</v>
      </c>
      <c r="W209" s="8">
        <v>1.3651873520537101E-6</v>
      </c>
      <c r="X209" s="8">
        <v>8.6137513788386897E-7</v>
      </c>
      <c r="Y209" s="8">
        <v>5.4349107436735298E-7</v>
      </c>
      <c r="Z209" s="9">
        <v>3.4291974815303698E-7</v>
      </c>
    </row>
    <row r="210" spans="3:26" hidden="1">
      <c r="C210" s="162"/>
      <c r="D210" s="165"/>
      <c r="E210" s="13" t="s">
        <v>143</v>
      </c>
      <c r="F210" s="7">
        <v>19.38</v>
      </c>
      <c r="G210" s="8">
        <v>17.14</v>
      </c>
      <c r="H210" s="8">
        <v>14.9</v>
      </c>
      <c r="I210" s="8">
        <v>12.67</v>
      </c>
      <c r="J210" s="8">
        <v>10.43</v>
      </c>
      <c r="K210" s="8">
        <v>8.19</v>
      </c>
      <c r="L210" s="8">
        <v>7</v>
      </c>
      <c r="M210" s="8">
        <v>5.8</v>
      </c>
      <c r="N210" s="8">
        <v>4.6100000000000003</v>
      </c>
      <c r="O210" s="8">
        <v>3.41</v>
      </c>
      <c r="P210" s="8">
        <v>2.2200000000000002</v>
      </c>
      <c r="Q210" s="8">
        <v>1.86</v>
      </c>
      <c r="R210" s="8">
        <v>1.5</v>
      </c>
      <c r="S210" s="8">
        <v>1.1399999999999999</v>
      </c>
      <c r="T210" s="8">
        <v>0.78</v>
      </c>
      <c r="U210" s="8">
        <v>0.42</v>
      </c>
      <c r="V210" s="8">
        <v>0.34</v>
      </c>
      <c r="W210" s="8">
        <v>0.27</v>
      </c>
      <c r="X210" s="8">
        <v>0.2</v>
      </c>
      <c r="Y210" s="8">
        <v>0.12</v>
      </c>
      <c r="Z210" s="9">
        <v>0.05</v>
      </c>
    </row>
    <row r="211" spans="3:26" hidden="1">
      <c r="C211" s="162"/>
      <c r="D211" s="165"/>
      <c r="E211" s="13"/>
      <c r="F211" s="7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9"/>
    </row>
    <row r="212" spans="3:26" hidden="1">
      <c r="C212" s="162"/>
      <c r="D212" s="165"/>
      <c r="E212" s="13"/>
    </row>
    <row r="213" spans="3:26" hidden="1">
      <c r="C213" s="162"/>
      <c r="D213" s="165"/>
      <c r="E213" s="13"/>
      <c r="F213" s="14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6"/>
    </row>
    <row r="214" spans="3:26" ht="15.75" hidden="1" thickBot="1">
      <c r="C214" s="162"/>
      <c r="D214" s="165"/>
      <c r="E214" s="17"/>
      <c r="F214" s="18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20"/>
    </row>
    <row r="215" spans="3:26" hidden="1">
      <c r="C215" s="162"/>
      <c r="D215" s="165" t="s">
        <v>6</v>
      </c>
      <c r="E215" s="21" t="s">
        <v>131</v>
      </c>
      <c r="F215" s="22">
        <v>1.05454394216942E-5</v>
      </c>
      <c r="G215" s="23">
        <v>6.6537227505492103E-6</v>
      </c>
      <c r="H215" s="23">
        <v>4.1982153753394902E-6</v>
      </c>
      <c r="I215" s="23">
        <v>2.6488948923209E-6</v>
      </c>
      <c r="J215" s="23">
        <v>1.67133968886901E-6</v>
      </c>
      <c r="K215" s="23">
        <v>1.0545440520815E-6</v>
      </c>
      <c r="L215" s="23">
        <v>6.6537233500696402E-7</v>
      </c>
      <c r="M215" s="23">
        <v>4.1982154419528699E-7</v>
      </c>
      <c r="N215" s="23">
        <v>2.64889488121867E-7</v>
      </c>
      <c r="O215" s="23">
        <v>1.6713396222556301E-7</v>
      </c>
      <c r="P215" s="23">
        <v>1.05454411869488E-7</v>
      </c>
      <c r="Q215" s="23">
        <v>6.6537242382480599E-8</v>
      </c>
      <c r="R215" s="23">
        <v>4.1982162191089902E-8</v>
      </c>
      <c r="S215" s="23">
        <v>2.64889665757551E-8</v>
      </c>
      <c r="T215" s="23">
        <v>1.67133973327793E-8</v>
      </c>
      <c r="U215" s="23">
        <v>1.05454311949416E-8</v>
      </c>
      <c r="V215" s="23">
        <v>6.6537109155717603E-9</v>
      </c>
      <c r="W215" s="23">
        <v>4.1982084475478099E-9</v>
      </c>
      <c r="X215" s="23">
        <v>2.6488922166834101E-9</v>
      </c>
      <c r="Y215" s="23">
        <v>1.6713186390404601E-9</v>
      </c>
      <c r="Z215" s="24">
        <v>1.0545342377099599E-9</v>
      </c>
    </row>
    <row r="216" spans="3:26" hidden="1">
      <c r="C216" s="162"/>
      <c r="D216" s="165"/>
      <c r="E216" s="6"/>
      <c r="F216" s="7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9"/>
    </row>
    <row r="217" spans="3:26" hidden="1">
      <c r="C217" s="163"/>
      <c r="D217" s="166"/>
      <c r="E217" s="25"/>
      <c r="F217" s="7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9"/>
    </row>
    <row r="218" spans="3:26" hidden="1">
      <c r="C218" s="163"/>
      <c r="D218" s="166"/>
      <c r="E218" s="13"/>
      <c r="F218" s="14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26"/>
    </row>
    <row r="219" spans="3:26" hidden="1">
      <c r="C219" s="163"/>
      <c r="D219" s="166"/>
      <c r="E219" s="13"/>
      <c r="F219" s="14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26"/>
    </row>
    <row r="220" spans="3:26" ht="15.75" hidden="1" thickBot="1">
      <c r="C220" s="164"/>
      <c r="D220" s="167"/>
      <c r="E220" s="17"/>
      <c r="F220" s="27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9"/>
    </row>
    <row r="221" spans="3:26" hidden="1"/>
    <row r="222" spans="3:26" hidden="1"/>
    <row r="223" spans="3:26" hidden="1"/>
    <row r="224" spans="3:26" hidden="1"/>
    <row r="225" spans="3:27" hidden="1"/>
    <row r="227" spans="3:27">
      <c r="C227" s="157" t="s">
        <v>0</v>
      </c>
      <c r="D227" s="157"/>
      <c r="E227" s="157"/>
      <c r="F227" s="157"/>
      <c r="G227" s="157"/>
      <c r="H227" s="157"/>
      <c r="I227" s="157"/>
      <c r="J227" s="157"/>
      <c r="K227" s="157"/>
      <c r="L227" s="157"/>
      <c r="M227" s="157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3:27" ht="13.9" customHeight="1">
      <c r="C228" s="158" t="s">
        <v>27</v>
      </c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3:27">
      <c r="C229" s="159" t="s">
        <v>189</v>
      </c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3:27" ht="15.75" thickBot="1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3:27">
      <c r="C231" s="160" t="s">
        <v>1</v>
      </c>
      <c r="D231" s="161"/>
      <c r="E231" s="2" t="s">
        <v>2</v>
      </c>
      <c r="F231" s="3">
        <v>0</v>
      </c>
      <c r="G231" s="4">
        <v>2</v>
      </c>
      <c r="H231" s="4">
        <v>4</v>
      </c>
      <c r="I231" s="4">
        <v>6</v>
      </c>
      <c r="J231" s="4">
        <v>8</v>
      </c>
      <c r="K231" s="4">
        <v>10</v>
      </c>
      <c r="L231" s="4">
        <v>12</v>
      </c>
      <c r="M231" s="4">
        <v>14</v>
      </c>
      <c r="N231" s="4">
        <v>16</v>
      </c>
      <c r="O231" s="4">
        <v>18</v>
      </c>
      <c r="P231" s="4">
        <v>20</v>
      </c>
      <c r="Q231" s="4">
        <v>22</v>
      </c>
      <c r="R231" s="4">
        <v>24</v>
      </c>
      <c r="S231" s="4">
        <v>26</v>
      </c>
      <c r="T231" s="4">
        <v>28</v>
      </c>
      <c r="U231" s="4">
        <v>30</v>
      </c>
      <c r="V231" s="4">
        <v>32</v>
      </c>
      <c r="W231" s="4">
        <v>34</v>
      </c>
      <c r="X231" s="4">
        <v>36</v>
      </c>
      <c r="Y231" s="4">
        <v>38</v>
      </c>
      <c r="Z231" s="5">
        <v>40</v>
      </c>
    </row>
    <row r="232" spans="3:27">
      <c r="C232" s="162" t="s">
        <v>3</v>
      </c>
      <c r="D232" s="165" t="s">
        <v>4</v>
      </c>
      <c r="E232" s="6" t="s">
        <v>131</v>
      </c>
      <c r="F232" s="7">
        <v>1.8638532511505702E-2</v>
      </c>
      <c r="G232" s="8">
        <v>1.1865026408231E-2</v>
      </c>
      <c r="H232" s="8">
        <v>7.5289706383596701E-3</v>
      </c>
      <c r="I232" s="8">
        <v>4.7676644180816297E-3</v>
      </c>
      <c r="J232" s="8">
        <v>3.01510064782962E-3</v>
      </c>
      <c r="K232" s="8">
        <v>1.90516474739555E-3</v>
      </c>
      <c r="L232" s="8">
        <v>1.2031821462699099E-3</v>
      </c>
      <c r="M232" s="8">
        <v>7.5959725041041504E-4</v>
      </c>
      <c r="N232" s="8">
        <v>4.7944912385799998E-4</v>
      </c>
      <c r="O232" s="8">
        <v>3.0258193739474099E-4</v>
      </c>
      <c r="P232" s="8">
        <v>1.90944174904839E-4</v>
      </c>
      <c r="Q232" s="8">
        <v>1.2048873225811701E-4</v>
      </c>
      <c r="R232" s="8">
        <v>7.6027671569445205E-5</v>
      </c>
      <c r="S232" s="8">
        <v>4.7971978034411202E-5</v>
      </c>
      <c r="T232" s="8">
        <v>3.02689727282868E-5</v>
      </c>
      <c r="U232" s="8">
        <v>1.9098709647114E-5</v>
      </c>
      <c r="V232" s="8">
        <v>1.20505822209793E-5</v>
      </c>
      <c r="W232" s="8">
        <v>7.6034476048647599E-6</v>
      </c>
      <c r="X232" s="8">
        <v>4.7974687444885003E-6</v>
      </c>
      <c r="Y232" s="8">
        <v>3.0270051021297202E-6</v>
      </c>
      <c r="Z232" s="9">
        <v>1.90991391590956E-6</v>
      </c>
    </row>
    <row r="233" spans="3:27">
      <c r="C233" s="162"/>
      <c r="D233" s="165"/>
      <c r="E233" s="13" t="s">
        <v>143</v>
      </c>
      <c r="F233" s="7">
        <v>31.59</v>
      </c>
      <c r="G233" s="8">
        <v>27.8</v>
      </c>
      <c r="H233" s="8">
        <v>24.02</v>
      </c>
      <c r="I233" s="8">
        <v>20.23</v>
      </c>
      <c r="J233" s="8">
        <v>16.440000000000001</v>
      </c>
      <c r="K233" s="8">
        <v>12.66</v>
      </c>
      <c r="L233" s="8">
        <v>11.02</v>
      </c>
      <c r="M233" s="8">
        <v>9.3800000000000008</v>
      </c>
      <c r="N233" s="8">
        <v>7.75</v>
      </c>
      <c r="O233" s="8">
        <v>6.11</v>
      </c>
      <c r="P233" s="8">
        <v>4.4800000000000004</v>
      </c>
      <c r="Q233" s="8">
        <v>3.92</v>
      </c>
      <c r="R233" s="8">
        <v>3.36</v>
      </c>
      <c r="S233" s="8">
        <v>2.8</v>
      </c>
      <c r="T233" s="8">
        <v>2.2400000000000002</v>
      </c>
      <c r="U233" s="8">
        <v>1.69</v>
      </c>
      <c r="V233" s="8">
        <v>1.48</v>
      </c>
      <c r="W233" s="8">
        <v>1.27</v>
      </c>
      <c r="X233" s="8">
        <v>1.07</v>
      </c>
      <c r="Y233" s="8">
        <v>0.86</v>
      </c>
      <c r="Z233" s="9">
        <v>0.65</v>
      </c>
    </row>
    <row r="234" spans="3:27">
      <c r="C234" s="162"/>
      <c r="D234" s="165"/>
      <c r="E234" s="13"/>
      <c r="F234" s="7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9"/>
    </row>
    <row r="235" spans="3:27">
      <c r="C235" s="162"/>
      <c r="D235" s="165"/>
      <c r="E235" s="13"/>
    </row>
    <row r="236" spans="3:27">
      <c r="C236" s="162"/>
      <c r="D236" s="165"/>
      <c r="E236" s="13"/>
      <c r="F236" s="14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6"/>
    </row>
    <row r="237" spans="3:27" ht="15.75" thickBot="1">
      <c r="C237" s="162"/>
      <c r="D237" s="165"/>
      <c r="E237" s="17"/>
      <c r="F237" s="18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20"/>
    </row>
    <row r="238" spans="3:27">
      <c r="C238" s="162"/>
      <c r="D238" s="165" t="s">
        <v>6</v>
      </c>
      <c r="E238" s="21" t="s">
        <v>131</v>
      </c>
      <c r="F238" s="22">
        <v>2.97587693931511E-5</v>
      </c>
      <c r="G238" s="23">
        <v>1.8776516652607701E-5</v>
      </c>
      <c r="H238" s="23">
        <v>1.1847182079805E-5</v>
      </c>
      <c r="I238" s="23">
        <v>7.4750669654122299E-6</v>
      </c>
      <c r="J238" s="23">
        <v>4.7164485428297098E-6</v>
      </c>
      <c r="K238" s="23">
        <v>2.9758779107602598E-6</v>
      </c>
      <c r="L238" s="23">
        <v>1.87765205605928E-6</v>
      </c>
      <c r="M238" s="23">
        <v>1.1847183567503801E-6</v>
      </c>
      <c r="N238" s="23">
        <v>7.4750676759549595E-7</v>
      </c>
      <c r="O238" s="23">
        <v>4.7164490091233802E-7</v>
      </c>
      <c r="P238" s="23">
        <v>2.9758780994981801E-7</v>
      </c>
      <c r="Q238" s="23">
        <v>1.8776521448771201E-7</v>
      </c>
      <c r="R238" s="23">
        <v>1.18471843446599E-7</v>
      </c>
      <c r="S238" s="23">
        <v>7.4750661216427301E-8</v>
      </c>
      <c r="T238" s="23">
        <v>4.71644834298957E-8</v>
      </c>
      <c r="U238" s="23">
        <v>2.9758773223420599E-8</v>
      </c>
      <c r="V238" s="23">
        <v>1.8776513677209998E-8</v>
      </c>
      <c r="W238" s="23">
        <v>1.1847189895775001E-8</v>
      </c>
      <c r="X238" s="23">
        <v>7.4750539091894602E-9</v>
      </c>
      <c r="Y238" s="23">
        <v>4.7164383509823396E-9</v>
      </c>
      <c r="Z238" s="24">
        <v>2.97588620412625E-9</v>
      </c>
      <c r="AA238" s="75">
        <v>0</v>
      </c>
    </row>
    <row r="239" spans="3:27">
      <c r="C239" s="162"/>
      <c r="D239" s="165"/>
      <c r="E239" s="13" t="s">
        <v>143</v>
      </c>
      <c r="F239" s="7">
        <v>81.99</v>
      </c>
      <c r="G239" s="8">
        <v>72.849999999999994</v>
      </c>
      <c r="H239" s="8">
        <v>63.71</v>
      </c>
      <c r="I239" s="8">
        <v>54.57</v>
      </c>
      <c r="J239" s="8">
        <v>45.43</v>
      </c>
      <c r="K239" s="8">
        <v>36.29</v>
      </c>
      <c r="L239" s="8">
        <v>31.22</v>
      </c>
      <c r="M239" s="8">
        <v>26.16</v>
      </c>
      <c r="N239" s="8">
        <v>21.09</v>
      </c>
      <c r="O239" s="8">
        <v>16.03</v>
      </c>
      <c r="P239" s="8">
        <v>10.96</v>
      </c>
      <c r="Q239" s="8">
        <v>9.3699999999999992</v>
      </c>
      <c r="R239" s="8">
        <v>7.78</v>
      </c>
      <c r="S239" s="75">
        <v>6.2</v>
      </c>
      <c r="T239" s="75">
        <v>4.6100000000000003</v>
      </c>
      <c r="U239" s="8">
        <v>3.02</v>
      </c>
      <c r="V239" s="8">
        <v>2.81</v>
      </c>
      <c r="W239" s="8">
        <v>2.61</v>
      </c>
      <c r="X239" s="8">
        <v>2.4</v>
      </c>
      <c r="Y239" s="8">
        <v>2.2000000000000002</v>
      </c>
      <c r="Z239" s="9">
        <v>1.99</v>
      </c>
      <c r="AA239" s="75">
        <v>27.5</v>
      </c>
    </row>
    <row r="240" spans="3:27">
      <c r="C240" s="163"/>
      <c r="D240" s="166"/>
      <c r="E240" s="25"/>
      <c r="F240" s="7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9"/>
    </row>
    <row r="241" spans="3:26">
      <c r="C241" s="163"/>
      <c r="D241" s="166"/>
      <c r="E241" s="13"/>
      <c r="F241" s="14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26"/>
    </row>
    <row r="242" spans="3:26">
      <c r="C242" s="163"/>
      <c r="D242" s="166"/>
      <c r="E242" s="13"/>
      <c r="F242" s="14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26"/>
    </row>
    <row r="243" spans="3:26" ht="15.75" thickBot="1">
      <c r="C243" s="164"/>
      <c r="D243" s="167"/>
      <c r="E243" s="17"/>
      <c r="F243" s="27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9"/>
    </row>
    <row r="246" spans="3:26">
      <c r="C246" s="157" t="s">
        <v>0</v>
      </c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3:26">
      <c r="C247" s="158" t="s">
        <v>27</v>
      </c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3:26">
      <c r="C248" s="159" t="s">
        <v>164</v>
      </c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3:26" ht="15.75" thickBot="1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3:26">
      <c r="C250" s="160" t="s">
        <v>1</v>
      </c>
      <c r="D250" s="161"/>
      <c r="E250" s="2" t="s">
        <v>2</v>
      </c>
      <c r="F250" s="3">
        <v>0</v>
      </c>
      <c r="G250" s="4">
        <v>2</v>
      </c>
      <c r="H250" s="4">
        <v>4</v>
      </c>
      <c r="I250" s="4">
        <v>6</v>
      </c>
      <c r="J250" s="4">
        <v>8</v>
      </c>
      <c r="K250" s="4">
        <v>10</v>
      </c>
      <c r="L250" s="4">
        <v>12</v>
      </c>
      <c r="M250" s="4">
        <v>14</v>
      </c>
      <c r="N250" s="4">
        <v>16</v>
      </c>
      <c r="O250" s="4">
        <v>18</v>
      </c>
      <c r="P250" s="4">
        <v>20</v>
      </c>
      <c r="Q250" s="4">
        <v>22</v>
      </c>
      <c r="R250" s="4">
        <v>24</v>
      </c>
      <c r="S250" s="4">
        <v>26</v>
      </c>
      <c r="T250" s="4">
        <v>28</v>
      </c>
      <c r="U250" s="4">
        <v>30</v>
      </c>
      <c r="V250" s="4">
        <v>32</v>
      </c>
      <c r="W250" s="4">
        <v>34</v>
      </c>
      <c r="X250" s="4">
        <v>36</v>
      </c>
      <c r="Y250" s="4">
        <v>38</v>
      </c>
      <c r="Z250" s="5">
        <v>40</v>
      </c>
    </row>
    <row r="251" spans="3:26">
      <c r="C251" s="162" t="s">
        <v>3</v>
      </c>
      <c r="D251" s="165" t="s">
        <v>4</v>
      </c>
      <c r="E251" s="6"/>
      <c r="F251" s="7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9"/>
    </row>
    <row r="252" spans="3:26">
      <c r="C252" s="162"/>
      <c r="D252" s="165"/>
      <c r="E252" s="6"/>
      <c r="F252" s="10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2"/>
    </row>
    <row r="253" spans="3:26">
      <c r="C253" s="162"/>
      <c r="D253" s="165"/>
      <c r="E253" s="13" t="s">
        <v>143</v>
      </c>
      <c r="F253" s="7">
        <v>27.68</v>
      </c>
      <c r="G253" s="8">
        <v>24.49</v>
      </c>
      <c r="H253" s="8">
        <v>21.3</v>
      </c>
      <c r="I253" s="8">
        <v>18.11</v>
      </c>
      <c r="J253" s="8">
        <v>14.92</v>
      </c>
      <c r="K253" s="8">
        <v>11.74</v>
      </c>
      <c r="L253" s="8">
        <v>10.28</v>
      </c>
      <c r="M253" s="8">
        <v>8.82</v>
      </c>
      <c r="N253" s="8">
        <v>7.37</v>
      </c>
      <c r="O253" s="8">
        <v>5.91</v>
      </c>
      <c r="P253" s="8">
        <v>4.45</v>
      </c>
      <c r="Q253" s="8">
        <v>3.76</v>
      </c>
      <c r="R253" s="8">
        <v>3.07</v>
      </c>
      <c r="S253" s="8">
        <v>2.38</v>
      </c>
      <c r="T253" s="8">
        <v>1.69</v>
      </c>
      <c r="U253" s="8">
        <v>1</v>
      </c>
      <c r="V253" s="8">
        <v>0.83</v>
      </c>
      <c r="W253" s="8">
        <v>0.65</v>
      </c>
      <c r="X253" s="8">
        <v>0.48</v>
      </c>
      <c r="Y253" s="8">
        <v>0.3</v>
      </c>
      <c r="Z253" s="9">
        <v>0.12</v>
      </c>
    </row>
    <row r="254" spans="3:26">
      <c r="C254" s="162"/>
      <c r="D254" s="165"/>
      <c r="E254" s="13"/>
    </row>
    <row r="255" spans="3:26">
      <c r="C255" s="162"/>
      <c r="D255" s="165"/>
      <c r="E255" s="13"/>
      <c r="F255" s="14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6"/>
    </row>
    <row r="256" spans="3:26" ht="15.75" thickBot="1">
      <c r="C256" s="162"/>
      <c r="D256" s="165"/>
      <c r="E256" s="17"/>
      <c r="F256" s="18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20"/>
    </row>
    <row r="257" spans="3:27">
      <c r="C257" s="162"/>
      <c r="D257" s="165" t="s">
        <v>6</v>
      </c>
      <c r="E257" s="21"/>
      <c r="F257" s="22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4"/>
    </row>
    <row r="258" spans="3:27">
      <c r="C258" s="162"/>
      <c r="D258" s="165"/>
      <c r="E258" s="6"/>
      <c r="F258" s="7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9"/>
    </row>
    <row r="259" spans="3:27">
      <c r="C259" s="163"/>
      <c r="D259" s="166"/>
      <c r="E259" s="13" t="s">
        <v>143</v>
      </c>
      <c r="F259" s="7">
        <v>73.86</v>
      </c>
      <c r="G259" s="8">
        <v>65.94</v>
      </c>
      <c r="H259" s="8">
        <v>58.02</v>
      </c>
      <c r="I259" s="8">
        <v>50.1</v>
      </c>
      <c r="J259" s="8">
        <v>42.17</v>
      </c>
      <c r="K259" s="8">
        <v>34.25</v>
      </c>
      <c r="L259" s="8">
        <v>30.1</v>
      </c>
      <c r="M259" s="8">
        <v>25.95</v>
      </c>
      <c r="N259" s="8">
        <v>21.8</v>
      </c>
      <c r="O259" s="8">
        <v>17.66</v>
      </c>
      <c r="P259" s="8">
        <v>13.51</v>
      </c>
      <c r="Q259" s="8">
        <v>10.83</v>
      </c>
      <c r="R259" s="8">
        <v>8.15</v>
      </c>
      <c r="S259" s="75">
        <v>5.47</v>
      </c>
      <c r="T259" s="75">
        <v>2.79</v>
      </c>
      <c r="U259" s="8">
        <v>0.12</v>
      </c>
      <c r="V259" s="8">
        <v>0.1</v>
      </c>
      <c r="W259" s="8">
        <v>7.0000000000000007E-2</v>
      </c>
      <c r="X259" s="8">
        <v>0.05</v>
      </c>
      <c r="Y259" s="8">
        <v>0.03</v>
      </c>
      <c r="Z259" s="9">
        <v>0.01</v>
      </c>
      <c r="AA259" s="8">
        <v>26.4</v>
      </c>
    </row>
    <row r="260" spans="3:27">
      <c r="C260" s="163"/>
      <c r="D260" s="166"/>
      <c r="E260" s="13"/>
      <c r="F260" s="14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26"/>
    </row>
    <row r="261" spans="3:27">
      <c r="C261" s="163"/>
      <c r="D261" s="166"/>
      <c r="E261" s="13"/>
      <c r="F261" s="14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26"/>
    </row>
    <row r="262" spans="3:27" ht="15.75" thickBot="1">
      <c r="C262" s="164"/>
      <c r="D262" s="167"/>
      <c r="E262" s="17"/>
      <c r="F262" s="27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9"/>
    </row>
    <row r="265" spans="3:27">
      <c r="C265" s="157" t="s">
        <v>0</v>
      </c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3:27">
      <c r="C266" s="158" t="s">
        <v>27</v>
      </c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3:27">
      <c r="C267" s="159" t="s">
        <v>165</v>
      </c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3:27" ht="15.75" thickBot="1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3:27">
      <c r="C269" s="160" t="s">
        <v>1</v>
      </c>
      <c r="D269" s="161"/>
      <c r="E269" s="2" t="s">
        <v>2</v>
      </c>
      <c r="F269" s="3">
        <v>0</v>
      </c>
      <c r="G269" s="4">
        <v>2</v>
      </c>
      <c r="H269" s="4">
        <v>4</v>
      </c>
      <c r="I269" s="4">
        <v>6</v>
      </c>
      <c r="J269" s="4">
        <v>8</v>
      </c>
      <c r="K269" s="4">
        <v>10</v>
      </c>
      <c r="L269" s="4">
        <v>12</v>
      </c>
      <c r="M269" s="4">
        <v>14</v>
      </c>
      <c r="N269" s="4">
        <v>16</v>
      </c>
      <c r="O269" s="4">
        <v>18</v>
      </c>
      <c r="P269" s="4">
        <v>20</v>
      </c>
      <c r="Q269" s="4">
        <v>22</v>
      </c>
      <c r="R269" s="4">
        <v>24</v>
      </c>
      <c r="S269" s="4">
        <v>26</v>
      </c>
      <c r="T269" s="4">
        <v>28</v>
      </c>
      <c r="U269" s="4">
        <v>30</v>
      </c>
      <c r="V269" s="4">
        <v>32</v>
      </c>
      <c r="W269" s="4">
        <v>34</v>
      </c>
      <c r="X269" s="4">
        <v>36</v>
      </c>
      <c r="Y269" s="4">
        <v>38</v>
      </c>
      <c r="Z269" s="5">
        <v>40</v>
      </c>
    </row>
    <row r="270" spans="3:27">
      <c r="C270" s="162" t="s">
        <v>3</v>
      </c>
      <c r="D270" s="165" t="s">
        <v>4</v>
      </c>
      <c r="E270" s="6"/>
      <c r="F270" s="7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9"/>
    </row>
    <row r="271" spans="3:27">
      <c r="C271" s="162"/>
      <c r="D271" s="165"/>
      <c r="E271" s="6"/>
      <c r="F271" s="10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2"/>
    </row>
    <row r="272" spans="3:27">
      <c r="C272" s="162"/>
      <c r="D272" s="165"/>
      <c r="E272" s="13" t="s">
        <v>143</v>
      </c>
      <c r="F272" s="7">
        <v>26.79</v>
      </c>
      <c r="G272" s="8">
        <v>23.83</v>
      </c>
      <c r="H272" s="8">
        <v>20.86</v>
      </c>
      <c r="I272" s="8">
        <v>17.899999999999999</v>
      </c>
      <c r="J272" s="8">
        <v>14.94</v>
      </c>
      <c r="K272" s="8">
        <v>11.97</v>
      </c>
      <c r="L272" s="8">
        <v>10.41</v>
      </c>
      <c r="M272" s="8">
        <v>8.84</v>
      </c>
      <c r="N272" s="8">
        <v>7.27</v>
      </c>
      <c r="O272" s="8">
        <v>5.71</v>
      </c>
      <c r="P272" s="8">
        <v>4.1399999999999997</v>
      </c>
      <c r="Q272" s="8">
        <v>3.49</v>
      </c>
      <c r="R272" s="8">
        <v>2.83</v>
      </c>
      <c r="S272" s="8">
        <v>2.1800000000000002</v>
      </c>
      <c r="T272" s="8">
        <v>1.52</v>
      </c>
      <c r="U272" s="8">
        <v>0.87</v>
      </c>
      <c r="V272" s="8">
        <v>0.72</v>
      </c>
      <c r="W272" s="8">
        <v>0.56000000000000005</v>
      </c>
      <c r="X272" s="8">
        <v>0.41</v>
      </c>
      <c r="Y272" s="8">
        <v>0.26</v>
      </c>
      <c r="Z272" s="9">
        <v>0.11</v>
      </c>
    </row>
    <row r="273" spans="3:26">
      <c r="C273" s="162"/>
      <c r="D273" s="165"/>
      <c r="E273" s="13"/>
    </row>
    <row r="274" spans="3:26">
      <c r="C274" s="162"/>
      <c r="D274" s="165"/>
      <c r="E274" s="13"/>
      <c r="F274" s="14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6"/>
    </row>
    <row r="275" spans="3:26" ht="15.75" thickBot="1">
      <c r="C275" s="162"/>
      <c r="D275" s="165"/>
      <c r="E275" s="17"/>
      <c r="F275" s="18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20"/>
    </row>
    <row r="276" spans="3:26">
      <c r="C276" s="162"/>
      <c r="D276" s="165" t="s">
        <v>6</v>
      </c>
      <c r="E276" s="21"/>
      <c r="F276" s="22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4"/>
    </row>
    <row r="277" spans="3:26">
      <c r="C277" s="162"/>
      <c r="D277" s="165"/>
      <c r="E277" s="6"/>
      <c r="F277" s="7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9"/>
    </row>
    <row r="278" spans="3:26">
      <c r="C278" s="163"/>
      <c r="D278" s="166"/>
      <c r="E278" s="13" t="s">
        <v>143</v>
      </c>
      <c r="F278" s="7">
        <v>60.98</v>
      </c>
      <c r="G278" s="8">
        <v>53.53</v>
      </c>
      <c r="H278" s="8">
        <v>46.08</v>
      </c>
      <c r="I278" s="8">
        <v>38.630000000000003</v>
      </c>
      <c r="J278" s="8">
        <v>31.18</v>
      </c>
      <c r="K278" s="8">
        <v>23.74</v>
      </c>
      <c r="L278" s="8">
        <v>20.440000000000001</v>
      </c>
      <c r="M278" s="8">
        <v>17.149999999999999</v>
      </c>
      <c r="N278" s="8">
        <v>13.86</v>
      </c>
      <c r="O278" s="8">
        <v>10.57</v>
      </c>
      <c r="P278" s="8">
        <v>7.28</v>
      </c>
      <c r="Q278" s="75">
        <v>5.82</v>
      </c>
      <c r="R278" s="75">
        <v>4.37</v>
      </c>
      <c r="S278" s="8">
        <v>2.92</v>
      </c>
      <c r="T278" s="8">
        <v>1.46</v>
      </c>
      <c r="U278" s="8">
        <v>0.01</v>
      </c>
      <c r="V278" s="8">
        <v>0.01</v>
      </c>
      <c r="W278" s="8">
        <v>0</v>
      </c>
      <c r="X278" s="8">
        <v>0</v>
      </c>
      <c r="Y278" s="8">
        <v>0</v>
      </c>
      <c r="Z278" s="9">
        <v>0</v>
      </c>
    </row>
    <row r="279" spans="3:26">
      <c r="C279" s="163"/>
      <c r="D279" s="166"/>
      <c r="E279" s="13"/>
      <c r="F279" s="14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26"/>
    </row>
    <row r="280" spans="3:26">
      <c r="C280" s="163"/>
      <c r="D280" s="166"/>
      <c r="E280" s="13"/>
      <c r="F280" s="14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26"/>
    </row>
    <row r="281" spans="3:26" ht="15.75" thickBot="1">
      <c r="C281" s="164"/>
      <c r="D281" s="167"/>
      <c r="E281" s="17"/>
      <c r="F281" s="27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9"/>
    </row>
    <row r="283" spans="3:26">
      <c r="C283" s="157" t="s">
        <v>0</v>
      </c>
      <c r="D283" s="157"/>
      <c r="E283" s="157"/>
      <c r="F283" s="157"/>
      <c r="G283" s="157"/>
      <c r="H283" s="157"/>
      <c r="I283" s="157"/>
      <c r="J283" s="157"/>
      <c r="K283" s="157"/>
      <c r="L283" s="157"/>
      <c r="M283" s="157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3:26" ht="13.9" customHeight="1">
      <c r="C284" s="158" t="s">
        <v>27</v>
      </c>
      <c r="D284" s="158"/>
      <c r="E284" s="158"/>
      <c r="F284" s="158"/>
      <c r="G284" s="158"/>
      <c r="H284" s="158"/>
      <c r="I284" s="158"/>
      <c r="J284" s="158"/>
      <c r="K284" s="158"/>
      <c r="L284" s="158"/>
      <c r="M284" s="158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3:26">
      <c r="C285" s="159" t="s">
        <v>166</v>
      </c>
      <c r="D285" s="159"/>
      <c r="E285" s="159"/>
      <c r="F285" s="159"/>
      <c r="G285" s="159"/>
      <c r="H285" s="159"/>
      <c r="I285" s="159"/>
      <c r="J285" s="159"/>
      <c r="K285" s="159"/>
      <c r="L285" s="159"/>
      <c r="M285" s="159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3:26" ht="15.75" thickBot="1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3:26">
      <c r="C287" s="160" t="s">
        <v>1</v>
      </c>
      <c r="D287" s="161"/>
      <c r="E287" s="2" t="s">
        <v>2</v>
      </c>
      <c r="F287" s="3">
        <v>0</v>
      </c>
      <c r="G287" s="4">
        <v>2</v>
      </c>
      <c r="H287" s="4">
        <v>4</v>
      </c>
      <c r="I287" s="4">
        <v>6</v>
      </c>
      <c r="J287" s="4">
        <v>8</v>
      </c>
      <c r="K287" s="4">
        <v>10</v>
      </c>
      <c r="L287" s="4">
        <v>12</v>
      </c>
      <c r="M287" s="4">
        <v>14</v>
      </c>
      <c r="N287" s="4">
        <v>16</v>
      </c>
      <c r="O287" s="4">
        <v>18</v>
      </c>
      <c r="P287" s="4">
        <v>20</v>
      </c>
      <c r="Q287" s="4">
        <v>22</v>
      </c>
      <c r="R287" s="4">
        <v>24</v>
      </c>
      <c r="S287" s="4">
        <v>26</v>
      </c>
      <c r="T287" s="4">
        <v>28</v>
      </c>
      <c r="U287" s="4">
        <v>30</v>
      </c>
      <c r="V287" s="4">
        <v>32</v>
      </c>
      <c r="W287" s="4">
        <v>34</v>
      </c>
      <c r="X287" s="4">
        <v>36</v>
      </c>
      <c r="Y287" s="4">
        <v>38</v>
      </c>
      <c r="Z287" s="5">
        <v>40</v>
      </c>
    </row>
    <row r="288" spans="3:26">
      <c r="C288" s="162" t="s">
        <v>3</v>
      </c>
      <c r="D288" s="165" t="s">
        <v>4</v>
      </c>
      <c r="E288" s="6"/>
      <c r="F288" s="7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9"/>
    </row>
    <row r="289" spans="3:27">
      <c r="C289" s="162"/>
      <c r="D289" s="165"/>
      <c r="E289" s="6"/>
      <c r="F289" s="10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2"/>
    </row>
    <row r="290" spans="3:27">
      <c r="C290" s="162"/>
      <c r="D290" s="165"/>
      <c r="E290" s="86" t="s">
        <v>143</v>
      </c>
      <c r="F290" s="87">
        <v>44.33</v>
      </c>
      <c r="G290" s="8">
        <v>39.58</v>
      </c>
      <c r="H290" s="8">
        <v>34.83</v>
      </c>
      <c r="I290" s="8">
        <v>30.07</v>
      </c>
      <c r="J290" s="8">
        <v>25.32</v>
      </c>
      <c r="K290" s="8">
        <v>20.57</v>
      </c>
      <c r="L290" s="8">
        <v>18.02</v>
      </c>
      <c r="M290" s="8">
        <v>15.47</v>
      </c>
      <c r="N290" s="8">
        <v>12.92</v>
      </c>
      <c r="O290" s="8">
        <v>10.36</v>
      </c>
      <c r="P290" s="8">
        <v>7.81</v>
      </c>
      <c r="Q290" s="8">
        <v>6.8</v>
      </c>
      <c r="R290" s="8">
        <v>5.79</v>
      </c>
      <c r="S290" s="8">
        <v>4.78</v>
      </c>
      <c r="T290" s="8">
        <v>3.77</v>
      </c>
      <c r="U290" s="8">
        <v>2.76</v>
      </c>
      <c r="V290" s="8">
        <v>2.33</v>
      </c>
      <c r="W290" s="8">
        <v>1.9</v>
      </c>
      <c r="X290" s="8">
        <v>1.47</v>
      </c>
      <c r="Y290" s="8">
        <v>1.03</v>
      </c>
      <c r="Z290" s="9">
        <v>0.6</v>
      </c>
    </row>
    <row r="291" spans="3:27">
      <c r="C291" s="162"/>
      <c r="D291" s="165"/>
      <c r="E291" s="13"/>
    </row>
    <row r="292" spans="3:27">
      <c r="C292" s="162"/>
      <c r="D292" s="165"/>
      <c r="E292" s="13"/>
      <c r="F292" s="14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6"/>
    </row>
    <row r="293" spans="3:27" ht="15.75" thickBot="1">
      <c r="C293" s="162"/>
      <c r="D293" s="165"/>
      <c r="E293" s="17"/>
      <c r="F293" s="18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20"/>
    </row>
    <row r="294" spans="3:27">
      <c r="C294" s="162"/>
      <c r="D294" s="165" t="s">
        <v>6</v>
      </c>
      <c r="E294" s="21"/>
      <c r="F294" s="22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4"/>
    </row>
    <row r="295" spans="3:27">
      <c r="C295" s="162"/>
      <c r="D295" s="165"/>
      <c r="E295" s="6"/>
      <c r="F295" s="7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9"/>
    </row>
    <row r="296" spans="3:27">
      <c r="C296" s="163"/>
      <c r="D296" s="166"/>
      <c r="E296" s="13" t="s">
        <v>143</v>
      </c>
      <c r="F296" s="7">
        <v>81.14</v>
      </c>
      <c r="G296" s="8">
        <v>75.58</v>
      </c>
      <c r="H296" s="8">
        <v>70.010000000000005</v>
      </c>
      <c r="I296" s="8">
        <v>64.44</v>
      </c>
      <c r="J296" s="8">
        <v>58.87</v>
      </c>
      <c r="K296" s="8">
        <v>53.3</v>
      </c>
      <c r="L296" s="8">
        <v>50.35</v>
      </c>
      <c r="M296" s="8">
        <v>47.41</v>
      </c>
      <c r="N296" s="8">
        <v>44.47</v>
      </c>
      <c r="O296" s="8">
        <v>41.53</v>
      </c>
      <c r="P296" s="8">
        <v>38.58</v>
      </c>
      <c r="Q296" s="8">
        <v>30.89</v>
      </c>
      <c r="R296" s="8">
        <v>23.19</v>
      </c>
      <c r="S296" s="8">
        <v>15.5</v>
      </c>
      <c r="T296" s="75">
        <v>7.8</v>
      </c>
      <c r="U296" s="75">
        <v>0.11</v>
      </c>
      <c r="V296" s="8">
        <v>0.09</v>
      </c>
      <c r="W296" s="8">
        <v>7.0000000000000007E-2</v>
      </c>
      <c r="X296" s="8">
        <v>0.05</v>
      </c>
      <c r="Y296" s="8">
        <v>0.03</v>
      </c>
      <c r="Z296" s="9">
        <v>0.01</v>
      </c>
      <c r="AA296" s="8">
        <v>28.7</v>
      </c>
    </row>
    <row r="297" spans="3:27">
      <c r="C297" s="163"/>
      <c r="D297" s="166"/>
      <c r="E297" s="13"/>
      <c r="F297" s="14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26"/>
    </row>
    <row r="298" spans="3:27">
      <c r="C298" s="163"/>
      <c r="D298" s="166"/>
      <c r="E298" s="13"/>
      <c r="F298" s="14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26"/>
    </row>
    <row r="299" spans="3:27" ht="15.75" thickBot="1">
      <c r="C299" s="164"/>
      <c r="D299" s="167"/>
      <c r="E299" s="17"/>
      <c r="F299" s="27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9"/>
    </row>
    <row r="301" spans="3:27">
      <c r="C301" s="157" t="s">
        <v>0</v>
      </c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3:27" ht="13.9" customHeight="1">
      <c r="C302" s="158" t="s">
        <v>27</v>
      </c>
      <c r="D302" s="158"/>
      <c r="E302" s="158"/>
      <c r="F302" s="158"/>
      <c r="G302" s="158"/>
      <c r="H302" s="158"/>
      <c r="I302" s="158"/>
      <c r="J302" s="158"/>
      <c r="K302" s="158"/>
      <c r="L302" s="158"/>
      <c r="M302" s="158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3:27">
      <c r="C303" s="159" t="s">
        <v>163</v>
      </c>
      <c r="D303" s="159"/>
      <c r="E303" s="159"/>
      <c r="F303" s="159"/>
      <c r="G303" s="159"/>
      <c r="H303" s="159"/>
      <c r="I303" s="159"/>
      <c r="J303" s="159"/>
      <c r="K303" s="159"/>
      <c r="L303" s="159"/>
      <c r="M303" s="159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3:27" ht="15.75" thickBot="1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3:27">
      <c r="C305" s="160" t="s">
        <v>1</v>
      </c>
      <c r="D305" s="161"/>
      <c r="E305" s="2" t="s">
        <v>2</v>
      </c>
      <c r="F305" s="3">
        <v>0</v>
      </c>
      <c r="G305" s="4">
        <v>2</v>
      </c>
      <c r="H305" s="4">
        <v>4</v>
      </c>
      <c r="I305" s="4">
        <v>6</v>
      </c>
      <c r="J305" s="4">
        <v>8</v>
      </c>
      <c r="K305" s="4">
        <v>10</v>
      </c>
      <c r="L305" s="4">
        <v>12</v>
      </c>
      <c r="M305" s="4">
        <v>14</v>
      </c>
      <c r="N305" s="4">
        <v>16</v>
      </c>
      <c r="O305" s="4">
        <v>18</v>
      </c>
      <c r="P305" s="4">
        <v>20</v>
      </c>
      <c r="Q305" s="4">
        <v>22</v>
      </c>
      <c r="R305" s="4">
        <v>24</v>
      </c>
      <c r="S305" s="4">
        <v>26</v>
      </c>
      <c r="T305" s="4">
        <v>28</v>
      </c>
      <c r="U305" s="4">
        <v>30</v>
      </c>
      <c r="V305" s="4">
        <v>32</v>
      </c>
      <c r="W305" s="4">
        <v>34</v>
      </c>
      <c r="X305" s="4">
        <v>36</v>
      </c>
      <c r="Y305" s="4">
        <v>38</v>
      </c>
      <c r="Z305" s="5">
        <v>40</v>
      </c>
    </row>
    <row r="306" spans="3:27">
      <c r="C306" s="162" t="s">
        <v>3</v>
      </c>
      <c r="D306" s="165" t="s">
        <v>4</v>
      </c>
      <c r="E306" s="6"/>
      <c r="F306" s="7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9"/>
    </row>
    <row r="307" spans="3:27">
      <c r="C307" s="162"/>
      <c r="D307" s="165"/>
      <c r="E307" s="6"/>
      <c r="F307" s="10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2"/>
    </row>
    <row r="308" spans="3:27">
      <c r="C308" s="162"/>
      <c r="D308" s="165"/>
      <c r="E308" s="13" t="s">
        <v>143</v>
      </c>
      <c r="F308" s="7">
        <v>42.22</v>
      </c>
      <c r="G308" s="8">
        <v>37.630000000000003</v>
      </c>
      <c r="H308" s="8">
        <v>33.04</v>
      </c>
      <c r="I308" s="8">
        <v>28.45</v>
      </c>
      <c r="J308" s="8">
        <v>23.86</v>
      </c>
      <c r="K308" s="8">
        <v>19.27</v>
      </c>
      <c r="L308" s="8">
        <v>16.98</v>
      </c>
      <c r="M308" s="8">
        <v>14.69</v>
      </c>
      <c r="N308" s="8">
        <v>12.4</v>
      </c>
      <c r="O308" s="8">
        <v>10.11</v>
      </c>
      <c r="P308" s="8">
        <v>7.82</v>
      </c>
      <c r="Q308" s="8">
        <v>6.78</v>
      </c>
      <c r="R308" s="8">
        <v>5.75</v>
      </c>
      <c r="S308" s="8">
        <v>4.71</v>
      </c>
      <c r="T308" s="8">
        <v>3.67</v>
      </c>
      <c r="U308" s="8">
        <v>2.63</v>
      </c>
      <c r="V308" s="8">
        <v>2.21</v>
      </c>
      <c r="W308" s="8">
        <v>1.79</v>
      </c>
      <c r="X308" s="8">
        <v>1.36</v>
      </c>
      <c r="Y308" s="8">
        <v>0.94</v>
      </c>
      <c r="Z308" s="9">
        <v>0.52</v>
      </c>
    </row>
    <row r="309" spans="3:27">
      <c r="C309" s="162"/>
      <c r="D309" s="165"/>
      <c r="E309" s="13"/>
    </row>
    <row r="310" spans="3:27">
      <c r="C310" s="162"/>
      <c r="D310" s="165"/>
      <c r="E310" s="13"/>
      <c r="F310" s="14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6"/>
    </row>
    <row r="311" spans="3:27" ht="15.75" thickBot="1">
      <c r="C311" s="162"/>
      <c r="D311" s="165"/>
      <c r="E311" s="17"/>
      <c r="F311" s="18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20"/>
    </row>
    <row r="312" spans="3:27">
      <c r="C312" s="162"/>
      <c r="D312" s="165" t="s">
        <v>6</v>
      </c>
      <c r="E312" s="21"/>
      <c r="F312" s="22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4"/>
    </row>
    <row r="313" spans="3:27">
      <c r="C313" s="162"/>
      <c r="D313" s="165"/>
      <c r="E313" s="6"/>
      <c r="F313" s="7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9"/>
    </row>
    <row r="314" spans="3:27">
      <c r="C314" s="163"/>
      <c r="D314" s="166"/>
      <c r="E314" s="13" t="s">
        <v>143</v>
      </c>
      <c r="F314" s="7">
        <v>92.54</v>
      </c>
      <c r="G314" s="8">
        <v>83.52</v>
      </c>
      <c r="H314" s="8">
        <v>74.5</v>
      </c>
      <c r="I314" s="8">
        <v>65.48</v>
      </c>
      <c r="J314" s="8">
        <v>56.45</v>
      </c>
      <c r="K314" s="8">
        <v>47.43</v>
      </c>
      <c r="L314" s="8">
        <v>40.29</v>
      </c>
      <c r="M314" s="8">
        <v>33.15</v>
      </c>
      <c r="N314" s="8">
        <v>26.01</v>
      </c>
      <c r="O314" s="8">
        <v>18.87</v>
      </c>
      <c r="P314" s="8">
        <v>11.73</v>
      </c>
      <c r="Q314" s="8">
        <v>11.59</v>
      </c>
      <c r="R314" s="8">
        <v>11.45</v>
      </c>
      <c r="S314" s="8">
        <v>11.31</v>
      </c>
      <c r="T314" s="8">
        <v>11.17</v>
      </c>
      <c r="U314" s="8">
        <v>11.04</v>
      </c>
      <c r="V314" s="8">
        <v>8.84</v>
      </c>
      <c r="W314" s="75">
        <v>6.64</v>
      </c>
      <c r="X314" s="75">
        <v>4.4400000000000004</v>
      </c>
      <c r="Y314" s="8">
        <v>2.2400000000000002</v>
      </c>
      <c r="Z314" s="9">
        <v>0.04</v>
      </c>
      <c r="AA314" s="8">
        <v>35.5</v>
      </c>
    </row>
    <row r="315" spans="3:27">
      <c r="C315" s="163"/>
      <c r="D315" s="166"/>
      <c r="E315" s="13"/>
      <c r="F315" s="14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26"/>
    </row>
    <row r="316" spans="3:27">
      <c r="C316" s="163"/>
      <c r="D316" s="166"/>
      <c r="E316" s="13"/>
      <c r="F316" s="14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26"/>
    </row>
    <row r="317" spans="3:27" ht="15.75" thickBot="1">
      <c r="C317" s="164"/>
      <c r="D317" s="167"/>
      <c r="E317" s="17"/>
      <c r="F317" s="27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9"/>
    </row>
  </sheetData>
  <mergeCells count="112"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27:M227"/>
    <mergeCell ref="C228:M228"/>
    <mergeCell ref="C229:M229"/>
    <mergeCell ref="C231:D231"/>
    <mergeCell ref="C232:C243"/>
    <mergeCell ref="D232:D237"/>
    <mergeCell ref="D238:D243"/>
    <mergeCell ref="C204:M204"/>
    <mergeCell ref="C205:M205"/>
    <mergeCell ref="C206:M206"/>
    <mergeCell ref="C208:D208"/>
    <mergeCell ref="C209:C220"/>
    <mergeCell ref="D209:D214"/>
    <mergeCell ref="D215:D220"/>
    <mergeCell ref="C265:M265"/>
    <mergeCell ref="C266:M266"/>
    <mergeCell ref="C267:M267"/>
    <mergeCell ref="C269:D269"/>
    <mergeCell ref="C270:C281"/>
    <mergeCell ref="D270:D275"/>
    <mergeCell ref="D276:D281"/>
    <mergeCell ref="C246:M246"/>
    <mergeCell ref="C247:M247"/>
    <mergeCell ref="C248:M248"/>
    <mergeCell ref="C250:D250"/>
    <mergeCell ref="C251:C262"/>
    <mergeCell ref="D251:D256"/>
    <mergeCell ref="D257:D262"/>
    <mergeCell ref="C301:M301"/>
    <mergeCell ref="C302:M302"/>
    <mergeCell ref="C303:M303"/>
    <mergeCell ref="C305:D305"/>
    <mergeCell ref="C306:C317"/>
    <mergeCell ref="D306:D311"/>
    <mergeCell ref="D312:D317"/>
    <mergeCell ref="C283:M283"/>
    <mergeCell ref="C284:M284"/>
    <mergeCell ref="C285:M285"/>
    <mergeCell ref="C287:D287"/>
    <mergeCell ref="C288:C299"/>
    <mergeCell ref="D288:D293"/>
    <mergeCell ref="D294:D29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Cover</vt:lpstr>
      <vt:lpstr>Sc1 27GHz NTN UL(A) TN UL(V)</vt:lpstr>
      <vt:lpstr>Sc2 27GHz TN UL(A) NTN UL(V)</vt:lpstr>
      <vt:lpstr>Sc3 27GHz NTN UL(A) TN DL(V)</vt:lpstr>
      <vt:lpstr>Sc4 27GHz TN DL(A) NTN UL(V)</vt:lpstr>
      <vt:lpstr>Sc5 17GHz TN DL(A) NTN DL(V)</vt:lpstr>
      <vt:lpstr>Sc6 17GHz NTN DL(A) TN DL(V)</vt:lpstr>
      <vt:lpstr>Sc7 17GHzN NTN DL(A) TN UL(V)</vt:lpstr>
      <vt:lpstr>Sc8 17GHzN TN UL(A) NTN DL(V)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梁臣</dc:creator>
  <cp:lastModifiedBy>Samsung-#109 v2(Haijie Qiu)</cp:lastModifiedBy>
  <dcterms:created xsi:type="dcterms:W3CDTF">2015-06-05T18:19:34Z</dcterms:created>
  <dcterms:modified xsi:type="dcterms:W3CDTF">2023-11-16T17:40:05Z</dcterms:modified>
</cp:coreProperties>
</file>