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17920"/>
  </bookViews>
  <sheets>
    <sheet name="Cover Sheet" sheetId="3" r:id="rId1"/>
    <sheet name="General Info" sheetId="1" r:id="rId2"/>
    <sheet name="PAD measurement results" sheetId="11" r:id="rId3"/>
  </sheets>
  <calcPr calcId="144525"/>
</workbook>
</file>

<file path=xl/connections.xml><?xml version="1.0" encoding="utf-8"?>
<connections xmlns="http://schemas.openxmlformats.org/spreadsheetml/2006/main">
  <connection id="1" name="MOSG-RD-02-05_B2_UMa_Landscape_TM3_TvP_F32_R1_2014.06.26.08.51.0611" type="6" background="1" refreshedVersion="2" saveData="1">
    <textPr sourceFile="Y:\Program Files\ETS-Lindgren\EMQuest\Raw Data\MIMO\IL-IT 1404\FinalData\TaggedCSV\MOSG-RD-02-05_B2_UMa_Landscape_TM3_TvP_F32_R1_2014.06.26.08.51.06.csv" comma="1">
      <textFields>
        <textField/>
      </textFields>
    </textPr>
  </connection>
</connections>
</file>

<file path=xl/sharedStrings.xml><?xml version="1.0" encoding="utf-8"?>
<sst xmlns="http://schemas.openxmlformats.org/spreadsheetml/2006/main" count="103" uniqueCount="74">
  <si>
    <t>3GPP TSG-RAN WG4 Meeting # 109
Chicago, US, November 13 – 17, 2023</t>
  </si>
  <si>
    <t>Tdoc number:</t>
  </si>
  <si>
    <t>R4-2318927</t>
  </si>
  <si>
    <t>Agenda item:</t>
  </si>
  <si>
    <t>8.16.5</t>
  </si>
  <si>
    <t>Source:</t>
  </si>
  <si>
    <t>CMCC BUPT</t>
  </si>
  <si>
    <t>Title:</t>
  </si>
  <si>
    <t>PADs measurement results for n28.</t>
  </si>
  <si>
    <t>Document for:</t>
  </si>
  <si>
    <t>Decision</t>
  </si>
  <si>
    <t>Abstract:</t>
  </si>
  <si>
    <t>This contribution gives the PADs measurement reuslts for n28 of CMCC &amp; BUPT joint lab.</t>
  </si>
  <si>
    <t>Band for Rel-18 FR1 MIMO OTA lab alignment</t>
  </si>
  <si>
    <t>Band #</t>
  </si>
  <si>
    <t>n28</t>
  </si>
  <si>
    <t>CBW</t>
  </si>
  <si>
    <t>10MHz</t>
  </si>
  <si>
    <t>SCS</t>
  </si>
  <si>
    <t>15kHz</t>
  </si>
  <si>
    <t>Test Methodology</t>
  </si>
  <si>
    <t>Test system</t>
  </si>
  <si>
    <t>Multi-Probe Anechoic Chamber (MPAC)</t>
  </si>
  <si>
    <t>Test Plan</t>
  </si>
  <si>
    <t>TS 38.151</t>
  </si>
  <si>
    <t>Channel Model</t>
  </si>
  <si>
    <t>Channel Model (per 3GPP TS 38.151 Annex C.1)</t>
  </si>
  <si>
    <t>UMi CDL-C</t>
  </si>
  <si>
    <t>Mobile Speed</t>
  </si>
  <si>
    <t>30km/h</t>
  </si>
  <si>
    <t>Performance alignment device (PAD) information</t>
  </si>
  <si>
    <t xml:space="preserve">UE Type </t>
  </si>
  <si>
    <t>Smartphone</t>
  </si>
  <si>
    <t>Operation Mode</t>
  </si>
  <si>
    <t>NR Standalone (SA)</t>
  </si>
  <si>
    <t>Test Conditions</t>
  </si>
  <si>
    <t>Usage Mode</t>
  </si>
  <si>
    <t>Free Space</t>
  </si>
  <si>
    <t>EUT Positioning</t>
  </si>
  <si>
    <t>Per 3GPP TS 38.151 Annex A.3</t>
  </si>
  <si>
    <t>Lab information</t>
  </si>
  <si>
    <t>Name</t>
  </si>
  <si>
    <t>CMCC &amp; BUPT joint lab</t>
  </si>
  <si>
    <t>Location</t>
  </si>
  <si>
    <t>Beijing</t>
  </si>
  <si>
    <t>Test Methodology: MPAC. Number of dual polarized probes</t>
  </si>
  <si>
    <t>gNodeB Emulator</t>
  </si>
  <si>
    <t>Starpoint SP9500</t>
  </si>
  <si>
    <t>gNodeB emulator configurations</t>
  </si>
  <si>
    <t>Per 3GPP TS 38.151 Annex E.1</t>
  </si>
  <si>
    <t>Max Theoretical TP [Mbps]
FDD: 39.915</t>
  </si>
  <si>
    <t xml:space="preserve">Max DL RS-EPRE at UE </t>
  </si>
  <si>
    <t>-80dBm/15kHz</t>
  </si>
  <si>
    <t>Channel Emulator</t>
  </si>
  <si>
    <t>Keysight F64</t>
  </si>
  <si>
    <t>Channel model validation results</t>
  </si>
  <si>
    <t>R4-2313899</t>
  </si>
  <si>
    <t>Analysis on how to eliminate the noise impact</t>
  </si>
  <si>
    <t>R4-2304215</t>
  </si>
  <si>
    <t>Note</t>
  </si>
  <si>
    <t>Labs should first examine and exclude the impact of noise before submitting PAD measurement results.</t>
  </si>
  <si>
    <t>PAD_1 (IMEI: xxxx3960)</t>
  </si>
  <si>
    <t>Band</t>
  </si>
  <si>
    <t xml:space="preserve">Channel </t>
  </si>
  <si>
    <r>
      <rPr>
        <b/>
        <sz val="10"/>
        <color theme="1"/>
        <rFont val="ariel"/>
        <charset val="134"/>
      </rPr>
      <t>S</t>
    </r>
    <r>
      <rPr>
        <b/>
        <vertAlign val="subscript"/>
        <sz val="10"/>
        <color theme="1"/>
        <rFont val="ariel"/>
        <charset val="134"/>
      </rPr>
      <t>MODE,70</t>
    </r>
    <r>
      <rPr>
        <b/>
        <sz val="10"/>
        <color theme="1"/>
        <rFont val="ariel"/>
        <charset val="134"/>
      </rPr>
      <t xml:space="preserve"> [dBm/15kHz]</t>
    </r>
  </si>
  <si>
    <r>
      <rPr>
        <b/>
        <sz val="10"/>
        <color theme="1"/>
        <rFont val="ariel"/>
        <charset val="134"/>
      </rPr>
      <t>TRMS</t>
    </r>
    <r>
      <rPr>
        <b/>
        <vertAlign val="subscript"/>
        <sz val="10"/>
        <color theme="1"/>
        <rFont val="ariel"/>
        <charset val="134"/>
      </rPr>
      <t>average,70</t>
    </r>
    <r>
      <rPr>
        <b/>
        <sz val="10"/>
        <color theme="1"/>
        <rFont val="ariel"/>
        <charset val="134"/>
      </rPr>
      <t xml:space="preserve"> [dBm/15kHz]</t>
    </r>
  </si>
  <si>
    <t>Number of UE orientations fail to reach 70%TP</t>
  </si>
  <si>
    <t>FS_DMP</t>
  </si>
  <si>
    <t>FS_DML</t>
  </si>
  <si>
    <t>FS_DMSU</t>
  </si>
  <si>
    <t>n28 10MHz</t>
  </si>
  <si>
    <t>Mid</t>
  </si>
  <si>
    <t>PAD_2  (IMEI: xxxx3485)</t>
  </si>
  <si>
    <t>PAD_3 (IMEI: xxxx0839)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</si>
</sst>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DengXian"/>
      <charset val="134"/>
      <scheme val="minor"/>
    </font>
    <font>
      <b/>
      <sz val="11"/>
      <color theme="1"/>
      <name val="ariel"/>
      <charset val="134"/>
    </font>
    <font>
      <b/>
      <sz val="10"/>
      <color theme="1"/>
      <name val="ariel"/>
      <charset val="134"/>
    </font>
    <font>
      <b/>
      <sz val="10"/>
      <color theme="1"/>
      <name val="ariel"/>
      <charset val="134"/>
    </font>
    <font>
      <sz val="10"/>
      <color theme="1"/>
      <name val="ariel"/>
      <charset val="134"/>
    </font>
    <font>
      <sz val="10"/>
      <color theme="1"/>
      <name val="ariel"/>
      <charset val="134"/>
    </font>
    <font>
      <sz val="11"/>
      <color theme="1"/>
      <name val="ariel"/>
      <charset val="134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b/>
      <sz val="10.5"/>
      <color rgb="FF3333CC"/>
      <name val="Calibri"/>
      <charset val="134"/>
    </font>
    <font>
      <sz val="11"/>
      <color theme="0"/>
      <name val="DengXian"/>
      <charset val="134"/>
      <scheme val="minor"/>
    </font>
    <font>
      <b/>
      <sz val="11"/>
      <color theme="1"/>
      <name val="DengXian"/>
      <charset val="134"/>
      <scheme val="minor"/>
    </font>
    <font>
      <sz val="11"/>
      <color theme="1"/>
      <name val="DengXian"/>
      <charset val="134"/>
      <scheme val="minor"/>
    </font>
    <font>
      <sz val="11"/>
      <color theme="1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theme="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indexed="8"/>
      <name val="Calibri"/>
      <charset val="134"/>
    </font>
    <font>
      <b/>
      <vertAlign val="subscript"/>
      <sz val="10"/>
      <color theme="1"/>
      <name val="arie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9" borderId="15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13" borderId="18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4" borderId="19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30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7" fillId="3" borderId="0" xfId="0" applyFont="1" applyFill="1"/>
    <xf numFmtId="0" fontId="8" fillId="3" borderId="0" xfId="0" applyFont="1" applyFill="1"/>
    <xf numFmtId="0" fontId="8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7" fillId="3" borderId="0" xfId="0" applyFont="1" applyFill="1" applyAlignment="1">
      <alignment wrapText="1"/>
    </xf>
    <xf numFmtId="0" fontId="8" fillId="3" borderId="0" xfId="0" applyFont="1" applyFill="1" applyAlignment="1">
      <alignment horizontal="left"/>
    </xf>
    <xf numFmtId="0" fontId="7" fillId="3" borderId="0" xfId="0" applyFont="1" applyFill="1" applyAlignment="1">
      <alignment horizontal="left" vertical="center" wrapText="1"/>
    </xf>
    <xf numFmtId="0" fontId="8" fillId="0" borderId="0" xfId="0" applyFont="1"/>
    <xf numFmtId="0" fontId="9" fillId="0" borderId="0" xfId="0" applyFont="1"/>
    <xf numFmtId="0" fontId="7" fillId="3" borderId="0" xfId="0" applyFont="1" applyFill="1" applyAlignment="1">
      <alignment horizontal="left"/>
    </xf>
    <xf numFmtId="0" fontId="10" fillId="0" borderId="0" xfId="0" applyFont="1"/>
    <xf numFmtId="0" fontId="8" fillId="0" borderId="0" xfId="0" applyFont="1" applyAlignment="1">
      <alignment vertical="center"/>
    </xf>
    <xf numFmtId="0" fontId="0" fillId="3" borderId="0" xfId="0" applyFill="1"/>
    <xf numFmtId="0" fontId="8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7" fillId="0" borderId="0" xfId="0" applyFont="1"/>
    <xf numFmtId="0" fontId="11" fillId="0" borderId="0" xfId="0" applyFont="1"/>
  </cellXfs>
  <cellStyles count="4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百分比" xfId="10" builtinId="5"/>
    <cellStyle name="注释" xfId="11" builtinId="10"/>
    <cellStyle name="60% - 强调文字颜色 2" xfId="12" builtinId="36"/>
    <cellStyle name="标题 4" xfId="13" builtinId="19"/>
    <cellStyle name="警告文本" xfId="14" builtinId="11"/>
    <cellStyle name="标题" xfId="15" builtinId="15"/>
    <cellStyle name="解释性文本" xfId="16" builtinId="53"/>
    <cellStyle name="标题 1" xfId="17" builtinId="16"/>
    <cellStyle name="标题 2" xfId="18" builtinId="17"/>
    <cellStyle name="60% - 强调文字颜色 1" xfId="19" builtinId="32"/>
    <cellStyle name="标题 3" xfId="20" builtinId="18"/>
    <cellStyle name="60% - 强调文字颜色 4" xfId="21" builtinId="44"/>
    <cellStyle name="输出" xfId="22" builtinId="21"/>
    <cellStyle name="计算" xfId="23" builtinId="22"/>
    <cellStyle name="检查单元格" xfId="24" builtinId="23"/>
    <cellStyle name="20% - 强调文字颜色 6" xfId="25" builtinId="50"/>
    <cellStyle name="强调文字颜色 2" xfId="26" builtinId="33"/>
    <cellStyle name="链接单元格" xfId="27" builtinId="24"/>
    <cellStyle name="汇总" xfId="28" builtinId="25"/>
    <cellStyle name="好" xfId="29" builtinId="26"/>
    <cellStyle name="适中" xfId="30" builtinId="28"/>
    <cellStyle name="20% - 强调文字颜色 5" xfId="31" builtinId="46"/>
    <cellStyle name="强调文字颜色 1" xfId="32" builtinId="29"/>
    <cellStyle name="20% - 强调文字颜色 1" xfId="33" builtinId="30"/>
    <cellStyle name="40% - 强调文字颜色 1" xfId="34" builtinId="31"/>
    <cellStyle name="20% - 强调文字颜色 2" xfId="35" builtinId="34"/>
    <cellStyle name="40% - 强调文字颜色 2" xfId="36" builtinId="35"/>
    <cellStyle name="强调文字颜色 3" xfId="37" builtinId="37"/>
    <cellStyle name="强调文字颜色 4" xfId="38" builtinId="41"/>
    <cellStyle name="20% - 强调文字颜色 4" xfId="39" builtinId="42"/>
    <cellStyle name="40% - 强调文字颜色 4" xfId="40" builtinId="43"/>
    <cellStyle name="强调文字颜色 5" xfId="41" builtinId="45"/>
    <cellStyle name="40% - 强调文字颜色 5" xfId="42" builtinId="47"/>
    <cellStyle name="60% - 强调文字颜色 5" xfId="43" builtinId="48"/>
    <cellStyle name="强调文字颜色 6" xfId="44" builtinId="49"/>
    <cellStyle name="40% - 强调文字颜色 6" xfId="45" builtinId="51"/>
    <cellStyle name="60% - 强调文字颜色 6" xfId="46" builtinId="52"/>
    <cellStyle name="Normal_SEMC OTA Test requirements" xfId="47"/>
  </cellStyles>
  <tableStyles count="0" defaultTableStyle="TableStyleMedium2" defaultPivotStyle="PivotStyleLight16"/>
  <colors>
    <mruColors>
      <color rgb="000432FF"/>
      <color rgb="0000FA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onnections" Target="connection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152400</xdr:colOff>
          <xdr:row>16</xdr:row>
          <xdr:rowOff>30480</xdr:rowOff>
        </xdr:from>
        <xdr:to>
          <xdr:col>6</xdr:col>
          <xdr:colOff>1744980</xdr:colOff>
          <xdr:row>18</xdr:row>
          <xdr:rowOff>137160</xdr:rowOff>
        </xdr:to>
        <xdr:sp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2514600" y="3416300"/>
              <a:ext cx="4309110" cy="46228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3gpp.org/ftp/TSG_RAN/WG4_Radio/TSGR4_106bis-e/Docs/R4-2304215.zip" TargetMode="External"/></Relationships>
</file>

<file path=xl/worksheets/_rels/sheet3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workbookViewId="0">
      <selection activeCell="B13" sqref="B13"/>
    </sheetView>
  </sheetViews>
  <sheetFormatPr defaultColWidth="8.775" defaultRowHeight="14" outlineLevelCol="1"/>
  <cols>
    <col min="1" max="1" width="44.2166666666667" customWidth="1"/>
    <col min="2" max="2" width="62.6666666666667" customWidth="1"/>
  </cols>
  <sheetData>
    <row r="1" ht="28" spans="1:2">
      <c r="A1" s="32" t="s">
        <v>0</v>
      </c>
      <c r="B1" s="24"/>
    </row>
    <row r="2" spans="1:2">
      <c r="A2" s="24"/>
      <c r="B2" s="24"/>
    </row>
    <row r="3" spans="1:2">
      <c r="A3" s="33" t="s">
        <v>1</v>
      </c>
      <c r="B3" s="24" t="s">
        <v>2</v>
      </c>
    </row>
    <row r="4" spans="1:2">
      <c r="A4" s="33" t="s">
        <v>3</v>
      </c>
      <c r="B4" s="24" t="s">
        <v>4</v>
      </c>
    </row>
    <row r="5" spans="1:2">
      <c r="A5" s="33" t="s">
        <v>5</v>
      </c>
      <c r="B5" s="24" t="s">
        <v>6</v>
      </c>
    </row>
    <row r="6" spans="1:2">
      <c r="A6" s="33" t="s">
        <v>7</v>
      </c>
      <c r="B6" s="24" t="s">
        <v>8</v>
      </c>
    </row>
    <row r="7" spans="1:2">
      <c r="A7" s="33" t="s">
        <v>9</v>
      </c>
      <c r="B7" s="24" t="s">
        <v>10</v>
      </c>
    </row>
    <row r="8" spans="1:2">
      <c r="A8" s="33"/>
      <c r="B8" s="24"/>
    </row>
    <row r="9" ht="28" spans="1:2">
      <c r="A9" s="33" t="s">
        <v>11</v>
      </c>
      <c r="B9" s="18" t="s">
        <v>12</v>
      </c>
    </row>
    <row r="11" spans="2:2">
      <c r="B11" s="34"/>
    </row>
  </sheetData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29"/>
  <sheetViews>
    <sheetView workbookViewId="0">
      <selection activeCell="G24" sqref="G24"/>
    </sheetView>
  </sheetViews>
  <sheetFormatPr defaultColWidth="8.775" defaultRowHeight="14" outlineLevelCol="3"/>
  <cols>
    <col min="1" max="1" width="40.4416666666667" customWidth="1"/>
    <col min="2" max="2" width="55.5583333333333" customWidth="1"/>
    <col min="3" max="3" width="20.3333333333333" customWidth="1"/>
    <col min="4" max="4" width="10.3333333333333" customWidth="1"/>
    <col min="5" max="5" width="12.6666666666667" customWidth="1"/>
    <col min="7" max="7" width="20.775" customWidth="1"/>
    <col min="8" max="8" width="10.3333333333333" customWidth="1"/>
    <col min="9" max="9" width="17.1083333333333" customWidth="1"/>
    <col min="10" max="10" width="10.6666666666667" customWidth="1"/>
  </cols>
  <sheetData>
    <row r="1" spans="1:2">
      <c r="A1" s="16" t="s">
        <v>13</v>
      </c>
      <c r="B1" s="17"/>
    </row>
    <row r="2" spans="1:2">
      <c r="A2" s="18" t="s">
        <v>14</v>
      </c>
      <c r="B2" s="19" t="s">
        <v>15</v>
      </c>
    </row>
    <row r="3" spans="1:2">
      <c r="A3" s="18" t="s">
        <v>16</v>
      </c>
      <c r="B3" s="20" t="s">
        <v>17</v>
      </c>
    </row>
    <row r="4" spans="1:2">
      <c r="A4" s="18" t="s">
        <v>18</v>
      </c>
      <c r="B4" s="20" t="s">
        <v>19</v>
      </c>
    </row>
    <row r="5" spans="1:2">
      <c r="A5" s="21" t="s">
        <v>20</v>
      </c>
      <c r="B5" s="22"/>
    </row>
    <row r="6" spans="1:2">
      <c r="A6" s="18" t="s">
        <v>21</v>
      </c>
      <c r="B6" s="18" t="s">
        <v>22</v>
      </c>
    </row>
    <row r="7" spans="1:2">
      <c r="A7" s="18" t="s">
        <v>23</v>
      </c>
      <c r="B7" s="19" t="s">
        <v>24</v>
      </c>
    </row>
    <row r="8" spans="1:2">
      <c r="A8" s="21" t="s">
        <v>25</v>
      </c>
      <c r="B8" s="22"/>
    </row>
    <row r="9" spans="1:2">
      <c r="A9" s="18" t="s">
        <v>26</v>
      </c>
      <c r="B9" s="19" t="s">
        <v>27</v>
      </c>
    </row>
    <row r="10" spans="1:2">
      <c r="A10" s="18" t="s">
        <v>28</v>
      </c>
      <c r="B10" s="19" t="s">
        <v>29</v>
      </c>
    </row>
    <row r="11" spans="1:2">
      <c r="A11" s="23" t="s">
        <v>30</v>
      </c>
      <c r="B11" s="23"/>
    </row>
    <row r="12" spans="1:2">
      <c r="A12" s="18" t="s">
        <v>31</v>
      </c>
      <c r="B12" s="19" t="s">
        <v>32</v>
      </c>
    </row>
    <row r="13" spans="1:2">
      <c r="A13" s="18" t="s">
        <v>33</v>
      </c>
      <c r="B13" s="19" t="s">
        <v>34</v>
      </c>
    </row>
    <row r="14" spans="1:2">
      <c r="A14" s="21" t="s">
        <v>35</v>
      </c>
      <c r="B14" s="22"/>
    </row>
    <row r="15" spans="1:2">
      <c r="A15" s="18" t="s">
        <v>36</v>
      </c>
      <c r="B15" s="24" t="s">
        <v>37</v>
      </c>
    </row>
    <row r="16" spans="1:3">
      <c r="A16" s="18" t="s">
        <v>38</v>
      </c>
      <c r="B16" s="24" t="s">
        <v>39</v>
      </c>
      <c r="C16" s="25"/>
    </row>
    <row r="17" spans="1:3">
      <c r="A17" s="21" t="s">
        <v>40</v>
      </c>
      <c r="B17" s="26"/>
      <c r="C17" s="25"/>
    </row>
    <row r="18" spans="1:2">
      <c r="A18" s="18" t="s">
        <v>41</v>
      </c>
      <c r="B18" s="24" t="s">
        <v>42</v>
      </c>
    </row>
    <row r="19" spans="1:2">
      <c r="A19" s="18" t="s">
        <v>43</v>
      </c>
      <c r="B19" s="24" t="s">
        <v>44</v>
      </c>
    </row>
    <row r="20" ht="28" spans="1:2">
      <c r="A20" s="18" t="s">
        <v>45</v>
      </c>
      <c r="B20" s="19">
        <v>16</v>
      </c>
    </row>
    <row r="21" spans="1:2">
      <c r="A21" s="18" t="s">
        <v>46</v>
      </c>
      <c r="B21" s="24" t="s">
        <v>47</v>
      </c>
    </row>
    <row r="22" spans="1:2">
      <c r="A22" s="18" t="s">
        <v>48</v>
      </c>
      <c r="B22" s="24" t="s">
        <v>49</v>
      </c>
    </row>
    <row r="23" ht="28" spans="1:2">
      <c r="A23" s="18" t="s">
        <v>50</v>
      </c>
      <c r="B23" s="19">
        <v>39.915</v>
      </c>
    </row>
    <row r="24" spans="1:4">
      <c r="A24" s="18" t="s">
        <v>51</v>
      </c>
      <c r="B24" s="24" t="s">
        <v>52</v>
      </c>
      <c r="C24" s="27"/>
      <c r="D24" s="27"/>
    </row>
    <row r="25" spans="1:2">
      <c r="A25" s="28" t="s">
        <v>53</v>
      </c>
      <c r="B25" s="24" t="s">
        <v>54</v>
      </c>
    </row>
    <row r="26" spans="1:2">
      <c r="A26" s="18" t="s">
        <v>55</v>
      </c>
      <c r="B26" s="24" t="s">
        <v>56</v>
      </c>
    </row>
    <row r="27" spans="1:2">
      <c r="A27" s="18" t="s">
        <v>57</v>
      </c>
      <c r="B27" s="24" t="s">
        <v>58</v>
      </c>
    </row>
    <row r="28" spans="1:2">
      <c r="A28" s="21" t="s">
        <v>59</v>
      </c>
      <c r="B28" s="29"/>
    </row>
    <row r="29" ht="16.35" customHeight="1" spans="1:2">
      <c r="A29" s="30" t="s">
        <v>60</v>
      </c>
      <c r="B29" s="31"/>
    </row>
  </sheetData>
  <mergeCells count="2">
    <mergeCell ref="A11:B11"/>
    <mergeCell ref="A29:B29"/>
  </mergeCells>
  <hyperlinks>
    <hyperlink ref="B27" r:id="rId1" display="R4-2304215"/>
  </hyperlink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zoomScale="115" zoomScaleNormal="115" workbookViewId="0">
      <selection activeCell="E9" sqref="E9"/>
    </sheetView>
  </sheetViews>
  <sheetFormatPr defaultColWidth="9" defaultRowHeight="14"/>
  <cols>
    <col min="1" max="1" width="13" customWidth="1"/>
    <col min="4" max="6" width="11.8833333333333" customWidth="1"/>
    <col min="7" max="7" width="23.6666666666667" customWidth="1"/>
    <col min="8" max="10" width="14.6666666666667" customWidth="1"/>
  </cols>
  <sheetData>
    <row r="1" ht="20.1" customHeight="1" spans="1:10">
      <c r="A1" s="1" t="s">
        <v>61</v>
      </c>
      <c r="B1" s="2"/>
      <c r="C1" s="2"/>
      <c r="D1" s="2"/>
      <c r="E1" s="2"/>
      <c r="F1" s="2"/>
      <c r="G1" s="2"/>
      <c r="H1" s="2"/>
      <c r="I1" s="2"/>
      <c r="J1" s="12"/>
    </row>
    <row r="2" ht="15.5" spans="1:10">
      <c r="A2" s="3" t="s">
        <v>62</v>
      </c>
      <c r="B2" s="4" t="s">
        <v>63</v>
      </c>
      <c r="C2" s="4"/>
      <c r="D2" s="4" t="s">
        <v>64</v>
      </c>
      <c r="E2" s="4"/>
      <c r="F2" s="4"/>
      <c r="G2" s="4" t="s">
        <v>65</v>
      </c>
      <c r="H2" s="4" t="s">
        <v>66</v>
      </c>
      <c r="I2" s="4"/>
      <c r="J2" s="13"/>
    </row>
    <row r="3" spans="1:10">
      <c r="A3" s="5"/>
      <c r="B3" s="6"/>
      <c r="C3" s="6"/>
      <c r="D3" s="6" t="s">
        <v>67</v>
      </c>
      <c r="E3" s="6" t="s">
        <v>68</v>
      </c>
      <c r="F3" s="6" t="s">
        <v>69</v>
      </c>
      <c r="G3" s="6"/>
      <c r="H3" s="6" t="s">
        <v>67</v>
      </c>
      <c r="I3" s="6" t="s">
        <v>68</v>
      </c>
      <c r="J3" s="14" t="s">
        <v>69</v>
      </c>
    </row>
    <row r="4" ht="20.1" customHeight="1" spans="1:10">
      <c r="A4" s="7" t="s">
        <v>70</v>
      </c>
      <c r="B4" s="8" t="s">
        <v>71</v>
      </c>
      <c r="C4" s="8">
        <v>156100</v>
      </c>
      <c r="D4" s="8">
        <v>-91.24</v>
      </c>
      <c r="E4" s="8">
        <v>-90.95</v>
      </c>
      <c r="F4" s="8">
        <v>-89.31</v>
      </c>
      <c r="G4" s="9">
        <f>10*LOG(3/((1/10^(D4/10))+(1/10^(E4/10))+(1/10^(F4/10))))</f>
        <v>-90.5792831829044</v>
      </c>
      <c r="H4" s="8">
        <v>0</v>
      </c>
      <c r="I4" s="8">
        <v>0</v>
      </c>
      <c r="J4" s="15">
        <v>0</v>
      </c>
    </row>
    <row r="5" ht="14.75" spans="1:10">
      <c r="A5" s="10"/>
      <c r="B5" s="10"/>
      <c r="C5" s="10"/>
      <c r="D5" s="10"/>
      <c r="E5" s="10"/>
      <c r="F5" s="10"/>
      <c r="G5" s="10"/>
      <c r="H5" s="10"/>
      <c r="I5" s="10"/>
      <c r="J5" s="10"/>
    </row>
    <row r="6" ht="20.1" customHeight="1" spans="1:10">
      <c r="A6" s="1" t="s">
        <v>72</v>
      </c>
      <c r="B6" s="2"/>
      <c r="C6" s="2"/>
      <c r="D6" s="2"/>
      <c r="E6" s="2"/>
      <c r="F6" s="2"/>
      <c r="G6" s="2"/>
      <c r="H6" s="2"/>
      <c r="I6" s="2"/>
      <c r="J6" s="12"/>
    </row>
    <row r="7" ht="15.5" spans="1:10">
      <c r="A7" s="11" t="s">
        <v>62</v>
      </c>
      <c r="B7" s="6" t="s">
        <v>63</v>
      </c>
      <c r="C7" s="6"/>
      <c r="D7" s="6" t="s">
        <v>64</v>
      </c>
      <c r="E7" s="6"/>
      <c r="F7" s="6"/>
      <c r="G7" s="6" t="s">
        <v>65</v>
      </c>
      <c r="H7" s="6" t="s">
        <v>66</v>
      </c>
      <c r="I7" s="6"/>
      <c r="J7" s="14"/>
    </row>
    <row r="8" spans="1:10">
      <c r="A8" s="5"/>
      <c r="B8" s="6"/>
      <c r="C8" s="6"/>
      <c r="D8" s="6" t="s">
        <v>67</v>
      </c>
      <c r="E8" s="6" t="s">
        <v>68</v>
      </c>
      <c r="F8" s="6" t="s">
        <v>69</v>
      </c>
      <c r="G8" s="6"/>
      <c r="H8" s="6" t="s">
        <v>67</v>
      </c>
      <c r="I8" s="6" t="s">
        <v>68</v>
      </c>
      <c r="J8" s="14" t="s">
        <v>69</v>
      </c>
    </row>
    <row r="9" ht="20.1" customHeight="1" spans="1:10">
      <c r="A9" s="7" t="s">
        <v>70</v>
      </c>
      <c r="B9" s="8" t="s">
        <v>71</v>
      </c>
      <c r="C9" s="8">
        <v>156100</v>
      </c>
      <c r="D9" s="8">
        <v>-89.31</v>
      </c>
      <c r="E9" s="8">
        <v>-87.94</v>
      </c>
      <c r="F9" s="8">
        <v>-87.74</v>
      </c>
      <c r="G9" s="9">
        <f>10*LOG(3/((1/10^(D9/10))+(1/10^(E9/10))+(1/10^(F9/10))))</f>
        <v>-88.387845833139</v>
      </c>
      <c r="H9" s="8">
        <v>0</v>
      </c>
      <c r="I9" s="8">
        <v>0</v>
      </c>
      <c r="J9" s="15">
        <v>0</v>
      </c>
    </row>
    <row r="10" ht="14.75" spans="1:10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ht="20.1" customHeight="1" spans="1:10">
      <c r="A11" s="1" t="s">
        <v>73</v>
      </c>
      <c r="B11" s="2"/>
      <c r="C11" s="2"/>
      <c r="D11" s="2"/>
      <c r="E11" s="2"/>
      <c r="F11" s="2"/>
      <c r="G11" s="2"/>
      <c r="H11" s="2"/>
      <c r="I11" s="2"/>
      <c r="J11" s="12"/>
    </row>
    <row r="12" ht="15.5" spans="1:10">
      <c r="A12" s="11" t="s">
        <v>62</v>
      </c>
      <c r="B12" s="6" t="s">
        <v>63</v>
      </c>
      <c r="C12" s="6"/>
      <c r="D12" s="6" t="s">
        <v>64</v>
      </c>
      <c r="E12" s="6"/>
      <c r="F12" s="6"/>
      <c r="G12" s="6" t="s">
        <v>65</v>
      </c>
      <c r="H12" s="6" t="s">
        <v>66</v>
      </c>
      <c r="I12" s="6"/>
      <c r="J12" s="14"/>
    </row>
    <row r="13" spans="1:10">
      <c r="A13" s="5"/>
      <c r="B13" s="6"/>
      <c r="C13" s="6"/>
      <c r="D13" s="6" t="s">
        <v>67</v>
      </c>
      <c r="E13" s="6" t="s">
        <v>68</v>
      </c>
      <c r="F13" s="6" t="s">
        <v>69</v>
      </c>
      <c r="G13" s="6"/>
      <c r="H13" s="6" t="s">
        <v>67</v>
      </c>
      <c r="I13" s="6" t="s">
        <v>68</v>
      </c>
      <c r="J13" s="14" t="s">
        <v>69</v>
      </c>
    </row>
    <row r="14" ht="20.1" customHeight="1" spans="1:10">
      <c r="A14" s="7" t="s">
        <v>70</v>
      </c>
      <c r="B14" s="8" t="s">
        <v>71</v>
      </c>
      <c r="C14" s="8">
        <v>156100</v>
      </c>
      <c r="D14" s="8">
        <v>-90.84</v>
      </c>
      <c r="E14" s="8">
        <v>-90.9</v>
      </c>
      <c r="F14" s="8">
        <v>-86.24</v>
      </c>
      <c r="G14" s="9">
        <f>10*LOG(3/((1/10^(D14/10))+(1/10^(E14/10))+(1/10^(F14/10))))</f>
        <v>-89.7991002229402</v>
      </c>
      <c r="H14" s="8">
        <v>0</v>
      </c>
      <c r="I14" s="8">
        <v>0</v>
      </c>
      <c r="J14" s="15">
        <v>0</v>
      </c>
    </row>
  </sheetData>
  <mergeCells count="20">
    <mergeCell ref="A1:J1"/>
    <mergeCell ref="D2:F2"/>
    <mergeCell ref="H2:J2"/>
    <mergeCell ref="A5:J5"/>
    <mergeCell ref="A6:J6"/>
    <mergeCell ref="D7:F7"/>
    <mergeCell ref="H7:J7"/>
    <mergeCell ref="A10:J10"/>
    <mergeCell ref="A11:J11"/>
    <mergeCell ref="D12:F12"/>
    <mergeCell ref="H12:J12"/>
    <mergeCell ref="A2:A3"/>
    <mergeCell ref="A7:A8"/>
    <mergeCell ref="A12:A13"/>
    <mergeCell ref="G2:G3"/>
    <mergeCell ref="G7:G8"/>
    <mergeCell ref="G12:G13"/>
    <mergeCell ref="B7:C8"/>
    <mergeCell ref="B2:C3"/>
    <mergeCell ref="B12:C13"/>
  </mergeCells>
  <pageMargins left="0.7" right="0.7" top="0.75" bottom="0.75" header="0.3" footer="0.3"/>
  <pageSetup paperSize="9" orientation="portrait" horizontalDpi="1200" verticalDpi="1200"/>
  <headerFooter/>
  <drawing r:id="rId1"/>
  <legacyDrawing r:id="rId2"/>
  <oleObjects>
    <mc:AlternateContent xmlns:mc="http://schemas.openxmlformats.org/markup-compatibility/2006">
      <mc:Choice Requires="x14">
        <oleObject shapeId="12289" progId="Equation.DSMT4" r:id="rId3">
          <objectPr defaultSize="0" r:id="rId4">
            <anchor moveWithCells="1" sizeWithCells="1">
              <from>
                <xdr:col>3</xdr:col>
                <xdr:colOff>152400</xdr:colOff>
                <xdr:row>16</xdr:row>
                <xdr:rowOff>30480</xdr:rowOff>
              </from>
              <to>
                <xdr:col>6</xdr:col>
                <xdr:colOff>1744980</xdr:colOff>
                <xdr:row>18</xdr:row>
                <xdr:rowOff>137160</xdr:rowOff>
              </to>
            </anchor>
          </objectPr>
        </oleObject>
      </mc:Choice>
      <mc:Fallback>
        <oleObject shapeId="12289" progId="Equation.DSMT4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PAD measurement results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CAICT</dc:creator>
  <cp:keywords>lab alignment</cp:keywords>
  <cp:lastModifiedBy>cmcc-chunxia Guo</cp:lastModifiedBy>
  <dcterms:created xsi:type="dcterms:W3CDTF">2014-04-03T16:46:00Z</dcterms:created>
  <dcterms:modified xsi:type="dcterms:W3CDTF">2023-11-03T07:21:00Z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6D64C1431DB142C49FB44B1E075AE1DF</vt:lpwstr>
  </property>
  <property fmtid="{D5CDD505-2E9C-101B-9397-08002B2CF9AE}" pid="3" name="KSOProductBuildVer">
    <vt:lpwstr>2052-11.8.2.12085</vt:lpwstr>
  </property>
</Properties>
</file>