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sumanti_qti_qualcomm_com/Documents/Desktop/Sumant/3GPP/Meetings/RAN4#108Bis_Xiamern_Oct2023/DuringMeeting/127-FR2_multiRX/"/>
    </mc:Choice>
  </mc:AlternateContent>
  <xr:revisionPtr revIDLastSave="5" documentId="8_{3BF20A3C-870A-4605-A5F7-2D47D0A96B8E}" xr6:coauthVersionLast="47" xr6:coauthVersionMax="47" xr10:uidLastSave="{F4467C99-CC18-4A23-BF73-E0E92E1632DA}"/>
  <bookViews>
    <workbookView xWindow="-108" yWindow="-108" windowWidth="23256" windowHeight="12576" xr2:uid="{0106402B-3680-4482-A797-88098C2F3F2D}"/>
  </bookViews>
  <sheets>
    <sheet name="Summary" sheetId="1" r:id="rId1"/>
    <sheet name="SummaryBest_implementation" sheetId="15" r:id="rId2"/>
    <sheet name="SummaryWorst_implementation" sheetId="17" r:id="rId3"/>
    <sheet name="Qualcomm" sheetId="14" r:id="rId4"/>
    <sheet name="Apple" sheetId="2" r:id="rId5"/>
    <sheet name="LGE" sheetId="12" r:id="rId6"/>
    <sheet name="Samsung odds" sheetId="8" r:id="rId7"/>
    <sheet name="Samsung evens" sheetId="9" r:id="rId8"/>
    <sheet name="Sony+EAB" sheetId="10" r:id="rId9"/>
    <sheet name="Sony+EAB2" sheetId="11" r:id="rId10"/>
    <sheet name="vivo metal" sheetId="6" r:id="rId11"/>
    <sheet name="vivo plastic" sheetId="7" r:id="rId12"/>
    <sheet name="Oppo" sheetId="5" r:id="rId13"/>
    <sheet name="Huawei" sheetId="4" r:id="rId14"/>
    <sheet name="Nokia" sheetId="3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7" l="1"/>
  <c r="F15" i="17"/>
  <c r="E15" i="17"/>
  <c r="D15" i="17"/>
  <c r="E8" i="17"/>
  <c r="F8" i="17"/>
  <c r="G8" i="17"/>
  <c r="I8" i="17"/>
  <c r="D8" i="17"/>
  <c r="I14" i="17"/>
  <c r="H14" i="17"/>
  <c r="G14" i="17"/>
  <c r="F14" i="17"/>
  <c r="E14" i="17"/>
  <c r="D14" i="17"/>
  <c r="C14" i="17"/>
  <c r="I13" i="17"/>
  <c r="F13" i="17"/>
  <c r="E13" i="17"/>
  <c r="D13" i="17"/>
  <c r="C13" i="17"/>
  <c r="I12" i="17"/>
  <c r="H12" i="17"/>
  <c r="G12" i="17"/>
  <c r="F12" i="17"/>
  <c r="E12" i="17"/>
  <c r="D12" i="17"/>
  <c r="C12" i="17"/>
  <c r="I11" i="17"/>
  <c r="H11" i="17"/>
  <c r="G11" i="17"/>
  <c r="F11" i="17"/>
  <c r="E11" i="17"/>
  <c r="D11" i="17"/>
  <c r="I7" i="17"/>
  <c r="H7" i="17"/>
  <c r="G7" i="17"/>
  <c r="F7" i="17"/>
  <c r="E7" i="17"/>
  <c r="D7" i="17"/>
  <c r="C7" i="17"/>
  <c r="I6" i="17"/>
  <c r="G6" i="17"/>
  <c r="F6" i="17"/>
  <c r="E6" i="17"/>
  <c r="D6" i="17"/>
  <c r="C6" i="17"/>
  <c r="I5" i="17"/>
  <c r="H5" i="17"/>
  <c r="G5" i="17"/>
  <c r="F5" i="17"/>
  <c r="E5" i="17"/>
  <c r="D5" i="17"/>
  <c r="C5" i="17"/>
  <c r="I4" i="17"/>
  <c r="H4" i="17"/>
  <c r="G4" i="17"/>
  <c r="F4" i="17"/>
  <c r="E4" i="17"/>
  <c r="D4" i="17"/>
  <c r="I15" i="15"/>
  <c r="F15" i="15"/>
  <c r="E15" i="15"/>
  <c r="D15" i="15"/>
  <c r="E8" i="15"/>
  <c r="F8" i="15"/>
  <c r="G8" i="15"/>
  <c r="I8" i="15"/>
  <c r="D8" i="15"/>
  <c r="I14" i="15"/>
  <c r="H14" i="15"/>
  <c r="G14" i="15"/>
  <c r="F14" i="15"/>
  <c r="E14" i="15"/>
  <c r="D14" i="15"/>
  <c r="C14" i="15"/>
  <c r="I13" i="15"/>
  <c r="F13" i="15"/>
  <c r="E13" i="15"/>
  <c r="D13" i="15"/>
  <c r="C13" i="15"/>
  <c r="I12" i="15"/>
  <c r="H12" i="15"/>
  <c r="G12" i="15"/>
  <c r="F12" i="15"/>
  <c r="E12" i="15"/>
  <c r="D12" i="15"/>
  <c r="C12" i="15"/>
  <c r="I11" i="15"/>
  <c r="H11" i="15"/>
  <c r="G11" i="15"/>
  <c r="F11" i="15"/>
  <c r="E11" i="15"/>
  <c r="D11" i="15"/>
  <c r="E5" i="15"/>
  <c r="F5" i="15"/>
  <c r="G5" i="15"/>
  <c r="H5" i="15"/>
  <c r="I5" i="15"/>
  <c r="E6" i="15"/>
  <c r="F6" i="15"/>
  <c r="G6" i="15"/>
  <c r="I6" i="15"/>
  <c r="E7" i="15"/>
  <c r="F7" i="15"/>
  <c r="G7" i="15"/>
  <c r="H7" i="15"/>
  <c r="I7" i="15"/>
  <c r="D7" i="15"/>
  <c r="D6" i="15"/>
  <c r="D5" i="15"/>
  <c r="C6" i="15"/>
  <c r="C7" i="15"/>
  <c r="C5" i="15"/>
  <c r="E4" i="15"/>
  <c r="F4" i="15"/>
  <c r="G4" i="15"/>
  <c r="H4" i="15"/>
  <c r="I4" i="15"/>
  <c r="D4" i="15"/>
  <c r="AA13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AA5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C43" i="1"/>
  <c r="F43" i="1"/>
  <c r="D43" i="1"/>
  <c r="O13" i="11"/>
  <c r="N13" i="11"/>
  <c r="M13" i="11"/>
  <c r="L13" i="11"/>
  <c r="K13" i="11"/>
  <c r="J13" i="11"/>
  <c r="O5" i="11"/>
  <c r="N5" i="11"/>
  <c r="M5" i="11"/>
  <c r="L5" i="11"/>
  <c r="K5" i="11"/>
  <c r="J5" i="11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T45" i="1"/>
  <c r="S45" i="1"/>
  <c r="R45" i="1"/>
  <c r="Q45" i="1"/>
  <c r="P45" i="1"/>
  <c r="O45" i="1"/>
  <c r="N44" i="1"/>
  <c r="M44" i="1"/>
  <c r="H13" i="17" s="1"/>
  <c r="H15" i="17" s="1"/>
  <c r="L44" i="1"/>
  <c r="G13" i="15" s="1"/>
  <c r="G15" i="15" s="1"/>
  <c r="K44" i="1"/>
  <c r="J44" i="1"/>
  <c r="I44" i="1"/>
  <c r="H43" i="1"/>
  <c r="G43" i="1"/>
  <c r="E43" i="1"/>
  <c r="P21" i="1"/>
  <c r="Q21" i="1"/>
  <c r="R21" i="1"/>
  <c r="S21" i="1"/>
  <c r="T21" i="1"/>
  <c r="O21" i="1"/>
  <c r="J20" i="1"/>
  <c r="K20" i="1"/>
  <c r="L20" i="1"/>
  <c r="M20" i="1"/>
  <c r="H6" i="15" s="1"/>
  <c r="H8" i="15" s="1"/>
  <c r="N20" i="1"/>
  <c r="I20" i="1"/>
  <c r="D19" i="1"/>
  <c r="E19" i="1"/>
  <c r="F19" i="1"/>
  <c r="G19" i="1"/>
  <c r="H19" i="1"/>
  <c r="C19" i="1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W5" i="8"/>
  <c r="X5" i="8"/>
  <c r="Y5" i="8"/>
  <c r="Z5" i="8"/>
  <c r="AA5" i="8"/>
  <c r="V5" i="8"/>
  <c r="Q5" i="8"/>
  <c r="R5" i="8"/>
  <c r="S5" i="8"/>
  <c r="T5" i="8"/>
  <c r="U5" i="8"/>
  <c r="P5" i="8"/>
  <c r="K5" i="8"/>
  <c r="L5" i="8"/>
  <c r="M5" i="8"/>
  <c r="N5" i="8"/>
  <c r="O5" i="8"/>
  <c r="J5" i="8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Y12" i="7"/>
  <c r="Z12" i="7"/>
  <c r="AA12" i="7"/>
  <c r="AB12" i="7"/>
  <c r="AC12" i="7"/>
  <c r="X12" i="7"/>
  <c r="S12" i="7"/>
  <c r="T12" i="7"/>
  <c r="U12" i="7"/>
  <c r="V12" i="7"/>
  <c r="W12" i="7"/>
  <c r="R12" i="7"/>
  <c r="M12" i="7"/>
  <c r="N12" i="7"/>
  <c r="O12" i="7"/>
  <c r="P12" i="7"/>
  <c r="Q12" i="7"/>
  <c r="L12" i="7"/>
  <c r="E10" i="3"/>
  <c r="F10" i="3"/>
  <c r="G10" i="3"/>
  <c r="H10" i="3"/>
  <c r="I10" i="3"/>
  <c r="E11" i="3"/>
  <c r="F11" i="3"/>
  <c r="G11" i="3"/>
  <c r="H11" i="3"/>
  <c r="I11" i="3"/>
  <c r="F9" i="3"/>
  <c r="G9" i="3"/>
  <c r="H9" i="3"/>
  <c r="I9" i="3"/>
  <c r="E9" i="3"/>
  <c r="G13" i="17" l="1"/>
  <c r="G15" i="17" s="1"/>
  <c r="H13" i="15"/>
  <c r="H15" i="15" s="1"/>
  <c r="H6" i="17"/>
  <c r="H8" i="17" s="1"/>
</calcChain>
</file>

<file path=xl/sharedStrings.xml><?xml version="1.0" encoding="utf-8"?>
<sst xmlns="http://schemas.openxmlformats.org/spreadsheetml/2006/main" count="199" uniqueCount="84">
  <si>
    <t>Apple</t>
  </si>
  <si>
    <t>OR</t>
  </si>
  <si>
    <t>adj. faces</t>
  </si>
  <si>
    <t>opposite faces</t>
  </si>
  <si>
    <t>same face</t>
  </si>
  <si>
    <t>Qualcomm Incorporated</t>
  </si>
  <si>
    <t>LG Electronics</t>
  </si>
  <si>
    <t>OPPO</t>
  </si>
  <si>
    <t>Huawei, HiSilicon</t>
  </si>
  <si>
    <t>Nokia, Nokia Shanghai Bell</t>
  </si>
  <si>
    <t>table 1 OR, impl1</t>
  </si>
  <si>
    <t>table 2 AM, impl1</t>
  </si>
  <si>
    <t>table 3 OR, impl3</t>
  </si>
  <si>
    <t>table 4 AM, impl3</t>
  </si>
  <si>
    <t>UE Implementations</t>
  </si>
  <si>
    <t>Implementation#1</t>
  </si>
  <si>
    <t>Implementation#2</t>
  </si>
  <si>
    <t>Implementation#3</t>
  </si>
  <si>
    <t>(a) Implementation#1: Antenna panels/modules on the adjacent sides)</t>
  </si>
  <si>
    <t>(b) Implementation#2: Antenna panels/modules on the opposite sides</t>
  </si>
  <si>
    <t>(c) Implementation#3: Antenna panels/modules on the same sides</t>
  </si>
  <si>
    <t>left+right</t>
  </si>
  <si>
    <t>back+left</t>
  </si>
  <si>
    <t>back+right</t>
  </si>
  <si>
    <t>back+back</t>
  </si>
  <si>
    <t>AM</t>
  </si>
  <si>
    <t>OR combination</t>
  </si>
  <si>
    <t>AoA offset 30</t>
  </si>
  <si>
    <t>AoA offset 60</t>
  </si>
  <si>
    <t>AoA offset 90</t>
  </si>
  <si>
    <t>AoA offset 120</t>
  </si>
  <si>
    <t>AoA offset 150</t>
  </si>
  <si>
    <t>AoA offset 180</t>
  </si>
  <si>
    <t>Top-Left Implementation</t>
  </si>
  <si>
    <t>Left-Right Implementation</t>
  </si>
  <si>
    <t>Right-Right Implementation</t>
  </si>
  <si>
    <t>Average combination</t>
  </si>
  <si>
    <t>vivo - plastic</t>
  </si>
  <si>
    <t>vivo -metal</t>
  </si>
  <si>
    <t>same</t>
  </si>
  <si>
    <t>adj</t>
  </si>
  <si>
    <t>opp</t>
  </si>
  <si>
    <t>Samsung1</t>
  </si>
  <si>
    <t>Samsung2</t>
  </si>
  <si>
    <t>Implementation 1 (adjacent sides)</t>
  </si>
  <si>
    <t>Implementation 2 (adjacent sides)</t>
  </si>
  <si>
    <t>Implementation 3 (opposite sides)</t>
  </si>
  <si>
    <t>Implementation 4 (opposite sides)</t>
  </si>
  <si>
    <t>Implementation 5 (same side)</t>
  </si>
  <si>
    <t>Implementation 6 (same side)</t>
  </si>
  <si>
    <t>Z-axis, bl dropped</t>
  </si>
  <si>
    <t>orientation Y</t>
  </si>
  <si>
    <t>orientation X and Y</t>
  </si>
  <si>
    <t>Sony</t>
  </si>
  <si>
    <t>Ericsson</t>
  </si>
  <si>
    <t>arith. mean</t>
  </si>
  <si>
    <t>Ave, OR, adj faces</t>
  </si>
  <si>
    <t>Ave, OR, oppfaces -&gt;</t>
  </si>
  <si>
    <t>Ave, OR, same face --&gt;</t>
  </si>
  <si>
    <t>Ave, AM, adj faces</t>
  </si>
  <si>
    <t>Ave, AM, oppfaces -&gt;</t>
  </si>
  <si>
    <t>Ave, AM, same face --&gt;</t>
  </si>
  <si>
    <t>Sony2</t>
  </si>
  <si>
    <t>Eircsson2</t>
  </si>
  <si>
    <t>Huawei, HiSilicon2</t>
  </si>
  <si>
    <t>AM data only</t>
  </si>
  <si>
    <r>
      <t>30</t>
    </r>
    <r>
      <rPr>
        <vertAlign val="superscript"/>
        <sz val="10"/>
        <color theme="1"/>
        <rFont val="Arial"/>
        <family val="2"/>
      </rPr>
      <t>o</t>
    </r>
  </si>
  <si>
    <r>
      <t>60</t>
    </r>
    <r>
      <rPr>
        <vertAlign val="superscript"/>
        <sz val="10"/>
        <color theme="1"/>
        <rFont val="Arial"/>
        <family val="2"/>
      </rPr>
      <t>o</t>
    </r>
  </si>
  <si>
    <r>
      <t>90</t>
    </r>
    <r>
      <rPr>
        <vertAlign val="superscript"/>
        <sz val="10"/>
        <color theme="1"/>
        <rFont val="Arial"/>
        <family val="2"/>
      </rPr>
      <t>o</t>
    </r>
  </si>
  <si>
    <r>
      <t>120</t>
    </r>
    <r>
      <rPr>
        <vertAlign val="superscript"/>
        <sz val="10"/>
        <color theme="1"/>
        <rFont val="Arial"/>
        <family val="2"/>
      </rPr>
      <t>o</t>
    </r>
  </si>
  <si>
    <r>
      <t>150</t>
    </r>
    <r>
      <rPr>
        <vertAlign val="superscript"/>
        <sz val="10"/>
        <color theme="1"/>
        <rFont val="Arial"/>
        <family val="2"/>
      </rPr>
      <t>o</t>
    </r>
  </si>
  <si>
    <r>
      <t>180</t>
    </r>
    <r>
      <rPr>
        <vertAlign val="superscript"/>
        <sz val="10"/>
        <color theme="1"/>
        <rFont val="Arial"/>
        <family val="2"/>
      </rPr>
      <t>o</t>
    </r>
  </si>
  <si>
    <t>panels facing opposite directions</t>
  </si>
  <si>
    <t>panels in adjacent sides</t>
  </si>
  <si>
    <t>panels in same side</t>
  </si>
  <si>
    <t>Adjacent (Ortho2)</t>
  </si>
  <si>
    <t>Opp</t>
  </si>
  <si>
    <t>Adjacent (Ortho1)</t>
  </si>
  <si>
    <t xml:space="preserve">Adjacent </t>
  </si>
  <si>
    <t>Adjacent</t>
  </si>
  <si>
    <t>This table is constructed on the principle that 'the 2 AoA reception UE RF requirement should be derived by collecting the best coverage percentage among all the UE implementations'</t>
  </si>
  <si>
    <t>Arith. Mean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</si>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</sst>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DengXian"/>
      <charset val="134"/>
    </font>
    <font>
      <sz val="10"/>
      <color rgb="FF00B050"/>
      <name val="DengXian"/>
      <charset val="134"/>
    </font>
    <font>
      <sz val="10.5"/>
      <color theme="1"/>
      <name val="Times New Roman"/>
      <family val="1"/>
    </font>
    <font>
      <sz val="10"/>
      <color rgb="FF808080"/>
      <name val="Times New Roman"/>
      <family val="1"/>
    </font>
    <font>
      <sz val="10"/>
      <name val="DengXian"/>
    </font>
    <font>
      <vertAlign val="superscript"/>
      <sz val="10"/>
      <color theme="1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2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10" fontId="1" fillId="2" borderId="1" xfId="0" applyNumberFormat="1" applyFont="1" applyFill="1" applyBorder="1" applyAlignment="1">
      <alignment horizontal="justify" vertical="center" wrapText="1"/>
    </xf>
    <xf numFmtId="10" fontId="1" fillId="2" borderId="2" xfId="0" applyNumberFormat="1" applyFont="1" applyFill="1" applyBorder="1" applyAlignment="1">
      <alignment horizontal="justify" vertical="center" wrapText="1"/>
    </xf>
    <xf numFmtId="10" fontId="1" fillId="0" borderId="3" xfId="0" applyNumberFormat="1" applyFont="1" applyBorder="1" applyAlignment="1">
      <alignment horizontal="justify" vertical="center" wrapText="1"/>
    </xf>
    <xf numFmtId="10" fontId="1" fillId="0" borderId="4" xfId="0" applyNumberFormat="1" applyFont="1" applyBorder="1" applyAlignment="1">
      <alignment horizontal="justify" vertical="center" wrapText="1"/>
    </xf>
    <xf numFmtId="9" fontId="1" fillId="0" borderId="1" xfId="1" applyFont="1" applyBorder="1" applyAlignment="1">
      <alignment horizontal="justify" vertical="center" wrapText="1"/>
    </xf>
    <xf numFmtId="9" fontId="1" fillId="0" borderId="2" xfId="1" applyFont="1" applyBorder="1" applyAlignment="1">
      <alignment horizontal="justify" vertical="center" wrapText="1"/>
    </xf>
    <xf numFmtId="9" fontId="0" fillId="0" borderId="0" xfId="1" applyFont="1"/>
    <xf numFmtId="9" fontId="1" fillId="2" borderId="3" xfId="1" applyFont="1" applyFill="1" applyBorder="1" applyAlignment="1">
      <alignment horizontal="justify" vertical="center" wrapText="1"/>
    </xf>
    <xf numFmtId="9" fontId="1" fillId="2" borderId="4" xfId="1" applyFont="1" applyFill="1" applyBorder="1" applyAlignment="1">
      <alignment horizontal="justify" vertical="center" wrapText="1"/>
    </xf>
    <xf numFmtId="9" fontId="1" fillId="0" borderId="3" xfId="1" applyFont="1" applyBorder="1" applyAlignment="1">
      <alignment horizontal="justify" vertical="center" wrapText="1"/>
    </xf>
    <xf numFmtId="9" fontId="1" fillId="0" borderId="4" xfId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0" fillId="0" borderId="8" xfId="1" applyNumberFormat="1" applyFont="1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9" xfId="1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2" borderId="13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0" fillId="2" borderId="1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/>
    <xf numFmtId="164" fontId="11" fillId="0" borderId="8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14" fillId="0" borderId="0" xfId="0" applyFont="1"/>
    <xf numFmtId="0" fontId="13" fillId="0" borderId="2" xfId="0" applyFont="1" applyBorder="1" applyAlignment="1">
      <alignment vertical="center"/>
    </xf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0" fontId="0" fillId="4" borderId="0" xfId="0" applyFill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Best coverage percentage among all UE implementation types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SummaryBest_implementation!$C$4</c:f>
              <c:strCache>
                <c:ptCount val="1"/>
                <c:pt idx="0">
                  <c:v>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SummaryBest_implementation!$D$4:$I$4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xVal>
          <c:yVal>
            <c:numRef>
              <c:f>SummaryBest_implementation!$D$8:$I$8</c:f>
              <c:numCache>
                <c:formatCode>0.0</c:formatCode>
                <c:ptCount val="6"/>
                <c:pt idx="0">
                  <c:v>30.910000000000007</c:v>
                </c:pt>
                <c:pt idx="1">
                  <c:v>27.405999999999999</c:v>
                </c:pt>
                <c:pt idx="2">
                  <c:v>30.537142857142857</c:v>
                </c:pt>
                <c:pt idx="3">
                  <c:v>39.257272727272728</c:v>
                </c:pt>
                <c:pt idx="4">
                  <c:v>43.368181818181817</c:v>
                </c:pt>
                <c:pt idx="5">
                  <c:v>36.384999999999998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EC-496E-96E6-CF2F92747C55}"/>
            </c:ext>
          </c:extLst>
        </c:ser>
        <c:ser>
          <c:idx val="1"/>
          <c:order val="1"/>
          <c:tx>
            <c:strRef>
              <c:f>SummaryBest_implementation!$C$11</c:f>
              <c:strCache>
                <c:ptCount val="1"/>
                <c:pt idx="0">
                  <c:v>Arith. Mean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SummaryBest_implementation!$D$11:$I$11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xVal>
          <c:yVal>
            <c:numRef>
              <c:f>SummaryBest_implementation!$D$15:$I$15</c:f>
              <c:numCache>
                <c:formatCode>0.0</c:formatCode>
                <c:ptCount val="6"/>
                <c:pt idx="0">
                  <c:v>19.155000000000001</c:v>
                </c:pt>
                <c:pt idx="1">
                  <c:v>16.33727272727273</c:v>
                </c:pt>
                <c:pt idx="2">
                  <c:v>16.783333333333335</c:v>
                </c:pt>
                <c:pt idx="3">
                  <c:v>22.744999999999994</c:v>
                </c:pt>
                <c:pt idx="4">
                  <c:v>30.320833333333336</c:v>
                </c:pt>
                <c:pt idx="5">
                  <c:v>33.453000000000003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EC-496E-96E6-CF2F92747C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79304"/>
        <c:axId val="597079664"/>
      </c:scatterChart>
      <c:valAx>
        <c:axId val="597079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AoA</a:t>
                </a:r>
                <a:r>
                  <a:rPr lang="en-US" baseline="0"/>
                  <a:t> offset (degrees)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079664"/>
        <c:crosses val="autoZero"/>
        <c:crossBetween val="midCat"/>
      </c:valAx>
      <c:valAx>
        <c:axId val="59707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079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Worst coverage percentage among all UE implementation types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SummaryWorst_implementation!$C$4</c:f>
              <c:strCache>
                <c:ptCount val="1"/>
                <c:pt idx="0">
                  <c:v>OR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SummaryWorst_implementation!$D$4:$I$4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xVal>
          <c:yVal>
            <c:numRef>
              <c:f>SummaryWorst_implementation!$D$8:$I$8</c:f>
              <c:numCache>
                <c:formatCode>0.0</c:formatCode>
                <c:ptCount val="6"/>
                <c:pt idx="0">
                  <c:v>4.6760000000000002</c:v>
                </c:pt>
                <c:pt idx="1">
                  <c:v>10.073636363636364</c:v>
                </c:pt>
                <c:pt idx="2">
                  <c:v>23.258181818181818</c:v>
                </c:pt>
                <c:pt idx="3">
                  <c:v>21.012999999999998</c:v>
                </c:pt>
                <c:pt idx="4">
                  <c:v>14.852</c:v>
                </c:pt>
                <c:pt idx="5">
                  <c:v>8.4488888888888898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B0-4600-8F65-9EFEA2087CC4}"/>
            </c:ext>
          </c:extLst>
        </c:ser>
        <c:ser>
          <c:idx val="1"/>
          <c:order val="1"/>
          <c:tx>
            <c:strRef>
              <c:f>SummaryWorst_implementation!$C$11</c:f>
              <c:strCache>
                <c:ptCount val="1"/>
                <c:pt idx="0">
                  <c:v>Arith. Mean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SummaryWorst_implementation!$D$11:$I$11</c:f>
              <c:numCache>
                <c:formatCode>General</c:formatCode>
                <c:ptCount val="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</c:numCache>
            </c:numRef>
          </c:xVal>
          <c:yVal>
            <c:numRef>
              <c:f>SummaryWorst_implementation!$D$15:$I$15</c:f>
              <c:numCache>
                <c:formatCode>0.0</c:formatCode>
                <c:ptCount val="6"/>
                <c:pt idx="0">
                  <c:v>2.9409090909090909</c:v>
                </c:pt>
                <c:pt idx="1">
                  <c:v>6.2749999999999995</c:v>
                </c:pt>
                <c:pt idx="2">
                  <c:v>13.44</c:v>
                </c:pt>
                <c:pt idx="3">
                  <c:v>12.584545454545456</c:v>
                </c:pt>
                <c:pt idx="4">
                  <c:v>10.564545454545454</c:v>
                </c:pt>
                <c:pt idx="5">
                  <c:v>8.4266666666666694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B0-4600-8F65-9EFEA2087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079304"/>
        <c:axId val="597079664"/>
      </c:scatterChart>
      <c:valAx>
        <c:axId val="597079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AoA</a:t>
                </a:r>
                <a:r>
                  <a:rPr lang="en-US" baseline="0"/>
                  <a:t> offset (degrees)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079664"/>
        <c:crosses val="autoZero"/>
        <c:crossBetween val="midCat"/>
      </c:valAx>
      <c:valAx>
        <c:axId val="597079664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079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2</xdr:row>
      <xdr:rowOff>177165</xdr:rowOff>
    </xdr:from>
    <xdr:to>
      <xdr:col>20</xdr:col>
      <xdr:colOff>76200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2A5966-3CEA-8D37-A52D-27256481D2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2</xdr:row>
      <xdr:rowOff>177165</xdr:rowOff>
    </xdr:from>
    <xdr:to>
      <xdr:col>20</xdr:col>
      <xdr:colOff>76200</xdr:colOff>
      <xdr:row>28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650FA8-066B-49AE-906D-E192AEDDD1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15</xdr:col>
      <xdr:colOff>256381</xdr:colOff>
      <xdr:row>33</xdr:row>
      <xdr:rowOff>66327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1D545F-D2DD-4B97-FF89-FA958EFC7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0" y="3362325"/>
          <a:ext cx="6352381" cy="27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7D33-875F-465C-BDA7-A9BA48109E9E}">
  <dimension ref="A1:V45"/>
  <sheetViews>
    <sheetView tabSelected="1" workbookViewId="0">
      <selection activeCell="G22" sqref="G22"/>
    </sheetView>
  </sheetViews>
  <sheetFormatPr defaultRowHeight="14.4" x14ac:dyDescent="0.3"/>
  <cols>
    <col min="1" max="1" width="10.6640625" bestFit="1" customWidth="1"/>
    <col min="2" max="2" width="24.33203125" bestFit="1" customWidth="1"/>
    <col min="3" max="20" width="10.6640625" style="32" customWidth="1"/>
  </cols>
  <sheetData>
    <row r="1" spans="1:22" ht="15" thickBot="1" x14ac:dyDescent="0.35">
      <c r="C1" s="43" t="s">
        <v>2</v>
      </c>
      <c r="D1" s="44"/>
      <c r="E1" s="44"/>
      <c r="F1" s="44"/>
      <c r="G1" s="44"/>
      <c r="H1" s="45"/>
      <c r="I1" s="43" t="s">
        <v>3</v>
      </c>
      <c r="J1" s="44"/>
      <c r="K1" s="44"/>
      <c r="L1" s="44"/>
      <c r="M1" s="44"/>
      <c r="N1" s="45"/>
      <c r="O1" s="43" t="s">
        <v>4</v>
      </c>
      <c r="P1" s="44"/>
      <c r="Q1" s="44"/>
      <c r="R1" s="44"/>
      <c r="S1" s="44"/>
      <c r="T1" s="45"/>
    </row>
    <row r="2" spans="1:22" ht="15" thickBot="1" x14ac:dyDescent="0.35">
      <c r="C2" s="46">
        <v>30</v>
      </c>
      <c r="D2" s="47">
        <v>60</v>
      </c>
      <c r="E2" s="47">
        <v>90</v>
      </c>
      <c r="F2" s="47">
        <v>120</v>
      </c>
      <c r="G2" s="47">
        <v>150</v>
      </c>
      <c r="H2" s="48">
        <v>180</v>
      </c>
      <c r="I2" s="46">
        <v>30</v>
      </c>
      <c r="J2" s="47">
        <v>60</v>
      </c>
      <c r="K2" s="47">
        <v>90</v>
      </c>
      <c r="L2" s="47">
        <v>120</v>
      </c>
      <c r="M2" s="47">
        <v>150</v>
      </c>
      <c r="N2" s="48">
        <v>180</v>
      </c>
      <c r="O2" s="46">
        <v>30</v>
      </c>
      <c r="P2" s="47">
        <v>60</v>
      </c>
      <c r="Q2" s="47">
        <v>90</v>
      </c>
      <c r="R2" s="47">
        <v>120</v>
      </c>
      <c r="S2" s="47">
        <v>150</v>
      </c>
      <c r="T2" s="48">
        <v>180</v>
      </c>
    </row>
    <row r="3" spans="1:22" x14ac:dyDescent="0.3">
      <c r="A3" t="s">
        <v>1</v>
      </c>
      <c r="B3" t="s">
        <v>5</v>
      </c>
      <c r="C3" s="37"/>
      <c r="D3" s="32">
        <v>23.7</v>
      </c>
      <c r="E3" s="32">
        <v>33.6</v>
      </c>
      <c r="F3" s="32">
        <v>35.4</v>
      </c>
      <c r="G3" s="32">
        <v>26.6</v>
      </c>
      <c r="H3" s="38"/>
      <c r="I3" s="37"/>
      <c r="J3" s="32">
        <v>7</v>
      </c>
      <c r="K3" s="32">
        <v>22</v>
      </c>
      <c r="L3" s="32">
        <v>40.9</v>
      </c>
      <c r="M3" s="81">
        <v>48.4</v>
      </c>
      <c r="N3" s="38"/>
      <c r="O3" s="37"/>
      <c r="P3" s="32">
        <v>20.6</v>
      </c>
      <c r="Q3" s="32">
        <v>37.5</v>
      </c>
      <c r="R3" s="32">
        <v>31.4</v>
      </c>
      <c r="S3" s="32">
        <v>17.3</v>
      </c>
      <c r="T3" s="38"/>
    </row>
    <row r="4" spans="1:22" x14ac:dyDescent="0.3">
      <c r="B4" t="s">
        <v>0</v>
      </c>
      <c r="C4" s="55">
        <v>15.2</v>
      </c>
      <c r="D4" s="56">
        <v>25.6</v>
      </c>
      <c r="E4" s="56">
        <v>37.5</v>
      </c>
      <c r="F4" s="56">
        <v>36.700000000000003</v>
      </c>
      <c r="G4" s="56">
        <v>23</v>
      </c>
      <c r="H4" s="57">
        <v>9.1</v>
      </c>
      <c r="I4" s="50">
        <v>0</v>
      </c>
      <c r="J4" s="51">
        <v>5.5</v>
      </c>
      <c r="K4" s="51">
        <v>15.8</v>
      </c>
      <c r="L4" s="51">
        <v>39.800000000000004</v>
      </c>
      <c r="M4" s="51">
        <v>50.3</v>
      </c>
      <c r="N4" s="52">
        <v>48.6</v>
      </c>
      <c r="O4" s="39"/>
      <c r="T4" s="38"/>
      <c r="V4" t="s">
        <v>51</v>
      </c>
    </row>
    <row r="5" spans="1:22" x14ac:dyDescent="0.3">
      <c r="B5" t="s">
        <v>6</v>
      </c>
      <c r="C5" s="53">
        <v>10.6</v>
      </c>
      <c r="D5" s="49">
        <v>20.6</v>
      </c>
      <c r="E5" s="49">
        <v>29.5</v>
      </c>
      <c r="F5" s="49">
        <v>33.200000000000003</v>
      </c>
      <c r="G5" s="49">
        <v>36.9</v>
      </c>
      <c r="H5" s="54">
        <v>37.4</v>
      </c>
      <c r="I5" s="53">
        <v>0.4</v>
      </c>
      <c r="J5" s="49">
        <v>13</v>
      </c>
      <c r="K5" s="49">
        <v>29.7</v>
      </c>
      <c r="L5" s="49">
        <v>47.7</v>
      </c>
      <c r="M5" s="49">
        <v>54.7</v>
      </c>
      <c r="N5" s="54">
        <v>58.6</v>
      </c>
      <c r="O5" s="53">
        <v>26.4</v>
      </c>
      <c r="P5" s="49">
        <v>17.5</v>
      </c>
      <c r="Q5" s="49">
        <v>27</v>
      </c>
      <c r="R5" s="49">
        <v>17.5</v>
      </c>
      <c r="S5" s="49">
        <v>2.7</v>
      </c>
      <c r="T5" s="54">
        <v>0</v>
      </c>
    </row>
    <row r="6" spans="1:22" x14ac:dyDescent="0.3">
      <c r="B6" t="s">
        <v>42</v>
      </c>
      <c r="C6" s="55">
        <v>8</v>
      </c>
      <c r="D6" s="56">
        <v>17</v>
      </c>
      <c r="E6" s="56">
        <v>21</v>
      </c>
      <c r="F6" s="56">
        <v>15</v>
      </c>
      <c r="G6" s="56">
        <v>7.0000000000000009</v>
      </c>
      <c r="H6" s="57">
        <v>1</v>
      </c>
      <c r="I6" s="55">
        <v>0</v>
      </c>
      <c r="J6" s="56">
        <v>4</v>
      </c>
      <c r="K6" s="56">
        <v>19</v>
      </c>
      <c r="L6" s="56">
        <v>35</v>
      </c>
      <c r="M6" s="56">
        <v>37</v>
      </c>
      <c r="N6" s="57">
        <v>28.999999999999996</v>
      </c>
      <c r="O6" s="55">
        <v>23</v>
      </c>
      <c r="P6" s="56">
        <v>23</v>
      </c>
      <c r="Q6" s="56">
        <v>9</v>
      </c>
      <c r="R6" s="56">
        <v>1</v>
      </c>
      <c r="S6" s="56">
        <v>0</v>
      </c>
      <c r="T6" s="57">
        <v>0</v>
      </c>
    </row>
    <row r="7" spans="1:22" x14ac:dyDescent="0.3">
      <c r="B7" t="s">
        <v>43</v>
      </c>
      <c r="C7" s="55">
        <v>13</v>
      </c>
      <c r="D7" s="56">
        <v>21</v>
      </c>
      <c r="E7" s="56">
        <v>23</v>
      </c>
      <c r="F7" s="56">
        <v>22</v>
      </c>
      <c r="G7" s="56">
        <v>16</v>
      </c>
      <c r="H7" s="57">
        <v>10</v>
      </c>
      <c r="I7" s="55">
        <v>0</v>
      </c>
      <c r="J7" s="56">
        <v>4</v>
      </c>
      <c r="K7" s="56">
        <v>22</v>
      </c>
      <c r="L7" s="56">
        <v>41</v>
      </c>
      <c r="M7" s="56">
        <v>44</v>
      </c>
      <c r="N7" s="57">
        <v>44</v>
      </c>
      <c r="O7" s="55">
        <v>28.000000000000004</v>
      </c>
      <c r="P7" s="56">
        <v>26</v>
      </c>
      <c r="Q7" s="56">
        <v>18</v>
      </c>
      <c r="R7" s="56">
        <v>8</v>
      </c>
      <c r="S7" s="56">
        <v>6</v>
      </c>
      <c r="T7" s="57">
        <v>2</v>
      </c>
    </row>
    <row r="8" spans="1:22" x14ac:dyDescent="0.3">
      <c r="B8" t="s">
        <v>53</v>
      </c>
      <c r="C8" s="55">
        <v>16.309999999999999</v>
      </c>
      <c r="D8" s="56">
        <v>22.15</v>
      </c>
      <c r="E8" s="56">
        <v>32.4</v>
      </c>
      <c r="F8" s="56">
        <v>32.910000000000004</v>
      </c>
      <c r="G8" s="56">
        <v>33.729999999999997</v>
      </c>
      <c r="H8" s="57">
        <v>24.349999999999998</v>
      </c>
      <c r="I8" s="55">
        <v>1.49</v>
      </c>
      <c r="J8" s="56">
        <v>7.580000000000001</v>
      </c>
      <c r="K8" s="56">
        <v>24.93</v>
      </c>
      <c r="L8" s="56">
        <v>47.12</v>
      </c>
      <c r="M8" s="56">
        <v>47.06</v>
      </c>
      <c r="N8" s="57">
        <v>38.1</v>
      </c>
      <c r="O8" s="55">
        <v>41.510000000000005</v>
      </c>
      <c r="P8" s="56">
        <v>37.14</v>
      </c>
      <c r="Q8" s="56">
        <v>32.049999999999997</v>
      </c>
      <c r="R8" s="56">
        <v>29.53</v>
      </c>
      <c r="S8" s="56">
        <v>27.150000000000002</v>
      </c>
      <c r="T8" s="57">
        <v>18.64</v>
      </c>
    </row>
    <row r="9" spans="1:22" x14ac:dyDescent="0.3">
      <c r="B9" t="s">
        <v>54</v>
      </c>
      <c r="C9" s="55">
        <v>16.309999999999999</v>
      </c>
      <c r="D9" s="56">
        <v>22.15</v>
      </c>
      <c r="E9" s="56">
        <v>32.4</v>
      </c>
      <c r="F9" s="56">
        <v>32.910000000000004</v>
      </c>
      <c r="G9" s="56">
        <v>33.729999999999997</v>
      </c>
      <c r="H9" s="57">
        <v>24.349999999999998</v>
      </c>
      <c r="I9" s="55">
        <v>1.49</v>
      </c>
      <c r="J9" s="56">
        <v>7.580000000000001</v>
      </c>
      <c r="K9" s="56">
        <v>24.93</v>
      </c>
      <c r="L9" s="56">
        <v>47.12</v>
      </c>
      <c r="M9" s="56">
        <v>47.06</v>
      </c>
      <c r="N9" s="57">
        <v>38.1</v>
      </c>
      <c r="O9" s="55">
        <v>41.510000000000005</v>
      </c>
      <c r="P9" s="56">
        <v>37.14</v>
      </c>
      <c r="Q9" s="56">
        <v>32.049999999999997</v>
      </c>
      <c r="R9" s="56">
        <v>29.53</v>
      </c>
      <c r="S9" s="56">
        <v>27.150000000000002</v>
      </c>
      <c r="T9" s="57">
        <v>18.64</v>
      </c>
    </row>
    <row r="10" spans="1:22" x14ac:dyDescent="0.3">
      <c r="B10" t="s">
        <v>62</v>
      </c>
      <c r="C10" s="55">
        <v>11.559999999999999</v>
      </c>
      <c r="D10" s="56">
        <v>23.150000000000002</v>
      </c>
      <c r="E10" s="56">
        <v>33.040000000000006</v>
      </c>
      <c r="F10" s="56">
        <v>31.979999999999997</v>
      </c>
      <c r="G10" s="56">
        <v>26.97</v>
      </c>
      <c r="H10" s="57">
        <v>13.58</v>
      </c>
      <c r="I10" s="55"/>
      <c r="J10" s="56"/>
      <c r="K10" s="56"/>
      <c r="L10" s="56"/>
      <c r="M10" s="56"/>
      <c r="N10" s="57"/>
      <c r="O10" s="55"/>
      <c r="P10" s="56"/>
      <c r="Q10" s="56"/>
      <c r="R10" s="56"/>
      <c r="S10" s="56"/>
      <c r="T10" s="57"/>
    </row>
    <row r="11" spans="1:22" x14ac:dyDescent="0.3">
      <c r="B11" t="s">
        <v>63</v>
      </c>
      <c r="C11" s="55">
        <v>11.559999999999999</v>
      </c>
      <c r="D11" s="56">
        <v>23.150000000000002</v>
      </c>
      <c r="E11" s="56">
        <v>33.040000000000006</v>
      </c>
      <c r="F11" s="56">
        <v>31.979999999999997</v>
      </c>
      <c r="G11" s="56">
        <v>26.97</v>
      </c>
      <c r="H11" s="57">
        <v>13.58</v>
      </c>
      <c r="I11" s="55"/>
      <c r="J11" s="56"/>
      <c r="K11" s="56"/>
      <c r="L11" s="56"/>
      <c r="M11" s="56"/>
      <c r="N11" s="57"/>
      <c r="O11" s="55"/>
      <c r="P11" s="56"/>
      <c r="Q11" s="56"/>
      <c r="R11" s="56"/>
      <c r="S11" s="56"/>
      <c r="T11" s="57"/>
    </row>
    <row r="12" spans="1:22" x14ac:dyDescent="0.3">
      <c r="B12" t="s">
        <v>37</v>
      </c>
      <c r="C12" s="55">
        <v>11.1</v>
      </c>
      <c r="D12" s="56">
        <v>20.200000000000003</v>
      </c>
      <c r="E12" s="56">
        <v>23</v>
      </c>
      <c r="F12" s="56">
        <v>19.7</v>
      </c>
      <c r="G12" s="56">
        <v>15.5</v>
      </c>
      <c r="H12" s="57">
        <v>7.7</v>
      </c>
      <c r="I12" s="55">
        <v>3.5999999999999996</v>
      </c>
      <c r="J12" s="56">
        <v>9.8000000000000007</v>
      </c>
      <c r="K12" s="56">
        <v>23</v>
      </c>
      <c r="L12" s="56">
        <v>35</v>
      </c>
      <c r="M12" s="56">
        <v>38.200000000000003</v>
      </c>
      <c r="N12" s="57">
        <v>28.299999999999997</v>
      </c>
      <c r="O12" s="55">
        <v>32.6</v>
      </c>
      <c r="P12" s="56">
        <v>27.1</v>
      </c>
      <c r="Q12" s="56">
        <v>25.2</v>
      </c>
      <c r="R12" s="56">
        <v>20.599999999999998</v>
      </c>
      <c r="S12" s="56">
        <v>16.100000000000001</v>
      </c>
      <c r="T12" s="57">
        <v>10.7</v>
      </c>
    </row>
    <row r="13" spans="1:22" x14ac:dyDescent="0.3">
      <c r="B13" t="s">
        <v>38</v>
      </c>
      <c r="C13" s="55">
        <v>12.3</v>
      </c>
      <c r="D13" s="56">
        <v>17.599999999999998</v>
      </c>
      <c r="E13" s="56">
        <v>18.5</v>
      </c>
      <c r="F13" s="56">
        <v>17.2</v>
      </c>
      <c r="G13" s="56">
        <v>16.2</v>
      </c>
      <c r="H13" s="57">
        <v>8.7999999999999989</v>
      </c>
      <c r="I13" s="55">
        <v>17.8</v>
      </c>
      <c r="J13" s="56">
        <v>20.599999999999998</v>
      </c>
      <c r="K13" s="56">
        <v>19.600000000000001</v>
      </c>
      <c r="L13" s="56">
        <v>16.7</v>
      </c>
      <c r="M13" s="56">
        <v>21.7</v>
      </c>
      <c r="N13" s="57">
        <v>17.2</v>
      </c>
      <c r="O13" s="55">
        <v>23.5</v>
      </c>
      <c r="P13" s="56">
        <v>17</v>
      </c>
      <c r="Q13" s="56">
        <v>17.8</v>
      </c>
      <c r="R13" s="56">
        <v>20.100000000000001</v>
      </c>
      <c r="S13" s="56">
        <v>19.3</v>
      </c>
      <c r="T13" s="57">
        <v>10</v>
      </c>
    </row>
    <row r="14" spans="1:22" x14ac:dyDescent="0.3">
      <c r="B14" t="s">
        <v>7</v>
      </c>
      <c r="C14" s="68">
        <v>13.5</v>
      </c>
      <c r="D14" s="69">
        <v>26.6</v>
      </c>
      <c r="E14" s="69">
        <v>36.1</v>
      </c>
      <c r="F14" s="69">
        <v>28.000000000000004</v>
      </c>
      <c r="G14" s="69">
        <v>17</v>
      </c>
      <c r="H14" s="70">
        <v>5.8999999999999995</v>
      </c>
      <c r="I14" s="68">
        <v>14.2</v>
      </c>
      <c r="J14" s="69">
        <v>13.4</v>
      </c>
      <c r="K14" s="69">
        <v>20.5</v>
      </c>
      <c r="L14" s="69">
        <v>36.299999999999997</v>
      </c>
      <c r="M14" s="69">
        <v>46.1</v>
      </c>
      <c r="N14" s="70">
        <v>39.4</v>
      </c>
      <c r="O14" s="68">
        <v>41.199999999999996</v>
      </c>
      <c r="P14" s="69">
        <v>39.4</v>
      </c>
      <c r="Q14" s="69">
        <v>31.2</v>
      </c>
      <c r="R14" s="69">
        <v>21.5</v>
      </c>
      <c r="S14" s="69">
        <v>16.2</v>
      </c>
      <c r="T14" s="58">
        <v>11.799999999999999</v>
      </c>
    </row>
    <row r="15" spans="1:22" x14ac:dyDescent="0.3">
      <c r="B15" t="s">
        <v>8</v>
      </c>
      <c r="C15" s="55">
        <v>21.51</v>
      </c>
      <c r="D15" s="56">
        <v>33.96</v>
      </c>
      <c r="E15" s="56">
        <v>38.78</v>
      </c>
      <c r="F15" s="56">
        <v>35.35</v>
      </c>
      <c r="G15" s="56">
        <v>17.170000000000002</v>
      </c>
      <c r="H15" s="57">
        <v>1.5</v>
      </c>
      <c r="I15" s="55">
        <v>7.78</v>
      </c>
      <c r="J15" s="56">
        <v>18.350000000000001</v>
      </c>
      <c r="K15" s="56">
        <v>34.380000000000003</v>
      </c>
      <c r="L15" s="56">
        <v>45.19</v>
      </c>
      <c r="M15" s="56">
        <v>42.53</v>
      </c>
      <c r="N15" s="57">
        <v>22.55</v>
      </c>
      <c r="O15" s="55">
        <v>20.47</v>
      </c>
      <c r="P15" s="56">
        <v>29.18</v>
      </c>
      <c r="Q15" s="56">
        <v>35.369999999999997</v>
      </c>
      <c r="R15" s="56">
        <v>30.97</v>
      </c>
      <c r="S15" s="56">
        <v>16.62</v>
      </c>
      <c r="T15" s="57">
        <v>4.26</v>
      </c>
      <c r="V15" t="s">
        <v>50</v>
      </c>
    </row>
    <row r="16" spans="1:22" x14ac:dyDescent="0.3">
      <c r="B16" t="s">
        <v>64</v>
      </c>
      <c r="C16" s="55">
        <v>17.96</v>
      </c>
      <c r="D16" s="56">
        <v>30.62</v>
      </c>
      <c r="E16" s="56">
        <v>35.659999999999997</v>
      </c>
      <c r="F16" s="56">
        <v>30.91</v>
      </c>
      <c r="G16" s="56">
        <v>17.25</v>
      </c>
      <c r="H16" s="57">
        <v>6.29</v>
      </c>
      <c r="I16" s="55"/>
      <c r="J16" s="56"/>
      <c r="K16" s="56"/>
      <c r="L16" s="56"/>
      <c r="M16" s="56"/>
      <c r="N16" s="57"/>
      <c r="O16" s="55"/>
      <c r="P16" s="56"/>
      <c r="Q16" s="56"/>
      <c r="R16" s="56"/>
      <c r="S16" s="56"/>
      <c r="T16" s="57"/>
    </row>
    <row r="17" spans="1:22" ht="15" thickBot="1" x14ac:dyDescent="0.35">
      <c r="B17" t="s">
        <v>9</v>
      </c>
      <c r="C17" s="40"/>
      <c r="D17" s="41"/>
      <c r="E17" s="41"/>
      <c r="F17" s="41"/>
      <c r="G17" s="41"/>
      <c r="H17" s="42"/>
      <c r="I17" s="40"/>
      <c r="J17" s="41"/>
      <c r="K17" s="41"/>
      <c r="L17" s="41"/>
      <c r="M17" s="41"/>
      <c r="N17" s="42"/>
      <c r="O17" s="40"/>
      <c r="P17" s="41"/>
      <c r="Q17" s="41"/>
      <c r="R17" s="41"/>
      <c r="S17" s="41"/>
      <c r="T17" s="42"/>
    </row>
    <row r="18" spans="1:22" ht="15" thickBot="1" x14ac:dyDescent="0.35"/>
    <row r="19" spans="1:22" ht="15" thickBot="1" x14ac:dyDescent="0.35">
      <c r="B19" s="65" t="s">
        <v>56</v>
      </c>
      <c r="C19" s="62">
        <f t="shared" ref="C19:H19" si="0">AVERAGE(C3:C17)</f>
        <v>13.762307692307692</v>
      </c>
      <c r="D19" s="62">
        <f t="shared" si="0"/>
        <v>23.391428571428573</v>
      </c>
      <c r="E19" s="62">
        <f t="shared" si="0"/>
        <v>30.537142857142857</v>
      </c>
      <c r="F19" s="62">
        <f t="shared" si="0"/>
        <v>28.802857142857142</v>
      </c>
      <c r="G19" s="62">
        <f t="shared" si="0"/>
        <v>22.43</v>
      </c>
      <c r="H19" s="63">
        <f t="shared" si="0"/>
        <v>12.58076923076923</v>
      </c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2" ht="15" thickBot="1" x14ac:dyDescent="0.35">
      <c r="B20" s="65" t="s">
        <v>57</v>
      </c>
      <c r="I20" s="64">
        <f>AVERAGE(I3:I17)</f>
        <v>4.6760000000000002</v>
      </c>
      <c r="J20" s="62">
        <f t="shared" ref="J20:N20" si="1">AVERAGE(J3:J17)</f>
        <v>10.073636363636364</v>
      </c>
      <c r="K20" s="62">
        <f t="shared" si="1"/>
        <v>23.258181818181818</v>
      </c>
      <c r="L20" s="62">
        <f t="shared" si="1"/>
        <v>39.257272727272728</v>
      </c>
      <c r="M20" s="62">
        <f t="shared" si="1"/>
        <v>43.368181818181817</v>
      </c>
      <c r="N20" s="63">
        <f t="shared" si="1"/>
        <v>36.384999999999998</v>
      </c>
    </row>
    <row r="21" spans="1:22" ht="15" thickBot="1" x14ac:dyDescent="0.35">
      <c r="B21" s="65" t="s">
        <v>58</v>
      </c>
      <c r="O21" s="64">
        <f>AVERAGE(O3:O17)</f>
        <v>30.910000000000007</v>
      </c>
      <c r="P21" s="62">
        <f t="shared" ref="P21:T21" si="2">AVERAGE(P3:P17)</f>
        <v>27.405999999999999</v>
      </c>
      <c r="Q21" s="62">
        <f t="shared" si="2"/>
        <v>26.516999999999996</v>
      </c>
      <c r="R21" s="62">
        <f t="shared" si="2"/>
        <v>21.012999999999998</v>
      </c>
      <c r="S21" s="62">
        <f t="shared" si="2"/>
        <v>14.852</v>
      </c>
      <c r="T21" s="63">
        <f t="shared" si="2"/>
        <v>8.4488888888888898</v>
      </c>
    </row>
    <row r="24" spans="1:22" ht="15" thickBot="1" x14ac:dyDescent="0.35"/>
    <row r="25" spans="1:22" ht="15" thickBot="1" x14ac:dyDescent="0.35">
      <c r="C25" s="43" t="s">
        <v>2</v>
      </c>
      <c r="D25" s="44"/>
      <c r="E25" s="44"/>
      <c r="F25" s="44"/>
      <c r="G25" s="44"/>
      <c r="H25" s="45"/>
      <c r="I25" s="43" t="s">
        <v>3</v>
      </c>
      <c r="J25" s="44"/>
      <c r="K25" s="44"/>
      <c r="L25" s="44"/>
      <c r="M25" s="44"/>
      <c r="N25" s="45"/>
      <c r="O25" s="43" t="s">
        <v>4</v>
      </c>
      <c r="P25" s="44"/>
      <c r="Q25" s="44"/>
      <c r="R25" s="44"/>
      <c r="S25" s="44"/>
      <c r="T25" s="45"/>
    </row>
    <row r="26" spans="1:22" ht="15" thickBot="1" x14ac:dyDescent="0.35">
      <c r="C26" s="46">
        <v>30</v>
      </c>
      <c r="D26" s="47">
        <v>60</v>
      </c>
      <c r="E26" s="47">
        <v>90</v>
      </c>
      <c r="F26" s="47">
        <v>120</v>
      </c>
      <c r="G26" s="47">
        <v>150</v>
      </c>
      <c r="H26" s="48">
        <v>180</v>
      </c>
      <c r="I26" s="46">
        <v>30</v>
      </c>
      <c r="J26" s="47">
        <v>60</v>
      </c>
      <c r="K26" s="47">
        <v>90</v>
      </c>
      <c r="L26" s="47">
        <v>120</v>
      </c>
      <c r="M26" s="47">
        <v>150</v>
      </c>
      <c r="N26" s="48">
        <v>180</v>
      </c>
      <c r="O26" s="46">
        <v>30</v>
      </c>
      <c r="P26" s="47">
        <v>60</v>
      </c>
      <c r="Q26" s="47">
        <v>90</v>
      </c>
      <c r="R26" s="47">
        <v>120</v>
      </c>
      <c r="S26" s="47">
        <v>150</v>
      </c>
      <c r="T26" s="48">
        <v>180</v>
      </c>
    </row>
    <row r="27" spans="1:22" x14ac:dyDescent="0.3">
      <c r="A27" t="s">
        <v>55</v>
      </c>
      <c r="B27" t="s">
        <v>5</v>
      </c>
      <c r="C27" s="37"/>
      <c r="D27" s="32">
        <v>12.8</v>
      </c>
      <c r="E27" s="32">
        <v>17.100000000000001</v>
      </c>
      <c r="F27" s="32">
        <v>17.8</v>
      </c>
      <c r="G27" s="32">
        <v>15.9</v>
      </c>
      <c r="H27" s="38"/>
      <c r="I27" s="37"/>
      <c r="J27" s="32">
        <v>3.5</v>
      </c>
      <c r="K27" s="32">
        <v>11</v>
      </c>
      <c r="L27" s="81">
        <v>23.9</v>
      </c>
      <c r="M27" s="81">
        <v>37.6</v>
      </c>
      <c r="N27" s="38"/>
      <c r="O27" s="37"/>
      <c r="P27" s="32">
        <v>10.3</v>
      </c>
      <c r="Q27" s="32">
        <v>18.8</v>
      </c>
      <c r="R27" s="32">
        <v>15.7</v>
      </c>
      <c r="S27" s="32">
        <v>8.6999999999999993</v>
      </c>
      <c r="T27" s="38"/>
      <c r="U27" s="32"/>
    </row>
    <row r="28" spans="1:22" x14ac:dyDescent="0.3">
      <c r="B28" t="s">
        <v>0</v>
      </c>
      <c r="C28" s="55">
        <v>9.5</v>
      </c>
      <c r="D28" s="56">
        <v>14.000000000000002</v>
      </c>
      <c r="E28" s="56">
        <v>18.8</v>
      </c>
      <c r="F28" s="56">
        <v>18.399999999999999</v>
      </c>
      <c r="G28" s="56">
        <v>11.799999999999999</v>
      </c>
      <c r="H28" s="57">
        <v>8.6999999999999993</v>
      </c>
      <c r="I28" s="55">
        <v>0</v>
      </c>
      <c r="J28" s="56">
        <v>0</v>
      </c>
      <c r="K28" s="56">
        <v>5.5</v>
      </c>
      <c r="L28" s="56">
        <v>23.400000000000002</v>
      </c>
      <c r="M28" s="56">
        <v>37.700000000000003</v>
      </c>
      <c r="N28" s="57">
        <v>48.699999999999996</v>
      </c>
      <c r="O28" s="37"/>
      <c r="T28" s="38"/>
      <c r="U28" s="32"/>
      <c r="V28" t="s">
        <v>52</v>
      </c>
    </row>
    <row r="29" spans="1:22" x14ac:dyDescent="0.3">
      <c r="B29" t="s">
        <v>6</v>
      </c>
      <c r="C29" s="53">
        <v>5.3</v>
      </c>
      <c r="D29" s="49">
        <v>10.3</v>
      </c>
      <c r="E29" s="49">
        <v>14.8</v>
      </c>
      <c r="F29" s="49">
        <v>16.600000000000001</v>
      </c>
      <c r="G29" s="49">
        <v>18.5</v>
      </c>
      <c r="H29" s="54">
        <v>18.7</v>
      </c>
      <c r="I29" s="53">
        <v>0.2</v>
      </c>
      <c r="J29" s="49">
        <v>6.5</v>
      </c>
      <c r="K29" s="49">
        <v>14.9</v>
      </c>
      <c r="L29" s="49">
        <v>23.9</v>
      </c>
      <c r="M29" s="49">
        <v>27.3</v>
      </c>
      <c r="N29" s="54">
        <v>29.3</v>
      </c>
      <c r="O29" s="53">
        <v>13.2</v>
      </c>
      <c r="P29" s="49">
        <v>8.6999999999999993</v>
      </c>
      <c r="Q29" s="49">
        <v>13.5</v>
      </c>
      <c r="R29" s="49">
        <v>8.6999999999999993</v>
      </c>
      <c r="S29" s="49">
        <v>1.3</v>
      </c>
      <c r="T29" s="54">
        <v>0</v>
      </c>
      <c r="U29" s="32"/>
    </row>
    <row r="30" spans="1:22" x14ac:dyDescent="0.3">
      <c r="B30" t="s">
        <v>42</v>
      </c>
      <c r="C30" s="55">
        <v>4</v>
      </c>
      <c r="D30" s="56">
        <v>9</v>
      </c>
      <c r="E30" s="56">
        <v>11</v>
      </c>
      <c r="F30" s="56">
        <v>7.0000000000000009</v>
      </c>
      <c r="G30" s="56">
        <v>4</v>
      </c>
      <c r="H30" s="57">
        <v>1</v>
      </c>
      <c r="I30" s="55">
        <v>0</v>
      </c>
      <c r="J30" s="56">
        <v>2</v>
      </c>
      <c r="K30" s="56">
        <v>10</v>
      </c>
      <c r="L30" s="56">
        <v>17</v>
      </c>
      <c r="M30" s="56">
        <v>23</v>
      </c>
      <c r="N30" s="57">
        <v>28.999999999999996</v>
      </c>
      <c r="O30" s="55">
        <v>17</v>
      </c>
      <c r="P30" s="56">
        <v>12</v>
      </c>
      <c r="Q30" s="56">
        <v>5</v>
      </c>
      <c r="R30" s="56">
        <v>1</v>
      </c>
      <c r="S30" s="56">
        <v>0</v>
      </c>
      <c r="T30" s="57">
        <v>0</v>
      </c>
      <c r="U30" s="32"/>
    </row>
    <row r="31" spans="1:22" x14ac:dyDescent="0.3">
      <c r="B31" t="s">
        <v>43</v>
      </c>
      <c r="C31" s="55">
        <v>7.0000000000000009</v>
      </c>
      <c r="D31" s="56">
        <v>11</v>
      </c>
      <c r="E31" s="56">
        <v>12</v>
      </c>
      <c r="F31" s="56">
        <v>11</v>
      </c>
      <c r="G31" s="56">
        <v>9</v>
      </c>
      <c r="H31" s="57">
        <v>10</v>
      </c>
      <c r="I31" s="55">
        <v>0</v>
      </c>
      <c r="J31" s="56">
        <v>2</v>
      </c>
      <c r="K31" s="56">
        <v>11</v>
      </c>
      <c r="L31" s="56">
        <v>21</v>
      </c>
      <c r="M31" s="56">
        <v>27</v>
      </c>
      <c r="N31" s="57">
        <v>44</v>
      </c>
      <c r="O31" s="55">
        <v>20</v>
      </c>
      <c r="P31" s="56">
        <v>15</v>
      </c>
      <c r="Q31" s="56">
        <v>9</v>
      </c>
      <c r="R31" s="56">
        <v>4</v>
      </c>
      <c r="S31" s="56">
        <v>3</v>
      </c>
      <c r="T31" s="57">
        <v>2</v>
      </c>
      <c r="U31" s="32"/>
    </row>
    <row r="32" spans="1:22" x14ac:dyDescent="0.3">
      <c r="B32" t="s">
        <v>53</v>
      </c>
      <c r="C32" s="55">
        <v>9.4700000000000006</v>
      </c>
      <c r="D32" s="56">
        <v>11.43</v>
      </c>
      <c r="E32" s="56">
        <v>16.220000000000002</v>
      </c>
      <c r="F32" s="56">
        <v>19.03</v>
      </c>
      <c r="G32" s="56">
        <v>23.32</v>
      </c>
      <c r="H32" s="57">
        <v>24.349999999999998</v>
      </c>
      <c r="I32" s="55">
        <v>0.74</v>
      </c>
      <c r="J32" s="56">
        <v>3.7900000000000005</v>
      </c>
      <c r="K32" s="56">
        <v>12.72</v>
      </c>
      <c r="L32" s="56">
        <v>24.82</v>
      </c>
      <c r="M32" s="56">
        <v>33.01</v>
      </c>
      <c r="N32" s="57">
        <v>38.090000000000003</v>
      </c>
      <c r="O32" s="55">
        <v>26.85</v>
      </c>
      <c r="P32" s="56">
        <v>21.57</v>
      </c>
      <c r="Q32" s="56">
        <v>17.61</v>
      </c>
      <c r="R32" s="56">
        <v>16.02</v>
      </c>
      <c r="S32" s="56">
        <v>17.599999999999998</v>
      </c>
      <c r="T32" s="57">
        <v>18.64</v>
      </c>
      <c r="U32" s="32"/>
    </row>
    <row r="33" spans="2:22" x14ac:dyDescent="0.3">
      <c r="B33" t="s">
        <v>54</v>
      </c>
      <c r="C33" s="55">
        <v>9.4700000000000006</v>
      </c>
      <c r="D33" s="56">
        <v>11.43</v>
      </c>
      <c r="E33" s="56">
        <v>16.220000000000002</v>
      </c>
      <c r="F33" s="56">
        <v>19.03</v>
      </c>
      <c r="G33" s="56">
        <v>23.32</v>
      </c>
      <c r="H33" s="57">
        <v>24.349999999999998</v>
      </c>
      <c r="I33" s="55">
        <v>0.74</v>
      </c>
      <c r="J33" s="56">
        <v>3.7900000000000005</v>
      </c>
      <c r="K33" s="56">
        <v>12.72</v>
      </c>
      <c r="L33" s="56">
        <v>24.82</v>
      </c>
      <c r="M33" s="56">
        <v>33.01</v>
      </c>
      <c r="N33" s="57">
        <v>38.090000000000003</v>
      </c>
      <c r="O33" s="55">
        <v>26.85</v>
      </c>
      <c r="P33" s="56">
        <v>21.57</v>
      </c>
      <c r="Q33" s="56">
        <v>17.61</v>
      </c>
      <c r="R33" s="56">
        <v>16.02</v>
      </c>
      <c r="S33" s="56">
        <v>17.599999999999998</v>
      </c>
      <c r="T33" s="57">
        <v>18.64</v>
      </c>
      <c r="U33" s="32"/>
    </row>
    <row r="34" spans="2:22" x14ac:dyDescent="0.3">
      <c r="B34" t="s">
        <v>62</v>
      </c>
      <c r="C34" s="55">
        <v>5.8000000000000007</v>
      </c>
      <c r="D34" s="56">
        <v>11.600000000000001</v>
      </c>
      <c r="E34" s="56">
        <v>16.59</v>
      </c>
      <c r="F34" s="56">
        <v>16</v>
      </c>
      <c r="G34" s="56">
        <v>14.57</v>
      </c>
      <c r="H34" s="57">
        <v>13.58</v>
      </c>
      <c r="I34" s="55"/>
      <c r="J34" s="56"/>
      <c r="K34" s="56"/>
      <c r="L34" s="56"/>
      <c r="M34" s="56"/>
      <c r="N34" s="57"/>
      <c r="O34" s="55"/>
      <c r="P34" s="56"/>
      <c r="Q34" s="56"/>
      <c r="R34" s="56"/>
      <c r="S34" s="56"/>
      <c r="T34" s="57"/>
      <c r="U34" s="32"/>
    </row>
    <row r="35" spans="2:22" x14ac:dyDescent="0.3">
      <c r="B35" t="s">
        <v>63</v>
      </c>
      <c r="C35" s="55">
        <v>5.8000000000000007</v>
      </c>
      <c r="D35" s="56">
        <v>11.600000000000001</v>
      </c>
      <c r="E35" s="56">
        <v>16.59</v>
      </c>
      <c r="F35" s="56">
        <v>16</v>
      </c>
      <c r="G35" s="56">
        <v>14.57</v>
      </c>
      <c r="H35" s="57">
        <v>13.58</v>
      </c>
      <c r="I35" s="55"/>
      <c r="J35" s="56"/>
      <c r="K35" s="56"/>
      <c r="L35" s="56"/>
      <c r="M35" s="56"/>
      <c r="N35" s="57"/>
      <c r="O35" s="55"/>
      <c r="P35" s="56"/>
      <c r="Q35" s="56"/>
      <c r="R35" s="56"/>
      <c r="S35" s="56"/>
      <c r="T35" s="57"/>
      <c r="U35" s="32"/>
    </row>
    <row r="36" spans="2:22" x14ac:dyDescent="0.3">
      <c r="B36" t="s">
        <v>37</v>
      </c>
      <c r="C36" s="55">
        <v>6.1</v>
      </c>
      <c r="D36" s="56">
        <v>11.3</v>
      </c>
      <c r="E36" s="56">
        <v>11.899999999999999</v>
      </c>
      <c r="F36" s="56">
        <v>10.299999999999999</v>
      </c>
      <c r="G36" s="56">
        <v>8.9</v>
      </c>
      <c r="H36" s="57">
        <v>7.7</v>
      </c>
      <c r="I36" s="55">
        <v>1.9</v>
      </c>
      <c r="J36" s="56">
        <v>5</v>
      </c>
      <c r="K36" s="56">
        <v>12</v>
      </c>
      <c r="L36" s="56">
        <v>18.600000000000001</v>
      </c>
      <c r="M36" s="56">
        <v>24.3</v>
      </c>
      <c r="N36" s="57">
        <v>28.299999999999997</v>
      </c>
      <c r="O36" s="55">
        <v>21.9</v>
      </c>
      <c r="P36" s="56">
        <v>14.499999999999998</v>
      </c>
      <c r="Q36" s="56">
        <v>12.8</v>
      </c>
      <c r="R36" s="56">
        <v>10.5</v>
      </c>
      <c r="S36" s="56">
        <v>9.1999999999999993</v>
      </c>
      <c r="T36" s="57">
        <v>10.7</v>
      </c>
      <c r="U36" s="32"/>
    </row>
    <row r="37" spans="2:22" x14ac:dyDescent="0.3">
      <c r="B37" t="s">
        <v>38</v>
      </c>
      <c r="C37" s="55">
        <v>7.0000000000000009</v>
      </c>
      <c r="D37" s="56">
        <v>9.5</v>
      </c>
      <c r="E37" s="56">
        <v>9.8000000000000007</v>
      </c>
      <c r="F37" s="56">
        <v>9.3000000000000007</v>
      </c>
      <c r="G37" s="56">
        <v>9.3000000000000007</v>
      </c>
      <c r="H37" s="57">
        <v>8.7999999999999989</v>
      </c>
      <c r="I37" s="55">
        <v>10.7</v>
      </c>
      <c r="J37" s="56">
        <v>12.4</v>
      </c>
      <c r="K37" s="56">
        <v>10.9</v>
      </c>
      <c r="L37" s="56">
        <v>9.5</v>
      </c>
      <c r="M37" s="56">
        <v>12.9</v>
      </c>
      <c r="N37" s="57">
        <v>17.2</v>
      </c>
      <c r="O37" s="55">
        <v>14.499999999999998</v>
      </c>
      <c r="P37" s="56">
        <v>9.3000000000000007</v>
      </c>
      <c r="Q37" s="56">
        <v>10</v>
      </c>
      <c r="R37" s="56">
        <v>12.2</v>
      </c>
      <c r="S37" s="56">
        <v>11.200000000000001</v>
      </c>
      <c r="T37" s="57">
        <v>10</v>
      </c>
      <c r="U37" s="32"/>
    </row>
    <row r="38" spans="2:22" x14ac:dyDescent="0.3">
      <c r="B38" t="s">
        <v>7</v>
      </c>
      <c r="C38" s="68">
        <v>6.8000000000000007</v>
      </c>
      <c r="D38" s="69">
        <v>13.5</v>
      </c>
      <c r="E38" s="69">
        <v>18.099999999999998</v>
      </c>
      <c r="F38" s="69">
        <v>14.000000000000002</v>
      </c>
      <c r="G38" s="69">
        <v>8.6</v>
      </c>
      <c r="H38" s="70">
        <v>5.8999999999999995</v>
      </c>
      <c r="I38" s="68">
        <v>7.1</v>
      </c>
      <c r="J38" s="69">
        <v>6.7</v>
      </c>
      <c r="K38" s="69">
        <v>10.299999999999999</v>
      </c>
      <c r="L38" s="69">
        <v>19.900000000000002</v>
      </c>
      <c r="M38" s="69">
        <v>32.700000000000003</v>
      </c>
      <c r="N38" s="70">
        <v>39.300000000000004</v>
      </c>
      <c r="O38" s="68">
        <v>28.9</v>
      </c>
      <c r="P38" s="69">
        <v>23</v>
      </c>
      <c r="Q38" s="69">
        <v>16.3</v>
      </c>
      <c r="R38" s="69">
        <v>10.8</v>
      </c>
      <c r="S38" s="69">
        <v>9.3000000000000007</v>
      </c>
      <c r="T38" s="58">
        <v>11.600000000000001</v>
      </c>
      <c r="U38" s="32"/>
    </row>
    <row r="39" spans="2:22" x14ac:dyDescent="0.3">
      <c r="B39" t="s">
        <v>8</v>
      </c>
      <c r="C39" s="55">
        <v>13.88</v>
      </c>
      <c r="D39" s="56">
        <v>18.25</v>
      </c>
      <c r="E39" s="56">
        <v>19.68</v>
      </c>
      <c r="F39" s="56">
        <v>17.68</v>
      </c>
      <c r="G39" s="56">
        <v>8.58</v>
      </c>
      <c r="H39" s="57">
        <v>1.5</v>
      </c>
      <c r="I39" s="55">
        <v>3.97</v>
      </c>
      <c r="J39" s="56">
        <v>9.6199999999999992</v>
      </c>
      <c r="K39" s="56">
        <v>17.239999999999998</v>
      </c>
      <c r="L39" s="56">
        <v>25.1</v>
      </c>
      <c r="M39" s="56">
        <v>25.33</v>
      </c>
      <c r="N39" s="57">
        <v>22.55</v>
      </c>
      <c r="O39" s="55">
        <v>12.35</v>
      </c>
      <c r="P39" s="56">
        <v>15.77</v>
      </c>
      <c r="Q39" s="56">
        <v>17.809999999999999</v>
      </c>
      <c r="R39" s="56">
        <v>15.49</v>
      </c>
      <c r="S39" s="56">
        <v>8.31</v>
      </c>
      <c r="T39" s="57">
        <v>4.26</v>
      </c>
      <c r="U39" s="32"/>
      <c r="V39" t="s">
        <v>50</v>
      </c>
    </row>
    <row r="40" spans="2:22" x14ac:dyDescent="0.3">
      <c r="B40" t="s">
        <v>64</v>
      </c>
      <c r="C40" s="55">
        <v>10.65</v>
      </c>
      <c r="D40" s="56">
        <v>16.46</v>
      </c>
      <c r="E40" s="56">
        <v>17.95</v>
      </c>
      <c r="F40" s="56">
        <v>15.45</v>
      </c>
      <c r="G40" s="56">
        <v>8.6199999999999992</v>
      </c>
      <c r="H40" s="57">
        <v>6.29</v>
      </c>
      <c r="I40" s="55"/>
      <c r="J40" s="56"/>
      <c r="K40" s="56"/>
      <c r="L40" s="56"/>
      <c r="M40" s="56"/>
      <c r="N40" s="57"/>
      <c r="O40" s="55"/>
      <c r="P40" s="56"/>
      <c r="Q40" s="56"/>
      <c r="R40" s="56"/>
      <c r="S40" s="56"/>
      <c r="T40" s="57"/>
      <c r="U40" s="32"/>
    </row>
    <row r="41" spans="2:22" ht="15" thickBot="1" x14ac:dyDescent="0.35">
      <c r="B41" t="s">
        <v>9</v>
      </c>
      <c r="C41" s="59">
        <v>12</v>
      </c>
      <c r="D41" s="60">
        <v>31</v>
      </c>
      <c r="E41" s="60">
        <v>35</v>
      </c>
      <c r="F41" s="60">
        <v>35</v>
      </c>
      <c r="G41" s="60">
        <v>30</v>
      </c>
      <c r="H41" s="61"/>
      <c r="I41" s="59">
        <v>7.0000000000000009</v>
      </c>
      <c r="J41" s="60">
        <v>20</v>
      </c>
      <c r="K41" s="60">
        <v>33</v>
      </c>
      <c r="L41" s="60">
        <v>41</v>
      </c>
      <c r="M41" s="60">
        <v>50</v>
      </c>
      <c r="N41" s="61"/>
      <c r="O41" s="59">
        <v>10</v>
      </c>
      <c r="P41" s="60">
        <v>28.000000000000004</v>
      </c>
      <c r="Q41" s="60">
        <v>37</v>
      </c>
      <c r="R41" s="60">
        <v>28.000000000000004</v>
      </c>
      <c r="S41" s="60">
        <v>30</v>
      </c>
      <c r="T41" s="61"/>
      <c r="U41" s="32"/>
    </row>
    <row r="42" spans="2:22" ht="15" thickBot="1" x14ac:dyDescent="0.35"/>
    <row r="43" spans="2:22" ht="15" thickBot="1" x14ac:dyDescent="0.35">
      <c r="B43" s="65" t="s">
        <v>59</v>
      </c>
      <c r="C43" s="62">
        <f>AVERAGE(C27:C41)</f>
        <v>8.0550000000000015</v>
      </c>
      <c r="D43" s="62">
        <f t="shared" ref="D43:H43" si="3">AVERAGE(D27:D41)</f>
        <v>13.544666666666666</v>
      </c>
      <c r="E43" s="62">
        <f t="shared" si="3"/>
        <v>16.783333333333335</v>
      </c>
      <c r="F43" s="62">
        <f t="shared" si="3"/>
        <v>16.172666666666668</v>
      </c>
      <c r="G43" s="62">
        <f t="shared" si="3"/>
        <v>13.932</v>
      </c>
      <c r="H43" s="63">
        <f t="shared" si="3"/>
        <v>11.11153846153846</v>
      </c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</row>
    <row r="44" spans="2:22" ht="15" thickBot="1" x14ac:dyDescent="0.35">
      <c r="B44" s="65" t="s">
        <v>60</v>
      </c>
      <c r="I44" s="64">
        <f>AVERAGE(I27:I41)</f>
        <v>2.9409090909090909</v>
      </c>
      <c r="J44" s="62">
        <f t="shared" ref="J44:N44" si="4">AVERAGE(J27:J41)</f>
        <v>6.2749999999999995</v>
      </c>
      <c r="K44" s="62">
        <f t="shared" si="4"/>
        <v>13.44</v>
      </c>
      <c r="L44" s="62">
        <f t="shared" si="4"/>
        <v>22.744999999999994</v>
      </c>
      <c r="M44" s="62">
        <f t="shared" si="4"/>
        <v>30.320833333333336</v>
      </c>
      <c r="N44" s="63">
        <f t="shared" si="4"/>
        <v>33.453000000000003</v>
      </c>
    </row>
    <row r="45" spans="2:22" ht="15" thickBot="1" x14ac:dyDescent="0.35">
      <c r="B45" s="65" t="s">
        <v>61</v>
      </c>
      <c r="O45" s="64">
        <f>AVERAGE(O27:O41)</f>
        <v>19.155000000000001</v>
      </c>
      <c r="P45" s="62">
        <f t="shared" ref="P45:T45" si="5">AVERAGE(P27:P41)</f>
        <v>16.33727272727273</v>
      </c>
      <c r="Q45" s="62">
        <f t="shared" si="5"/>
        <v>15.948181818181816</v>
      </c>
      <c r="R45" s="62">
        <f t="shared" si="5"/>
        <v>12.584545454545456</v>
      </c>
      <c r="S45" s="62">
        <f t="shared" si="5"/>
        <v>10.564545454545454</v>
      </c>
      <c r="T45" s="63">
        <f t="shared" si="5"/>
        <v>8.4266666666666694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E01D-37B2-47AD-9BFC-13AE2DD77F03}">
  <dimension ref="C2:I15"/>
  <sheetViews>
    <sheetView workbookViewId="0">
      <selection activeCell="F4" sqref="F4"/>
    </sheetView>
  </sheetViews>
  <sheetFormatPr defaultRowHeight="14.4" x14ac:dyDescent="0.3"/>
  <cols>
    <col min="3" max="3" width="20.21875" customWidth="1"/>
    <col min="4" max="4" width="9.5546875" bestFit="1" customWidth="1"/>
  </cols>
  <sheetData>
    <row r="2" spans="3:9" x14ac:dyDescent="0.3">
      <c r="C2" t="s">
        <v>80</v>
      </c>
    </row>
    <row r="4" spans="3:9" x14ac:dyDescent="0.3">
      <c r="C4" t="s">
        <v>1</v>
      </c>
      <c r="D4" s="79">
        <f>Summary!C2</f>
        <v>30</v>
      </c>
      <c r="E4" s="79">
        <f>Summary!D2</f>
        <v>60</v>
      </c>
      <c r="F4" s="79">
        <f>Summary!E2</f>
        <v>90</v>
      </c>
      <c r="G4" s="79">
        <f>Summary!F2</f>
        <v>120</v>
      </c>
      <c r="H4" s="79">
        <f>Summary!G2</f>
        <v>150</v>
      </c>
      <c r="I4" s="79">
        <f>Summary!H2</f>
        <v>180</v>
      </c>
    </row>
    <row r="5" spans="3:9" x14ac:dyDescent="0.3">
      <c r="C5" t="str">
        <f>Summary!B19</f>
        <v>Ave, OR, adj faces</v>
      </c>
      <c r="D5" s="80">
        <f>Summary!C19</f>
        <v>13.762307692307692</v>
      </c>
      <c r="E5" s="80">
        <f>Summary!D19</f>
        <v>23.391428571428573</v>
      </c>
      <c r="F5" s="80">
        <f>Summary!E19</f>
        <v>30.537142857142857</v>
      </c>
      <c r="G5" s="80">
        <f>Summary!F19</f>
        <v>28.802857142857142</v>
      </c>
      <c r="H5" s="80">
        <f>Summary!G19</f>
        <v>22.43</v>
      </c>
      <c r="I5" s="80">
        <f>Summary!H19</f>
        <v>12.58076923076923</v>
      </c>
    </row>
    <row r="6" spans="3:9" x14ac:dyDescent="0.3">
      <c r="C6" t="str">
        <f>Summary!B20</f>
        <v>Ave, OR, oppfaces -&gt;</v>
      </c>
      <c r="D6" s="80">
        <f>Summary!I20</f>
        <v>4.6760000000000002</v>
      </c>
      <c r="E6" s="80">
        <f>Summary!J20</f>
        <v>10.073636363636364</v>
      </c>
      <c r="F6" s="80">
        <f>Summary!K20</f>
        <v>23.258181818181818</v>
      </c>
      <c r="G6" s="80">
        <f>Summary!L20</f>
        <v>39.257272727272728</v>
      </c>
      <c r="H6" s="80">
        <f>Summary!M20</f>
        <v>43.368181818181817</v>
      </c>
      <c r="I6" s="80">
        <f>Summary!N20</f>
        <v>36.384999999999998</v>
      </c>
    </row>
    <row r="7" spans="3:9" x14ac:dyDescent="0.3">
      <c r="C7" t="str">
        <f>Summary!B21</f>
        <v>Ave, OR, same face --&gt;</v>
      </c>
      <c r="D7" s="80">
        <f>Summary!O21</f>
        <v>30.910000000000007</v>
      </c>
      <c r="E7" s="80">
        <f>Summary!P21</f>
        <v>27.405999999999999</v>
      </c>
      <c r="F7" s="80">
        <f>Summary!Q21</f>
        <v>26.516999999999996</v>
      </c>
      <c r="G7" s="80">
        <f>Summary!R21</f>
        <v>21.012999999999998</v>
      </c>
      <c r="H7" s="80">
        <f>Summary!S21</f>
        <v>14.852</v>
      </c>
      <c r="I7" s="80">
        <f>Summary!T21</f>
        <v>8.4488888888888898</v>
      </c>
    </row>
    <row r="8" spans="3:9" x14ac:dyDescent="0.3">
      <c r="C8" t="s">
        <v>82</v>
      </c>
      <c r="D8" s="78">
        <f>MAX(D5:D7)</f>
        <v>30.910000000000007</v>
      </c>
      <c r="E8" s="78">
        <f t="shared" ref="E8:I8" si="0">MAX(E5:E7)</f>
        <v>27.405999999999999</v>
      </c>
      <c r="F8" s="78">
        <f t="shared" si="0"/>
        <v>30.537142857142857</v>
      </c>
      <c r="G8" s="78">
        <f t="shared" si="0"/>
        <v>39.257272727272728</v>
      </c>
      <c r="H8" s="78">
        <f t="shared" si="0"/>
        <v>43.368181818181817</v>
      </c>
      <c r="I8" s="78">
        <f t="shared" si="0"/>
        <v>36.384999999999998</v>
      </c>
    </row>
    <row r="11" spans="3:9" x14ac:dyDescent="0.3">
      <c r="C11" t="s">
        <v>81</v>
      </c>
      <c r="D11" s="79">
        <f>Summary!C26</f>
        <v>30</v>
      </c>
      <c r="E11" s="79">
        <f>Summary!D26</f>
        <v>60</v>
      </c>
      <c r="F11" s="79">
        <f>Summary!E26</f>
        <v>90</v>
      </c>
      <c r="G11" s="79">
        <f>Summary!F26</f>
        <v>120</v>
      </c>
      <c r="H11" s="79">
        <f>Summary!G26</f>
        <v>150</v>
      </c>
      <c r="I11" s="79">
        <f>Summary!H26</f>
        <v>180</v>
      </c>
    </row>
    <row r="12" spans="3:9" x14ac:dyDescent="0.3">
      <c r="C12" t="str">
        <f>Summary!B43</f>
        <v>Ave, AM, adj faces</v>
      </c>
      <c r="D12" s="80">
        <f>Summary!C43</f>
        <v>8.0550000000000015</v>
      </c>
      <c r="E12" s="80">
        <f>Summary!D43</f>
        <v>13.544666666666666</v>
      </c>
      <c r="F12" s="80">
        <f>Summary!E43</f>
        <v>16.783333333333335</v>
      </c>
      <c r="G12" s="80">
        <f>Summary!F43</f>
        <v>16.172666666666668</v>
      </c>
      <c r="H12" s="80">
        <f>Summary!G43</f>
        <v>13.932</v>
      </c>
      <c r="I12" s="80">
        <f>Summary!H43</f>
        <v>11.11153846153846</v>
      </c>
    </row>
    <row r="13" spans="3:9" x14ac:dyDescent="0.3">
      <c r="C13" t="str">
        <f>Summary!B44</f>
        <v>Ave, AM, oppfaces -&gt;</v>
      </c>
      <c r="D13" s="80">
        <f>Summary!I44</f>
        <v>2.9409090909090909</v>
      </c>
      <c r="E13" s="80">
        <f>Summary!J44</f>
        <v>6.2749999999999995</v>
      </c>
      <c r="F13" s="80">
        <f>Summary!K44</f>
        <v>13.44</v>
      </c>
      <c r="G13" s="80">
        <f>Summary!L44</f>
        <v>22.744999999999994</v>
      </c>
      <c r="H13" s="80">
        <f>Summary!M44</f>
        <v>30.320833333333336</v>
      </c>
      <c r="I13" s="80">
        <f>Summary!N44</f>
        <v>33.453000000000003</v>
      </c>
    </row>
    <row r="14" spans="3:9" x14ac:dyDescent="0.3">
      <c r="C14" t="str">
        <f>Summary!B45</f>
        <v>Ave, AM, same face --&gt;</v>
      </c>
      <c r="D14" s="80">
        <f>Summary!O45</f>
        <v>19.155000000000001</v>
      </c>
      <c r="E14" s="80">
        <f>Summary!P45</f>
        <v>16.33727272727273</v>
      </c>
      <c r="F14" s="80">
        <f>Summary!Q45</f>
        <v>15.948181818181816</v>
      </c>
      <c r="G14" s="80">
        <f>Summary!R45</f>
        <v>12.584545454545456</v>
      </c>
      <c r="H14" s="80">
        <f>Summary!S45</f>
        <v>10.564545454545454</v>
      </c>
      <c r="I14" s="80">
        <f>Summary!T45</f>
        <v>8.4266666666666694</v>
      </c>
    </row>
    <row r="15" spans="3:9" x14ac:dyDescent="0.3">
      <c r="C15" t="s">
        <v>82</v>
      </c>
      <c r="D15" s="78">
        <f>MAX(D12:D14)</f>
        <v>19.155000000000001</v>
      </c>
      <c r="E15" s="78">
        <f t="shared" ref="E15" si="1">MAX(E12:E14)</f>
        <v>16.33727272727273</v>
      </c>
      <c r="F15" s="78">
        <f t="shared" ref="F15" si="2">MAX(F12:F14)</f>
        <v>16.783333333333335</v>
      </c>
      <c r="G15" s="78">
        <f t="shared" ref="G15" si="3">MAX(G12:G14)</f>
        <v>22.744999999999994</v>
      </c>
      <c r="H15" s="78">
        <f t="shared" ref="H15" si="4">MAX(H12:H14)</f>
        <v>30.320833333333336</v>
      </c>
      <c r="I15" s="78">
        <f t="shared" ref="I15" si="5">MAX(I12:I14)</f>
        <v>33.453000000000003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94E6-2FD6-4B15-91C4-3AEE16555AE8}">
  <dimension ref="C2:I15"/>
  <sheetViews>
    <sheetView workbookViewId="0">
      <selection activeCell="K35" sqref="K35"/>
    </sheetView>
  </sheetViews>
  <sheetFormatPr defaultRowHeight="14.4" x14ac:dyDescent="0.3"/>
  <cols>
    <col min="3" max="3" width="20.21875" customWidth="1"/>
    <col min="4" max="4" width="9.5546875" bestFit="1" customWidth="1"/>
  </cols>
  <sheetData>
    <row r="2" spans="3:9" x14ac:dyDescent="0.3">
      <c r="C2" t="s">
        <v>80</v>
      </c>
    </row>
    <row r="4" spans="3:9" x14ac:dyDescent="0.3">
      <c r="C4" t="s">
        <v>1</v>
      </c>
      <c r="D4" s="79">
        <f>Summary!C2</f>
        <v>30</v>
      </c>
      <c r="E4" s="79">
        <f>Summary!D2</f>
        <v>60</v>
      </c>
      <c r="F4" s="79">
        <f>Summary!E2</f>
        <v>90</v>
      </c>
      <c r="G4" s="79">
        <f>Summary!F2</f>
        <v>120</v>
      </c>
      <c r="H4" s="79">
        <f>Summary!G2</f>
        <v>150</v>
      </c>
      <c r="I4" s="79">
        <f>Summary!H2</f>
        <v>180</v>
      </c>
    </row>
    <row r="5" spans="3:9" x14ac:dyDescent="0.3">
      <c r="C5" t="str">
        <f>Summary!B19</f>
        <v>Ave, OR, adj faces</v>
      </c>
      <c r="D5" s="80">
        <f>Summary!C19</f>
        <v>13.762307692307692</v>
      </c>
      <c r="E5" s="80">
        <f>Summary!D19</f>
        <v>23.391428571428573</v>
      </c>
      <c r="F5" s="80">
        <f>Summary!E19</f>
        <v>30.537142857142857</v>
      </c>
      <c r="G5" s="80">
        <f>Summary!F19</f>
        <v>28.802857142857142</v>
      </c>
      <c r="H5" s="80">
        <f>Summary!G19</f>
        <v>22.43</v>
      </c>
      <c r="I5" s="80">
        <f>Summary!H19</f>
        <v>12.58076923076923</v>
      </c>
    </row>
    <row r="6" spans="3:9" x14ac:dyDescent="0.3">
      <c r="C6" t="str">
        <f>Summary!B20</f>
        <v>Ave, OR, oppfaces -&gt;</v>
      </c>
      <c r="D6" s="80">
        <f>Summary!I20</f>
        <v>4.6760000000000002</v>
      </c>
      <c r="E6" s="80">
        <f>Summary!J20</f>
        <v>10.073636363636364</v>
      </c>
      <c r="F6" s="80">
        <f>Summary!K20</f>
        <v>23.258181818181818</v>
      </c>
      <c r="G6" s="80">
        <f>Summary!L20</f>
        <v>39.257272727272728</v>
      </c>
      <c r="H6" s="80">
        <f>Summary!M20</f>
        <v>43.368181818181817</v>
      </c>
      <c r="I6" s="80">
        <f>Summary!N20</f>
        <v>36.384999999999998</v>
      </c>
    </row>
    <row r="7" spans="3:9" x14ac:dyDescent="0.3">
      <c r="C7" t="str">
        <f>Summary!B21</f>
        <v>Ave, OR, same face --&gt;</v>
      </c>
      <c r="D7" s="80">
        <f>Summary!O21</f>
        <v>30.910000000000007</v>
      </c>
      <c r="E7" s="80">
        <f>Summary!P21</f>
        <v>27.405999999999999</v>
      </c>
      <c r="F7" s="80">
        <f>Summary!Q21</f>
        <v>26.516999999999996</v>
      </c>
      <c r="G7" s="80">
        <f>Summary!R21</f>
        <v>21.012999999999998</v>
      </c>
      <c r="H7" s="80">
        <f>Summary!S21</f>
        <v>14.852</v>
      </c>
      <c r="I7" s="80">
        <f>Summary!T21</f>
        <v>8.4488888888888898</v>
      </c>
    </row>
    <row r="8" spans="3:9" x14ac:dyDescent="0.3">
      <c r="C8" t="s">
        <v>83</v>
      </c>
      <c r="D8" s="78">
        <f>MIN(D5:D7)</f>
        <v>4.6760000000000002</v>
      </c>
      <c r="E8" s="78">
        <f t="shared" ref="E8:I8" si="0">MIN(E5:E7)</f>
        <v>10.073636363636364</v>
      </c>
      <c r="F8" s="78">
        <f t="shared" si="0"/>
        <v>23.258181818181818</v>
      </c>
      <c r="G8" s="78">
        <f t="shared" si="0"/>
        <v>21.012999999999998</v>
      </c>
      <c r="H8" s="78">
        <f t="shared" si="0"/>
        <v>14.852</v>
      </c>
      <c r="I8" s="78">
        <f t="shared" si="0"/>
        <v>8.4488888888888898</v>
      </c>
    </row>
    <row r="11" spans="3:9" x14ac:dyDescent="0.3">
      <c r="C11" t="s">
        <v>81</v>
      </c>
      <c r="D11" s="79">
        <f>Summary!C26</f>
        <v>30</v>
      </c>
      <c r="E11" s="79">
        <f>Summary!D26</f>
        <v>60</v>
      </c>
      <c r="F11" s="79">
        <f>Summary!E26</f>
        <v>90</v>
      </c>
      <c r="G11" s="79">
        <f>Summary!F26</f>
        <v>120</v>
      </c>
      <c r="H11" s="79">
        <f>Summary!G26</f>
        <v>150</v>
      </c>
      <c r="I11" s="79">
        <f>Summary!H26</f>
        <v>180</v>
      </c>
    </row>
    <row r="12" spans="3:9" x14ac:dyDescent="0.3">
      <c r="C12" t="str">
        <f>Summary!B43</f>
        <v>Ave, AM, adj faces</v>
      </c>
      <c r="D12" s="80">
        <f>Summary!C43</f>
        <v>8.0550000000000015</v>
      </c>
      <c r="E12" s="80">
        <f>Summary!D43</f>
        <v>13.544666666666666</v>
      </c>
      <c r="F12" s="80">
        <f>Summary!E43</f>
        <v>16.783333333333335</v>
      </c>
      <c r="G12" s="80">
        <f>Summary!F43</f>
        <v>16.172666666666668</v>
      </c>
      <c r="H12" s="80">
        <f>Summary!G43</f>
        <v>13.932</v>
      </c>
      <c r="I12" s="80">
        <f>Summary!H43</f>
        <v>11.11153846153846</v>
      </c>
    </row>
    <row r="13" spans="3:9" x14ac:dyDescent="0.3">
      <c r="C13" t="str">
        <f>Summary!B44</f>
        <v>Ave, AM, oppfaces -&gt;</v>
      </c>
      <c r="D13" s="80">
        <f>Summary!I44</f>
        <v>2.9409090909090909</v>
      </c>
      <c r="E13" s="80">
        <f>Summary!J44</f>
        <v>6.2749999999999995</v>
      </c>
      <c r="F13" s="80">
        <f>Summary!K44</f>
        <v>13.44</v>
      </c>
      <c r="G13" s="80">
        <f>Summary!L44</f>
        <v>22.744999999999994</v>
      </c>
      <c r="H13" s="80">
        <f>Summary!M44</f>
        <v>30.320833333333336</v>
      </c>
      <c r="I13" s="80">
        <f>Summary!N44</f>
        <v>33.453000000000003</v>
      </c>
    </row>
    <row r="14" spans="3:9" x14ac:dyDescent="0.3">
      <c r="C14" t="str">
        <f>Summary!B45</f>
        <v>Ave, AM, same face --&gt;</v>
      </c>
      <c r="D14" s="80">
        <f>Summary!O45</f>
        <v>19.155000000000001</v>
      </c>
      <c r="E14" s="80">
        <f>Summary!P45</f>
        <v>16.33727272727273</v>
      </c>
      <c r="F14" s="80">
        <f>Summary!Q45</f>
        <v>15.948181818181816</v>
      </c>
      <c r="G14" s="80">
        <f>Summary!R45</f>
        <v>12.584545454545456</v>
      </c>
      <c r="H14" s="80">
        <f>Summary!S45</f>
        <v>10.564545454545454</v>
      </c>
      <c r="I14" s="80">
        <f>Summary!T45</f>
        <v>8.4266666666666694</v>
      </c>
    </row>
    <row r="15" spans="3:9" x14ac:dyDescent="0.3">
      <c r="C15" t="s">
        <v>83</v>
      </c>
      <c r="D15" s="78">
        <f>MIN(D12:D14)</f>
        <v>2.9409090909090909</v>
      </c>
      <c r="E15" s="78">
        <f t="shared" ref="E15" si="1">MIN(E12:E14)</f>
        <v>6.2749999999999995</v>
      </c>
      <c r="F15" s="78">
        <f t="shared" ref="F15" si="2">MIN(F12:F14)</f>
        <v>13.44</v>
      </c>
      <c r="G15" s="78">
        <f t="shared" ref="G15" si="3">MIN(G12:G14)</f>
        <v>12.584545454545456</v>
      </c>
      <c r="H15" s="78">
        <f t="shared" ref="H15" si="4">MIN(H12:H14)</f>
        <v>10.564545454545454</v>
      </c>
      <c r="I15" s="78">
        <f t="shared" ref="I15" si="5">MIN(I12:I14)</f>
        <v>8.4266666666666694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3F31-A684-4870-994F-C229C1E1FDFB}">
  <dimension ref="B3:AA15"/>
  <sheetViews>
    <sheetView workbookViewId="0">
      <selection activeCell="B5" sqref="B5:B7"/>
    </sheetView>
  </sheetViews>
  <sheetFormatPr defaultRowHeight="14.4" x14ac:dyDescent="0.3"/>
  <sheetData>
    <row r="3" spans="2:27" ht="15" thickBot="1" x14ac:dyDescent="0.35"/>
    <row r="4" spans="2:27" ht="15" thickBot="1" x14ac:dyDescent="0.35">
      <c r="B4" s="33" t="s">
        <v>1</v>
      </c>
      <c r="C4" s="34">
        <v>30</v>
      </c>
      <c r="D4" s="34">
        <v>60</v>
      </c>
      <c r="E4" s="34">
        <v>90</v>
      </c>
      <c r="F4" s="34">
        <v>120</v>
      </c>
      <c r="G4" s="34">
        <v>150</v>
      </c>
      <c r="H4" s="34">
        <v>180</v>
      </c>
    </row>
    <row r="5" spans="2:27" ht="15" thickBot="1" x14ac:dyDescent="0.35">
      <c r="B5" s="16" t="s">
        <v>78</v>
      </c>
      <c r="C5" s="75"/>
      <c r="D5" s="75">
        <v>23.7</v>
      </c>
      <c r="E5" s="75">
        <v>33.799999999999997</v>
      </c>
      <c r="F5" s="75">
        <v>35.4</v>
      </c>
      <c r="G5" s="75">
        <v>26.6</v>
      </c>
      <c r="H5" s="75"/>
      <c r="J5">
        <f>C5</f>
        <v>0</v>
      </c>
      <c r="K5">
        <f t="shared" ref="K5:O5" si="0">D5</f>
        <v>23.7</v>
      </c>
      <c r="L5">
        <f t="shared" si="0"/>
        <v>33.799999999999997</v>
      </c>
      <c r="M5">
        <f t="shared" si="0"/>
        <v>35.4</v>
      </c>
      <c r="N5">
        <f t="shared" si="0"/>
        <v>26.6</v>
      </c>
      <c r="O5">
        <f t="shared" si="0"/>
        <v>0</v>
      </c>
      <c r="P5">
        <f>C6</f>
        <v>0</v>
      </c>
      <c r="Q5">
        <f t="shared" ref="Q5:U5" si="1">D6</f>
        <v>7</v>
      </c>
      <c r="R5">
        <f t="shared" si="1"/>
        <v>22</v>
      </c>
      <c r="S5">
        <f t="shared" si="1"/>
        <v>40.9</v>
      </c>
      <c r="T5">
        <f t="shared" si="1"/>
        <v>49.2</v>
      </c>
      <c r="U5">
        <f t="shared" si="1"/>
        <v>0</v>
      </c>
      <c r="V5">
        <f>C7</f>
        <v>0</v>
      </c>
      <c r="W5">
        <f t="shared" ref="W5:AA5" si="2">D7</f>
        <v>20.6</v>
      </c>
      <c r="X5">
        <f t="shared" si="2"/>
        <v>37.5</v>
      </c>
      <c r="Y5">
        <f t="shared" si="2"/>
        <v>31.4</v>
      </c>
      <c r="Z5">
        <f t="shared" si="2"/>
        <v>17.3</v>
      </c>
      <c r="AA5">
        <f t="shared" si="2"/>
        <v>0</v>
      </c>
    </row>
    <row r="6" spans="2:27" ht="15" thickBot="1" x14ac:dyDescent="0.35">
      <c r="B6" s="16" t="s">
        <v>76</v>
      </c>
      <c r="C6" s="75"/>
      <c r="D6" s="75">
        <v>7</v>
      </c>
      <c r="E6" s="75">
        <v>22</v>
      </c>
      <c r="F6" s="75">
        <v>40.9</v>
      </c>
      <c r="G6" s="75">
        <v>49.2</v>
      </c>
      <c r="H6" s="75"/>
    </row>
    <row r="7" spans="2:27" ht="15" thickBot="1" x14ac:dyDescent="0.35">
      <c r="B7" s="16" t="s">
        <v>39</v>
      </c>
      <c r="C7" s="75"/>
      <c r="D7" s="75">
        <v>20.6</v>
      </c>
      <c r="E7" s="75">
        <v>37.5</v>
      </c>
      <c r="F7" s="75">
        <v>31.4</v>
      </c>
      <c r="G7" s="75">
        <v>17.3</v>
      </c>
      <c r="H7" s="75"/>
    </row>
    <row r="8" spans="2:27" x14ac:dyDescent="0.3">
      <c r="C8" s="76"/>
      <c r="D8" s="76"/>
      <c r="E8" s="76"/>
      <c r="F8" s="76"/>
      <c r="G8" s="76"/>
      <c r="H8" s="76"/>
    </row>
    <row r="9" spans="2:27" x14ac:dyDescent="0.3">
      <c r="C9" s="76"/>
      <c r="D9" s="76"/>
      <c r="E9" s="76"/>
      <c r="F9" s="76"/>
      <c r="G9" s="76"/>
      <c r="H9" s="76"/>
    </row>
    <row r="10" spans="2:27" x14ac:dyDescent="0.3">
      <c r="C10" s="76"/>
      <c r="D10" s="76"/>
      <c r="E10" s="76"/>
      <c r="F10" s="76"/>
      <c r="G10" s="76"/>
      <c r="H10" s="76"/>
    </row>
    <row r="11" spans="2:27" ht="15" thickBot="1" x14ac:dyDescent="0.35">
      <c r="C11" s="76"/>
      <c r="D11" s="76"/>
      <c r="E11" s="76"/>
      <c r="F11" s="76"/>
      <c r="G11" s="76"/>
      <c r="H11" s="76"/>
    </row>
    <row r="12" spans="2:27" ht="15" thickBot="1" x14ac:dyDescent="0.35">
      <c r="B12" s="33" t="s">
        <v>25</v>
      </c>
      <c r="C12" s="77">
        <v>30</v>
      </c>
      <c r="D12" s="77">
        <v>60</v>
      </c>
      <c r="E12" s="77">
        <v>90</v>
      </c>
      <c r="F12" s="77">
        <v>120</v>
      </c>
      <c r="G12" s="77">
        <v>150</v>
      </c>
      <c r="H12" s="77">
        <v>180</v>
      </c>
    </row>
    <row r="13" spans="2:27" ht="15" thickBot="1" x14ac:dyDescent="0.35">
      <c r="B13" s="16" t="s">
        <v>79</v>
      </c>
      <c r="C13" s="75"/>
      <c r="D13" s="75">
        <v>12.8</v>
      </c>
      <c r="E13" s="75">
        <v>17.100000000000001</v>
      </c>
      <c r="F13" s="75">
        <v>17.8</v>
      </c>
      <c r="G13" s="75">
        <v>15.9</v>
      </c>
      <c r="H13" s="75"/>
      <c r="J13">
        <f>C13</f>
        <v>0</v>
      </c>
      <c r="K13">
        <f t="shared" ref="K13:O13" si="3">D13</f>
        <v>12.8</v>
      </c>
      <c r="L13">
        <f t="shared" si="3"/>
        <v>17.100000000000001</v>
      </c>
      <c r="M13">
        <f t="shared" si="3"/>
        <v>17.8</v>
      </c>
      <c r="N13">
        <f t="shared" si="3"/>
        <v>15.9</v>
      </c>
      <c r="O13">
        <f t="shared" si="3"/>
        <v>0</v>
      </c>
      <c r="P13">
        <f>C14</f>
        <v>0</v>
      </c>
      <c r="Q13">
        <f t="shared" ref="Q13:U13" si="4">D14</f>
        <v>3.5</v>
      </c>
      <c r="R13">
        <f t="shared" si="4"/>
        <v>11</v>
      </c>
      <c r="S13">
        <f t="shared" si="4"/>
        <v>37.6</v>
      </c>
      <c r="T13">
        <f t="shared" si="4"/>
        <v>49.2</v>
      </c>
      <c r="U13">
        <f t="shared" si="4"/>
        <v>0</v>
      </c>
      <c r="V13">
        <f>C15</f>
        <v>0</v>
      </c>
      <c r="W13">
        <f t="shared" ref="W13:AA13" si="5">D15</f>
        <v>10.3</v>
      </c>
      <c r="X13">
        <f t="shared" si="5"/>
        <v>18.8</v>
      </c>
      <c r="Y13">
        <f t="shared" si="5"/>
        <v>15.7</v>
      </c>
      <c r="Z13">
        <f t="shared" si="5"/>
        <v>8.6999999999999993</v>
      </c>
      <c r="AA13">
        <f t="shared" si="5"/>
        <v>0</v>
      </c>
    </row>
    <row r="14" spans="2:27" ht="15" thickBot="1" x14ac:dyDescent="0.35">
      <c r="B14" s="16" t="s">
        <v>76</v>
      </c>
      <c r="C14" s="75"/>
      <c r="D14" s="75">
        <v>3.5</v>
      </c>
      <c r="E14" s="75">
        <v>11</v>
      </c>
      <c r="F14" s="75">
        <v>37.6</v>
      </c>
      <c r="G14" s="75">
        <v>49.2</v>
      </c>
      <c r="H14" s="75"/>
    </row>
    <row r="15" spans="2:27" ht="15" thickBot="1" x14ac:dyDescent="0.35">
      <c r="B15" s="16" t="s">
        <v>39</v>
      </c>
      <c r="C15" s="75"/>
      <c r="D15" s="75">
        <v>10.3</v>
      </c>
      <c r="E15" s="75">
        <v>18.8</v>
      </c>
      <c r="F15" s="75">
        <v>15.7</v>
      </c>
      <c r="G15" s="75">
        <v>8.6999999999999993</v>
      </c>
      <c r="H15" s="7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26AB7-EBE7-4090-8B91-D749A4C9F2C5}">
  <dimension ref="B1:P12"/>
  <sheetViews>
    <sheetView workbookViewId="0">
      <selection activeCell="C11" sqref="C11:H11"/>
    </sheetView>
  </sheetViews>
  <sheetFormatPr defaultRowHeight="14.4" x14ac:dyDescent="0.3"/>
  <sheetData>
    <row r="1" spans="2:16" ht="15" thickBot="1" x14ac:dyDescent="0.35">
      <c r="C1" s="1">
        <v>30</v>
      </c>
      <c r="D1" s="2">
        <v>60</v>
      </c>
      <c r="E1" s="2">
        <v>90</v>
      </c>
      <c r="F1" s="2">
        <v>120</v>
      </c>
      <c r="G1" s="2">
        <v>150</v>
      </c>
      <c r="H1" s="2">
        <v>180</v>
      </c>
      <c r="K1" s="1">
        <v>30</v>
      </c>
      <c r="L1" s="2">
        <v>60</v>
      </c>
      <c r="M1" s="2">
        <v>90</v>
      </c>
      <c r="N1" s="2">
        <v>120</v>
      </c>
      <c r="O1" s="2">
        <v>150</v>
      </c>
      <c r="P1" s="2">
        <v>180</v>
      </c>
    </row>
    <row r="2" spans="2:16" ht="15" thickBot="1" x14ac:dyDescent="0.35">
      <c r="B2" t="s">
        <v>10</v>
      </c>
      <c r="J2" t="s">
        <v>11</v>
      </c>
    </row>
    <row r="3" spans="2:16" ht="15" thickBot="1" x14ac:dyDescent="0.35">
      <c r="C3" s="3">
        <v>0</v>
      </c>
      <c r="D3" s="4">
        <v>5.5E-2</v>
      </c>
      <c r="E3" s="4">
        <v>0.158</v>
      </c>
      <c r="F3" s="4">
        <v>0.39800000000000002</v>
      </c>
      <c r="G3" s="4">
        <v>0.503</v>
      </c>
      <c r="H3" s="4">
        <v>0.48599999999999999</v>
      </c>
      <c r="K3" s="7">
        <v>0</v>
      </c>
      <c r="L3" s="8">
        <v>2.7E-2</v>
      </c>
      <c r="M3" s="8">
        <v>7.9000000000000001E-2</v>
      </c>
      <c r="N3" s="8">
        <v>0.19900000000000001</v>
      </c>
      <c r="O3" s="8">
        <v>0.34399999999999997</v>
      </c>
      <c r="P3" s="8">
        <v>0.48099999999999998</v>
      </c>
    </row>
    <row r="4" spans="2:16" ht="15" thickBot="1" x14ac:dyDescent="0.35">
      <c r="C4" s="5">
        <v>0</v>
      </c>
      <c r="D4" s="6">
        <v>0</v>
      </c>
      <c r="E4" s="6">
        <v>0.107</v>
      </c>
      <c r="F4" s="6">
        <v>0.371</v>
      </c>
      <c r="G4" s="6">
        <v>0.47099999999999997</v>
      </c>
      <c r="H4" s="6">
        <v>0.496</v>
      </c>
      <c r="K4" s="10">
        <v>0</v>
      </c>
      <c r="L4" s="11">
        <v>0</v>
      </c>
      <c r="M4" s="11">
        <v>5.5E-2</v>
      </c>
      <c r="N4" s="11">
        <v>0.23400000000000001</v>
      </c>
      <c r="O4" s="11">
        <v>0.377</v>
      </c>
      <c r="P4" s="11">
        <v>0.48699999999999999</v>
      </c>
    </row>
    <row r="5" spans="2:16" ht="15" thickBot="1" x14ac:dyDescent="0.35">
      <c r="C5" s="5">
        <v>0</v>
      </c>
      <c r="D5" s="6">
        <v>0</v>
      </c>
      <c r="E5" s="6">
        <v>8.5000000000000006E-2</v>
      </c>
      <c r="F5" s="6">
        <v>0.26700000000000002</v>
      </c>
      <c r="G5" s="6">
        <v>0.47199999999999998</v>
      </c>
      <c r="H5" s="6">
        <v>0.47399999999999998</v>
      </c>
      <c r="K5" s="12">
        <v>0</v>
      </c>
      <c r="L5" s="13">
        <v>0</v>
      </c>
      <c r="M5" s="13">
        <v>4.3999999999999997E-2</v>
      </c>
      <c r="N5" s="13">
        <v>0.13900000000000001</v>
      </c>
      <c r="O5" s="13">
        <v>0.33800000000000002</v>
      </c>
      <c r="P5" s="13">
        <v>0.46899999999999997</v>
      </c>
    </row>
    <row r="7" spans="2:16" ht="15" thickBot="1" x14ac:dyDescent="0.35"/>
    <row r="8" spans="2:16" ht="15" thickBot="1" x14ac:dyDescent="0.35">
      <c r="C8" s="1">
        <v>30</v>
      </c>
      <c r="D8" s="2">
        <v>60</v>
      </c>
      <c r="E8" s="2">
        <v>90</v>
      </c>
      <c r="F8" s="2">
        <v>120</v>
      </c>
      <c r="G8" s="2">
        <v>150</v>
      </c>
      <c r="H8" s="2">
        <v>180</v>
      </c>
      <c r="K8" s="1">
        <v>30</v>
      </c>
      <c r="L8" s="2">
        <v>60</v>
      </c>
      <c r="M8" s="2">
        <v>90</v>
      </c>
      <c r="N8" s="2">
        <v>120</v>
      </c>
      <c r="O8" s="2">
        <v>150</v>
      </c>
      <c r="P8" s="2">
        <v>180</v>
      </c>
    </row>
    <row r="9" spans="2:16" ht="15" thickBot="1" x14ac:dyDescent="0.35">
      <c r="B9" t="s">
        <v>12</v>
      </c>
      <c r="J9" t="s">
        <v>13</v>
      </c>
    </row>
    <row r="10" spans="2:16" ht="15" thickBot="1" x14ac:dyDescent="0.35">
      <c r="C10" s="7">
        <v>7.8E-2</v>
      </c>
      <c r="D10" s="8">
        <v>9.4E-2</v>
      </c>
      <c r="E10" s="8">
        <v>7.8E-2</v>
      </c>
      <c r="F10" s="8">
        <v>8.5000000000000006E-2</v>
      </c>
      <c r="G10" s="8">
        <v>9.6000000000000002E-2</v>
      </c>
      <c r="H10" s="8">
        <v>8.5999999999999993E-2</v>
      </c>
      <c r="I10" s="9"/>
      <c r="J10" s="9"/>
      <c r="K10" s="7">
        <v>4.5999999999999999E-2</v>
      </c>
      <c r="L10" s="8">
        <v>4.8000000000000001E-2</v>
      </c>
      <c r="M10" s="8">
        <v>3.9E-2</v>
      </c>
      <c r="N10" s="8">
        <v>5.0999999999999997E-2</v>
      </c>
      <c r="O10" s="8">
        <v>7.1999999999999995E-2</v>
      </c>
      <c r="P10" s="8">
        <v>8.3000000000000004E-2</v>
      </c>
    </row>
    <row r="11" spans="2:16" ht="15" thickBot="1" x14ac:dyDescent="0.35">
      <c r="C11" s="10">
        <v>0.152</v>
      </c>
      <c r="D11" s="11">
        <v>0.25600000000000001</v>
      </c>
      <c r="E11" s="11">
        <v>0.375</v>
      </c>
      <c r="F11" s="11">
        <v>0.36699999999999999</v>
      </c>
      <c r="G11" s="11">
        <v>0.23</v>
      </c>
      <c r="H11" s="11">
        <v>9.0999999999999998E-2</v>
      </c>
      <c r="I11" s="9"/>
      <c r="J11" s="9"/>
      <c r="K11" s="10">
        <v>9.5000000000000001E-2</v>
      </c>
      <c r="L11" s="11">
        <v>0.14000000000000001</v>
      </c>
      <c r="M11" s="11">
        <v>0.188</v>
      </c>
      <c r="N11" s="11">
        <v>0.184</v>
      </c>
      <c r="O11" s="11">
        <v>0.11799999999999999</v>
      </c>
      <c r="P11" s="11">
        <v>8.6999999999999994E-2</v>
      </c>
    </row>
    <row r="12" spans="2:16" ht="15" thickBot="1" x14ac:dyDescent="0.35">
      <c r="C12" s="12">
        <v>0.152</v>
      </c>
      <c r="D12" s="13">
        <v>0.24</v>
      </c>
      <c r="E12" s="13">
        <v>0.26500000000000001</v>
      </c>
      <c r="F12" s="13">
        <v>0.26700000000000002</v>
      </c>
      <c r="G12" s="13">
        <v>0.183</v>
      </c>
      <c r="H12" s="13">
        <v>8.5000000000000006E-2</v>
      </c>
      <c r="I12" s="9"/>
      <c r="J12" s="9"/>
      <c r="K12" s="12">
        <v>9.2999999999999999E-2</v>
      </c>
      <c r="L12" s="13">
        <v>0.124</v>
      </c>
      <c r="M12" s="13">
        <v>0.13300000000000001</v>
      </c>
      <c r="N12" s="13">
        <v>0.13400000000000001</v>
      </c>
      <c r="O12" s="13">
        <v>9.8000000000000004E-2</v>
      </c>
      <c r="P12" s="13">
        <v>8.3000000000000004E-2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1C38C-35B0-4EC5-AB7C-75FF361A33C5}">
  <dimension ref="B1:H11"/>
  <sheetViews>
    <sheetView workbookViewId="0">
      <selection sqref="A1:B1048576"/>
    </sheetView>
  </sheetViews>
  <sheetFormatPr defaultRowHeight="14.4" x14ac:dyDescent="0.3"/>
  <sheetData>
    <row r="1" spans="2:8" ht="15" thickBot="1" x14ac:dyDescent="0.35"/>
    <row r="2" spans="2:8" ht="16.2" thickBot="1" x14ac:dyDescent="0.35">
      <c r="B2" s="71" t="s">
        <v>1</v>
      </c>
      <c r="C2" s="72" t="s">
        <v>66</v>
      </c>
      <c r="D2" s="72" t="s">
        <v>67</v>
      </c>
      <c r="E2" s="72" t="s">
        <v>68</v>
      </c>
      <c r="F2" s="72" t="s">
        <v>69</v>
      </c>
      <c r="G2" s="72" t="s">
        <v>70</v>
      </c>
      <c r="H2" s="72" t="s">
        <v>71</v>
      </c>
    </row>
    <row r="3" spans="2:8" ht="53.4" thickBot="1" x14ac:dyDescent="0.35">
      <c r="B3" s="73" t="s">
        <v>72</v>
      </c>
      <c r="C3" s="74">
        <v>0.4</v>
      </c>
      <c r="D3" s="74">
        <v>13</v>
      </c>
      <c r="E3" s="74">
        <v>29.7</v>
      </c>
      <c r="F3" s="74">
        <v>47.7</v>
      </c>
      <c r="G3" s="74">
        <v>54.7</v>
      </c>
      <c r="H3" s="74">
        <v>58.6</v>
      </c>
    </row>
    <row r="4" spans="2:8" ht="40.200000000000003" thickBot="1" x14ac:dyDescent="0.35">
      <c r="B4" s="73" t="s">
        <v>73</v>
      </c>
      <c r="C4" s="74">
        <v>10.6</v>
      </c>
      <c r="D4" s="74">
        <v>20.6</v>
      </c>
      <c r="E4" s="74">
        <v>29.5</v>
      </c>
      <c r="F4" s="74">
        <v>33.200000000000003</v>
      </c>
      <c r="G4" s="74">
        <v>36.9</v>
      </c>
      <c r="H4" s="74">
        <v>37.4</v>
      </c>
    </row>
    <row r="5" spans="2:8" ht="40.200000000000003" thickBot="1" x14ac:dyDescent="0.35">
      <c r="B5" s="73" t="s">
        <v>74</v>
      </c>
      <c r="C5" s="74">
        <v>26.4</v>
      </c>
      <c r="D5" s="74">
        <v>17.5</v>
      </c>
      <c r="E5" s="74">
        <v>27</v>
      </c>
      <c r="F5" s="74">
        <v>17.5</v>
      </c>
      <c r="G5" s="74">
        <v>2.7</v>
      </c>
      <c r="H5" s="74">
        <v>0</v>
      </c>
    </row>
    <row r="7" spans="2:8" ht="15" thickBot="1" x14ac:dyDescent="0.35"/>
    <row r="8" spans="2:8" ht="16.2" thickBot="1" x14ac:dyDescent="0.35">
      <c r="B8" s="71" t="s">
        <v>25</v>
      </c>
      <c r="C8" s="72" t="s">
        <v>66</v>
      </c>
      <c r="D8" s="72" t="s">
        <v>67</v>
      </c>
      <c r="E8" s="72" t="s">
        <v>68</v>
      </c>
      <c r="F8" s="72" t="s">
        <v>69</v>
      </c>
      <c r="G8" s="72" t="s">
        <v>70</v>
      </c>
      <c r="H8" s="72" t="s">
        <v>71</v>
      </c>
    </row>
    <row r="9" spans="2:8" ht="53.4" thickBot="1" x14ac:dyDescent="0.35">
      <c r="B9" s="73" t="s">
        <v>72</v>
      </c>
      <c r="C9" s="74">
        <v>0.2</v>
      </c>
      <c r="D9" s="74">
        <v>6.5</v>
      </c>
      <c r="E9" s="74">
        <v>14.9</v>
      </c>
      <c r="F9" s="74">
        <v>23.9</v>
      </c>
      <c r="G9" s="74">
        <v>27.3</v>
      </c>
      <c r="H9" s="74">
        <v>29.3</v>
      </c>
    </row>
    <row r="10" spans="2:8" ht="40.200000000000003" thickBot="1" x14ac:dyDescent="0.35">
      <c r="B10" s="73" t="s">
        <v>73</v>
      </c>
      <c r="C10" s="74">
        <v>5.3</v>
      </c>
      <c r="D10" s="74">
        <v>10.3</v>
      </c>
      <c r="E10" s="74">
        <v>14.8</v>
      </c>
      <c r="F10" s="74">
        <v>16.600000000000001</v>
      </c>
      <c r="G10" s="74">
        <v>18.5</v>
      </c>
      <c r="H10" s="74">
        <v>18.7</v>
      </c>
    </row>
    <row r="11" spans="2:8" ht="40.200000000000003" thickBot="1" x14ac:dyDescent="0.35">
      <c r="B11" s="73" t="s">
        <v>74</v>
      </c>
      <c r="C11" s="74">
        <v>13.2</v>
      </c>
      <c r="D11" s="74">
        <v>8.6999999999999993</v>
      </c>
      <c r="E11" s="74">
        <v>13.5</v>
      </c>
      <c r="F11" s="74">
        <v>8.6999999999999993</v>
      </c>
      <c r="G11" s="74">
        <v>1.3</v>
      </c>
      <c r="H11" s="7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466F-D9D6-4BED-BA2D-2EB2B38AFF9C}">
  <dimension ref="B3:AA15"/>
  <sheetViews>
    <sheetView workbookViewId="0">
      <selection activeCell="L17" sqref="L17"/>
    </sheetView>
  </sheetViews>
  <sheetFormatPr defaultRowHeight="14.4" x14ac:dyDescent="0.3"/>
  <sheetData>
    <row r="3" spans="2:27" ht="15" thickBot="1" x14ac:dyDescent="0.35"/>
    <row r="4" spans="2:27" ht="15" thickBot="1" x14ac:dyDescent="0.35">
      <c r="B4" s="33" t="s">
        <v>1</v>
      </c>
      <c r="C4" s="34">
        <v>30</v>
      </c>
      <c r="D4" s="34">
        <v>60</v>
      </c>
      <c r="E4" s="34">
        <v>90</v>
      </c>
      <c r="F4" s="34">
        <v>120</v>
      </c>
      <c r="G4" s="34">
        <v>150</v>
      </c>
      <c r="H4" s="34">
        <v>180</v>
      </c>
    </row>
    <row r="5" spans="2:27" ht="53.4" thickBot="1" x14ac:dyDescent="0.35">
      <c r="B5" s="16" t="s">
        <v>44</v>
      </c>
      <c r="C5" s="35">
        <v>8</v>
      </c>
      <c r="D5" s="35">
        <v>17</v>
      </c>
      <c r="E5" s="36">
        <v>21</v>
      </c>
      <c r="F5" s="35">
        <v>15</v>
      </c>
      <c r="G5" s="35">
        <v>7.0000000000000009</v>
      </c>
      <c r="H5" s="35">
        <v>1</v>
      </c>
      <c r="J5">
        <f>C5</f>
        <v>8</v>
      </c>
      <c r="K5">
        <f t="shared" ref="K5:O5" si="0">D5</f>
        <v>17</v>
      </c>
      <c r="L5">
        <f t="shared" si="0"/>
        <v>21</v>
      </c>
      <c r="M5">
        <f t="shared" si="0"/>
        <v>15</v>
      </c>
      <c r="N5">
        <f t="shared" si="0"/>
        <v>7.0000000000000009</v>
      </c>
      <c r="O5">
        <f t="shared" si="0"/>
        <v>1</v>
      </c>
      <c r="P5">
        <f>C6</f>
        <v>0</v>
      </c>
      <c r="Q5">
        <f t="shared" ref="Q5:U5" si="1">D6</f>
        <v>4</v>
      </c>
      <c r="R5">
        <f t="shared" si="1"/>
        <v>19</v>
      </c>
      <c r="S5">
        <f t="shared" si="1"/>
        <v>35</v>
      </c>
      <c r="T5">
        <f t="shared" si="1"/>
        <v>37</v>
      </c>
      <c r="U5">
        <f t="shared" si="1"/>
        <v>28.999999999999996</v>
      </c>
      <c r="V5">
        <f>C7</f>
        <v>23</v>
      </c>
      <c r="W5">
        <f t="shared" ref="W5:AA5" si="2">D7</f>
        <v>23</v>
      </c>
      <c r="X5">
        <f t="shared" si="2"/>
        <v>9</v>
      </c>
      <c r="Y5">
        <f t="shared" si="2"/>
        <v>1</v>
      </c>
      <c r="Z5">
        <f t="shared" si="2"/>
        <v>0</v>
      </c>
      <c r="AA5">
        <f t="shared" si="2"/>
        <v>0</v>
      </c>
    </row>
    <row r="6" spans="2:27" ht="53.4" thickBot="1" x14ac:dyDescent="0.35">
      <c r="B6" s="16" t="s">
        <v>46</v>
      </c>
      <c r="C6" s="35">
        <v>0</v>
      </c>
      <c r="D6" s="35">
        <v>4</v>
      </c>
      <c r="E6" s="35">
        <v>19</v>
      </c>
      <c r="F6" s="36">
        <v>35</v>
      </c>
      <c r="G6" s="36">
        <v>37</v>
      </c>
      <c r="H6" s="36">
        <v>28.999999999999996</v>
      </c>
    </row>
    <row r="7" spans="2:27" ht="53.4" thickBot="1" x14ac:dyDescent="0.35">
      <c r="B7" s="16" t="s">
        <v>48</v>
      </c>
      <c r="C7" s="36">
        <v>23</v>
      </c>
      <c r="D7" s="36">
        <v>23</v>
      </c>
      <c r="E7" s="35">
        <v>9</v>
      </c>
      <c r="F7" s="35">
        <v>1</v>
      </c>
      <c r="G7" s="35">
        <v>0</v>
      </c>
      <c r="H7" s="35">
        <v>0</v>
      </c>
    </row>
    <row r="11" spans="2:27" ht="15" thickBot="1" x14ac:dyDescent="0.35"/>
    <row r="12" spans="2:27" ht="15" thickBot="1" x14ac:dyDescent="0.35">
      <c r="B12" s="33" t="s">
        <v>25</v>
      </c>
      <c r="C12" s="34">
        <v>30</v>
      </c>
      <c r="D12" s="34">
        <v>60</v>
      </c>
      <c r="E12" s="34">
        <v>90</v>
      </c>
      <c r="F12" s="34">
        <v>120</v>
      </c>
      <c r="G12" s="34">
        <v>150</v>
      </c>
      <c r="H12" s="34">
        <v>180</v>
      </c>
    </row>
    <row r="13" spans="2:27" ht="53.4" thickBot="1" x14ac:dyDescent="0.35">
      <c r="B13" s="16" t="s">
        <v>44</v>
      </c>
      <c r="C13" s="35">
        <v>4</v>
      </c>
      <c r="D13" s="35">
        <v>9</v>
      </c>
      <c r="E13" s="36">
        <v>11</v>
      </c>
      <c r="F13" s="35">
        <v>7.0000000000000009</v>
      </c>
      <c r="G13" s="35">
        <v>4</v>
      </c>
      <c r="H13" s="35">
        <v>1</v>
      </c>
      <c r="J13">
        <f>C13</f>
        <v>4</v>
      </c>
      <c r="K13">
        <f t="shared" ref="K13" si="3">D13</f>
        <v>9</v>
      </c>
      <c r="L13">
        <f t="shared" ref="L13" si="4">E13</f>
        <v>11</v>
      </c>
      <c r="M13">
        <f t="shared" ref="M13" si="5">F13</f>
        <v>7.0000000000000009</v>
      </c>
      <c r="N13">
        <f t="shared" ref="N13" si="6">G13</f>
        <v>4</v>
      </c>
      <c r="O13">
        <f t="shared" ref="O13" si="7">H13</f>
        <v>1</v>
      </c>
      <c r="P13">
        <f>C14</f>
        <v>0</v>
      </c>
      <c r="Q13">
        <f t="shared" ref="Q13" si="8">D14</f>
        <v>2</v>
      </c>
      <c r="R13">
        <f t="shared" ref="R13" si="9">E14</f>
        <v>10</v>
      </c>
      <c r="S13">
        <f t="shared" ref="S13" si="10">F14</f>
        <v>17</v>
      </c>
      <c r="T13">
        <f t="shared" ref="T13" si="11">G14</f>
        <v>23</v>
      </c>
      <c r="U13">
        <f t="shared" ref="U13" si="12">H14</f>
        <v>28.999999999999996</v>
      </c>
      <c r="V13">
        <f>C15</f>
        <v>17</v>
      </c>
      <c r="W13">
        <f t="shared" ref="W13" si="13">D15</f>
        <v>12</v>
      </c>
      <c r="X13">
        <f t="shared" ref="X13" si="14">E15</f>
        <v>5</v>
      </c>
      <c r="Y13">
        <f t="shared" ref="Y13" si="15">F15</f>
        <v>1</v>
      </c>
      <c r="Z13">
        <f t="shared" ref="Z13" si="16">G15</f>
        <v>0</v>
      </c>
      <c r="AA13">
        <f t="shared" ref="AA13" si="17">H15</f>
        <v>0</v>
      </c>
    </row>
    <row r="14" spans="2:27" ht="53.4" thickBot="1" x14ac:dyDescent="0.35">
      <c r="B14" s="16" t="s">
        <v>46</v>
      </c>
      <c r="C14" s="35">
        <v>0</v>
      </c>
      <c r="D14" s="35">
        <v>2</v>
      </c>
      <c r="E14" s="35">
        <v>10</v>
      </c>
      <c r="F14" s="36">
        <v>17</v>
      </c>
      <c r="G14" s="36">
        <v>23</v>
      </c>
      <c r="H14" s="36">
        <v>28.999999999999996</v>
      </c>
    </row>
    <row r="15" spans="2:27" ht="53.4" thickBot="1" x14ac:dyDescent="0.35">
      <c r="B15" s="16" t="s">
        <v>48</v>
      </c>
      <c r="C15" s="36">
        <v>17</v>
      </c>
      <c r="D15" s="36">
        <v>12</v>
      </c>
      <c r="E15" s="35">
        <v>5</v>
      </c>
      <c r="F15" s="35">
        <v>1</v>
      </c>
      <c r="G15" s="35">
        <v>0</v>
      </c>
      <c r="H15" s="3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8DF5-FFEC-424B-9190-79FA6662A588}">
  <dimension ref="B3:AA15"/>
  <sheetViews>
    <sheetView workbookViewId="0">
      <selection activeCell="O18" sqref="O18"/>
    </sheetView>
  </sheetViews>
  <sheetFormatPr defaultRowHeight="14.4" x14ac:dyDescent="0.3"/>
  <sheetData>
    <row r="3" spans="2:27" ht="15" thickBot="1" x14ac:dyDescent="0.35"/>
    <row r="4" spans="2:27" ht="15" thickBot="1" x14ac:dyDescent="0.35">
      <c r="B4" s="33" t="s">
        <v>1</v>
      </c>
      <c r="C4" s="34">
        <v>30</v>
      </c>
      <c r="D4" s="34">
        <v>60</v>
      </c>
      <c r="E4" s="34">
        <v>90</v>
      </c>
      <c r="F4" s="34">
        <v>120</v>
      </c>
      <c r="G4" s="34">
        <v>150</v>
      </c>
      <c r="H4" s="34">
        <v>180</v>
      </c>
    </row>
    <row r="5" spans="2:27" ht="53.4" thickBot="1" x14ac:dyDescent="0.35">
      <c r="B5" s="16" t="s">
        <v>45</v>
      </c>
      <c r="C5" s="35">
        <v>13</v>
      </c>
      <c r="D5" s="35">
        <v>21</v>
      </c>
      <c r="E5" s="36">
        <v>23</v>
      </c>
      <c r="F5" s="35">
        <v>22</v>
      </c>
      <c r="G5" s="35">
        <v>16</v>
      </c>
      <c r="H5" s="35">
        <v>10</v>
      </c>
      <c r="J5">
        <f>C5</f>
        <v>13</v>
      </c>
      <c r="K5">
        <f t="shared" ref="K5:O5" si="0">D5</f>
        <v>21</v>
      </c>
      <c r="L5">
        <f t="shared" si="0"/>
        <v>23</v>
      </c>
      <c r="M5">
        <f t="shared" si="0"/>
        <v>22</v>
      </c>
      <c r="N5">
        <f t="shared" si="0"/>
        <v>16</v>
      </c>
      <c r="O5">
        <f t="shared" si="0"/>
        <v>10</v>
      </c>
      <c r="P5">
        <f>C6</f>
        <v>0</v>
      </c>
      <c r="Q5">
        <f t="shared" ref="Q5:U5" si="1">D6</f>
        <v>4</v>
      </c>
      <c r="R5">
        <f t="shared" si="1"/>
        <v>22</v>
      </c>
      <c r="S5">
        <f t="shared" si="1"/>
        <v>41</v>
      </c>
      <c r="T5">
        <f t="shared" si="1"/>
        <v>44</v>
      </c>
      <c r="U5">
        <f t="shared" si="1"/>
        <v>44</v>
      </c>
      <c r="V5">
        <f>C7</f>
        <v>28.000000000000004</v>
      </c>
      <c r="W5">
        <f t="shared" ref="W5:AA5" si="2">D7</f>
        <v>26</v>
      </c>
      <c r="X5">
        <f t="shared" si="2"/>
        <v>18</v>
      </c>
      <c r="Y5">
        <f t="shared" si="2"/>
        <v>8</v>
      </c>
      <c r="Z5">
        <f t="shared" si="2"/>
        <v>6</v>
      </c>
      <c r="AA5">
        <f t="shared" si="2"/>
        <v>2</v>
      </c>
    </row>
    <row r="6" spans="2:27" ht="53.4" thickBot="1" x14ac:dyDescent="0.35">
      <c r="B6" s="16" t="s">
        <v>47</v>
      </c>
      <c r="C6" s="35">
        <v>0</v>
      </c>
      <c r="D6" s="35">
        <v>4</v>
      </c>
      <c r="E6" s="35">
        <v>22</v>
      </c>
      <c r="F6" s="36">
        <v>41</v>
      </c>
      <c r="G6" s="36">
        <v>44</v>
      </c>
      <c r="H6" s="36">
        <v>44</v>
      </c>
    </row>
    <row r="7" spans="2:27" ht="53.4" thickBot="1" x14ac:dyDescent="0.35">
      <c r="B7" s="16" t="s">
        <v>49</v>
      </c>
      <c r="C7" s="36">
        <v>28.000000000000004</v>
      </c>
      <c r="D7" s="36">
        <v>26</v>
      </c>
      <c r="E7" s="35">
        <v>18</v>
      </c>
      <c r="F7" s="35">
        <v>8</v>
      </c>
      <c r="G7" s="35">
        <v>6</v>
      </c>
      <c r="H7" s="35">
        <v>2</v>
      </c>
    </row>
    <row r="11" spans="2:27" ht="15" thickBot="1" x14ac:dyDescent="0.35"/>
    <row r="12" spans="2:27" ht="15" thickBot="1" x14ac:dyDescent="0.35">
      <c r="B12" s="33" t="s">
        <v>25</v>
      </c>
      <c r="C12" s="34">
        <v>30</v>
      </c>
      <c r="D12" s="34">
        <v>60</v>
      </c>
      <c r="E12" s="34">
        <v>90</v>
      </c>
      <c r="F12" s="34">
        <v>120</v>
      </c>
      <c r="G12" s="34">
        <v>150</v>
      </c>
      <c r="H12" s="34">
        <v>180</v>
      </c>
    </row>
    <row r="13" spans="2:27" ht="53.4" thickBot="1" x14ac:dyDescent="0.35">
      <c r="B13" s="16" t="s">
        <v>45</v>
      </c>
      <c r="C13" s="35">
        <v>7.0000000000000009</v>
      </c>
      <c r="D13" s="35">
        <v>11</v>
      </c>
      <c r="E13" s="36">
        <v>12</v>
      </c>
      <c r="F13" s="35">
        <v>11</v>
      </c>
      <c r="G13" s="35">
        <v>9</v>
      </c>
      <c r="H13" s="35">
        <v>10</v>
      </c>
      <c r="J13">
        <f>C13</f>
        <v>7.0000000000000009</v>
      </c>
      <c r="K13">
        <f t="shared" ref="K13:O13" si="3">D13</f>
        <v>11</v>
      </c>
      <c r="L13">
        <f t="shared" si="3"/>
        <v>12</v>
      </c>
      <c r="M13">
        <f t="shared" si="3"/>
        <v>11</v>
      </c>
      <c r="N13">
        <f t="shared" si="3"/>
        <v>9</v>
      </c>
      <c r="O13">
        <f t="shared" si="3"/>
        <v>10</v>
      </c>
      <c r="P13">
        <f>C14</f>
        <v>0</v>
      </c>
      <c r="Q13">
        <f t="shared" ref="Q13:U13" si="4">D14</f>
        <v>2</v>
      </c>
      <c r="R13">
        <f t="shared" si="4"/>
        <v>11</v>
      </c>
      <c r="S13">
        <f t="shared" si="4"/>
        <v>21</v>
      </c>
      <c r="T13">
        <f t="shared" si="4"/>
        <v>27</v>
      </c>
      <c r="U13">
        <f t="shared" si="4"/>
        <v>44</v>
      </c>
      <c r="V13">
        <f>C15</f>
        <v>20</v>
      </c>
      <c r="W13">
        <f t="shared" ref="W13:AA13" si="5">D15</f>
        <v>15</v>
      </c>
      <c r="X13">
        <f t="shared" si="5"/>
        <v>9</v>
      </c>
      <c r="Y13">
        <f t="shared" si="5"/>
        <v>4</v>
      </c>
      <c r="Z13">
        <f t="shared" si="5"/>
        <v>3</v>
      </c>
      <c r="AA13">
        <f t="shared" si="5"/>
        <v>2</v>
      </c>
    </row>
    <row r="14" spans="2:27" ht="53.4" thickBot="1" x14ac:dyDescent="0.35">
      <c r="B14" s="16" t="s">
        <v>47</v>
      </c>
      <c r="C14" s="35">
        <v>0</v>
      </c>
      <c r="D14" s="35">
        <v>2</v>
      </c>
      <c r="E14" s="35">
        <v>11</v>
      </c>
      <c r="F14" s="36">
        <v>21</v>
      </c>
      <c r="G14" s="36">
        <v>27</v>
      </c>
      <c r="H14" s="36">
        <v>44</v>
      </c>
    </row>
    <row r="15" spans="2:27" ht="53.4" thickBot="1" x14ac:dyDescent="0.35">
      <c r="B15" s="16" t="s">
        <v>49</v>
      </c>
      <c r="C15" s="36">
        <v>20</v>
      </c>
      <c r="D15" s="36">
        <v>15</v>
      </c>
      <c r="E15" s="35">
        <v>9</v>
      </c>
      <c r="F15" s="35">
        <v>4</v>
      </c>
      <c r="G15" s="35">
        <v>3</v>
      </c>
      <c r="H15" s="35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A903F-BDE2-4309-AAE8-5017E86A0471}">
  <dimension ref="B3:AA15"/>
  <sheetViews>
    <sheetView workbookViewId="0">
      <selection activeCell="I26" sqref="I26"/>
    </sheetView>
  </sheetViews>
  <sheetFormatPr defaultRowHeight="14.4" x14ac:dyDescent="0.3"/>
  <sheetData>
    <row r="3" spans="2:27" ht="15" thickBot="1" x14ac:dyDescent="0.35"/>
    <row r="4" spans="2:27" ht="15" thickBot="1" x14ac:dyDescent="0.35">
      <c r="B4" s="33" t="s">
        <v>1</v>
      </c>
      <c r="C4" s="34">
        <v>30</v>
      </c>
      <c r="D4" s="34">
        <v>60</v>
      </c>
      <c r="E4" s="34">
        <v>90</v>
      </c>
      <c r="F4" s="34">
        <v>120</v>
      </c>
      <c r="G4" s="34">
        <v>150</v>
      </c>
      <c r="H4" s="34">
        <v>180</v>
      </c>
    </row>
    <row r="5" spans="2:27" ht="27" thickBot="1" x14ac:dyDescent="0.35">
      <c r="B5" s="16" t="s">
        <v>75</v>
      </c>
      <c r="C5" s="35">
        <v>16.309999999999999</v>
      </c>
      <c r="D5" s="35">
        <v>22.15</v>
      </c>
      <c r="E5" s="36">
        <v>32.4</v>
      </c>
      <c r="F5" s="35">
        <v>32.910000000000004</v>
      </c>
      <c r="G5" s="35">
        <v>33.729999999999997</v>
      </c>
      <c r="H5" s="35">
        <v>24.349999999999998</v>
      </c>
      <c r="J5">
        <f>C5</f>
        <v>16.309999999999999</v>
      </c>
      <c r="K5">
        <f t="shared" ref="K5:O5" si="0">D5</f>
        <v>22.15</v>
      </c>
      <c r="L5">
        <f t="shared" si="0"/>
        <v>32.4</v>
      </c>
      <c r="M5">
        <f t="shared" si="0"/>
        <v>32.910000000000004</v>
      </c>
      <c r="N5">
        <f t="shared" si="0"/>
        <v>33.729999999999997</v>
      </c>
      <c r="O5">
        <f t="shared" si="0"/>
        <v>24.349999999999998</v>
      </c>
      <c r="P5">
        <f>C6</f>
        <v>1.49</v>
      </c>
      <c r="Q5">
        <f t="shared" ref="Q5:U5" si="1">D6</f>
        <v>7.580000000000001</v>
      </c>
      <c r="R5">
        <f t="shared" si="1"/>
        <v>24.93</v>
      </c>
      <c r="S5">
        <f t="shared" si="1"/>
        <v>47.12</v>
      </c>
      <c r="T5">
        <f t="shared" si="1"/>
        <v>47.06</v>
      </c>
      <c r="U5">
        <f t="shared" si="1"/>
        <v>38.1</v>
      </c>
      <c r="V5">
        <f>C7</f>
        <v>41.510000000000005</v>
      </c>
      <c r="W5">
        <f t="shared" ref="W5:AA5" si="2">D7</f>
        <v>37.14</v>
      </c>
      <c r="X5">
        <f t="shared" si="2"/>
        <v>32.049999999999997</v>
      </c>
      <c r="Y5">
        <f t="shared" si="2"/>
        <v>29.53</v>
      </c>
      <c r="Z5">
        <f t="shared" si="2"/>
        <v>27.150000000000002</v>
      </c>
      <c r="AA5">
        <f t="shared" si="2"/>
        <v>18.64</v>
      </c>
    </row>
    <row r="6" spans="2:27" ht="15" thickBot="1" x14ac:dyDescent="0.35">
      <c r="B6" s="16" t="s">
        <v>76</v>
      </c>
      <c r="C6" s="35">
        <v>1.49</v>
      </c>
      <c r="D6" s="35">
        <v>7.580000000000001</v>
      </c>
      <c r="E6" s="35">
        <v>24.93</v>
      </c>
      <c r="F6" s="36">
        <v>47.12</v>
      </c>
      <c r="G6" s="36">
        <v>47.06</v>
      </c>
      <c r="H6" s="36">
        <v>38.1</v>
      </c>
    </row>
    <row r="7" spans="2:27" ht="15" thickBot="1" x14ac:dyDescent="0.35">
      <c r="B7" s="16" t="s">
        <v>39</v>
      </c>
      <c r="C7" s="36">
        <v>41.510000000000005</v>
      </c>
      <c r="D7" s="36">
        <v>37.14</v>
      </c>
      <c r="E7" s="35">
        <v>32.049999999999997</v>
      </c>
      <c r="F7" s="35">
        <v>29.53</v>
      </c>
      <c r="G7" s="35">
        <v>27.150000000000002</v>
      </c>
      <c r="H7" s="35">
        <v>18.64</v>
      </c>
    </row>
    <row r="11" spans="2:27" ht="15" thickBot="1" x14ac:dyDescent="0.35"/>
    <row r="12" spans="2:27" ht="15" thickBot="1" x14ac:dyDescent="0.35">
      <c r="B12" s="33" t="s">
        <v>25</v>
      </c>
      <c r="C12" s="34">
        <v>30</v>
      </c>
      <c r="D12" s="34">
        <v>60</v>
      </c>
      <c r="E12" s="34">
        <v>90</v>
      </c>
      <c r="F12" s="34">
        <v>120</v>
      </c>
      <c r="G12" s="34">
        <v>150</v>
      </c>
      <c r="H12" s="34">
        <v>180</v>
      </c>
    </row>
    <row r="13" spans="2:27" ht="27" thickBot="1" x14ac:dyDescent="0.35">
      <c r="B13" s="16" t="s">
        <v>75</v>
      </c>
      <c r="C13" s="35">
        <v>9.4700000000000006</v>
      </c>
      <c r="D13" s="35">
        <v>11.43</v>
      </c>
      <c r="E13" s="36">
        <v>16.220000000000002</v>
      </c>
      <c r="F13" s="35">
        <v>19.03</v>
      </c>
      <c r="G13" s="35">
        <v>23.32</v>
      </c>
      <c r="H13" s="35">
        <v>24.349999999999998</v>
      </c>
      <c r="J13">
        <f>C13</f>
        <v>9.4700000000000006</v>
      </c>
      <c r="K13">
        <f t="shared" ref="K13:O13" si="3">D13</f>
        <v>11.43</v>
      </c>
      <c r="L13">
        <f t="shared" si="3"/>
        <v>16.220000000000002</v>
      </c>
      <c r="M13">
        <f t="shared" si="3"/>
        <v>19.03</v>
      </c>
      <c r="N13">
        <f t="shared" si="3"/>
        <v>23.32</v>
      </c>
      <c r="O13">
        <f t="shared" si="3"/>
        <v>24.349999999999998</v>
      </c>
      <c r="P13">
        <f>C14</f>
        <v>0.74</v>
      </c>
      <c r="Q13">
        <f t="shared" ref="Q13:U13" si="4">D14</f>
        <v>3.7900000000000005</v>
      </c>
      <c r="R13">
        <f t="shared" si="4"/>
        <v>12.72</v>
      </c>
      <c r="S13">
        <f t="shared" si="4"/>
        <v>24.82</v>
      </c>
      <c r="T13">
        <f t="shared" si="4"/>
        <v>33.01</v>
      </c>
      <c r="U13">
        <f t="shared" si="4"/>
        <v>38.090000000000003</v>
      </c>
      <c r="V13">
        <f>C15</f>
        <v>26.85</v>
      </c>
      <c r="W13">
        <f t="shared" ref="W13:AA13" si="5">D15</f>
        <v>21.57</v>
      </c>
      <c r="X13">
        <f t="shared" si="5"/>
        <v>17.61</v>
      </c>
      <c r="Y13">
        <f t="shared" si="5"/>
        <v>16.02</v>
      </c>
      <c r="Z13">
        <f t="shared" si="5"/>
        <v>17.599999999999998</v>
      </c>
      <c r="AA13">
        <f t="shared" si="5"/>
        <v>18.64</v>
      </c>
    </row>
    <row r="14" spans="2:27" ht="15" thickBot="1" x14ac:dyDescent="0.35">
      <c r="B14" s="16" t="s">
        <v>76</v>
      </c>
      <c r="C14" s="35">
        <v>0.74</v>
      </c>
      <c r="D14" s="35">
        <v>3.7900000000000005</v>
      </c>
      <c r="E14" s="35">
        <v>12.72</v>
      </c>
      <c r="F14" s="36">
        <v>24.82</v>
      </c>
      <c r="G14" s="36">
        <v>33.01</v>
      </c>
      <c r="H14" s="36">
        <v>38.090000000000003</v>
      </c>
    </row>
    <row r="15" spans="2:27" ht="15" thickBot="1" x14ac:dyDescent="0.35">
      <c r="B15" s="16" t="s">
        <v>39</v>
      </c>
      <c r="C15" s="36">
        <v>26.85</v>
      </c>
      <c r="D15" s="36">
        <v>21.57</v>
      </c>
      <c r="E15" s="35">
        <v>17.61</v>
      </c>
      <c r="F15" s="35">
        <v>16.02</v>
      </c>
      <c r="G15" s="35">
        <v>17.599999999999998</v>
      </c>
      <c r="H15" s="35">
        <v>18.64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B0ED-39E7-42C6-8406-2AC3B5B20087}">
  <dimension ref="B3:O15"/>
  <sheetViews>
    <sheetView topLeftCell="A3" workbookViewId="0">
      <selection activeCell="S26" sqref="S26"/>
    </sheetView>
  </sheetViews>
  <sheetFormatPr defaultRowHeight="14.4" x14ac:dyDescent="0.3"/>
  <sheetData>
    <row r="3" spans="2:15" ht="15" thickBot="1" x14ac:dyDescent="0.35"/>
    <row r="4" spans="2:15" ht="15" thickBot="1" x14ac:dyDescent="0.35">
      <c r="B4" s="33" t="s">
        <v>1</v>
      </c>
      <c r="C4" s="34">
        <v>30</v>
      </c>
      <c r="D4" s="34">
        <v>60</v>
      </c>
      <c r="E4" s="34">
        <v>90</v>
      </c>
      <c r="F4" s="34">
        <v>120</v>
      </c>
      <c r="G4" s="34">
        <v>150</v>
      </c>
      <c r="H4" s="34">
        <v>180</v>
      </c>
    </row>
    <row r="5" spans="2:15" ht="27" thickBot="1" x14ac:dyDescent="0.35">
      <c r="B5" s="16" t="s">
        <v>77</v>
      </c>
      <c r="C5" s="35">
        <v>11.559999999999999</v>
      </c>
      <c r="D5" s="35">
        <v>23.150000000000002</v>
      </c>
      <c r="E5" s="36">
        <v>33.040000000000006</v>
      </c>
      <c r="F5" s="35">
        <v>31.979999999999997</v>
      </c>
      <c r="G5" s="35">
        <v>26.97</v>
      </c>
      <c r="H5" s="35">
        <v>13.58</v>
      </c>
      <c r="J5">
        <f>C5</f>
        <v>11.559999999999999</v>
      </c>
      <c r="K5">
        <f t="shared" ref="K5:O5" si="0">D5</f>
        <v>23.150000000000002</v>
      </c>
      <c r="L5">
        <f t="shared" si="0"/>
        <v>33.040000000000006</v>
      </c>
      <c r="M5">
        <f t="shared" si="0"/>
        <v>31.979999999999997</v>
      </c>
      <c r="N5">
        <f t="shared" si="0"/>
        <v>26.97</v>
      </c>
      <c r="O5">
        <f t="shared" si="0"/>
        <v>13.58</v>
      </c>
    </row>
    <row r="6" spans="2:15" ht="15" thickBot="1" x14ac:dyDescent="0.35">
      <c r="B6" s="16"/>
      <c r="C6" s="35"/>
      <c r="D6" s="35"/>
      <c r="E6" s="35"/>
      <c r="F6" s="36"/>
      <c r="G6" s="36"/>
      <c r="H6" s="36"/>
    </row>
    <row r="7" spans="2:15" ht="15" thickBot="1" x14ac:dyDescent="0.35">
      <c r="B7" s="16"/>
      <c r="C7" s="36"/>
      <c r="D7" s="36"/>
      <c r="E7" s="35"/>
      <c r="F7" s="35"/>
      <c r="G7" s="35"/>
      <c r="H7" s="35"/>
    </row>
    <row r="11" spans="2:15" ht="15" thickBot="1" x14ac:dyDescent="0.35"/>
    <row r="12" spans="2:15" ht="15" thickBot="1" x14ac:dyDescent="0.35">
      <c r="B12" s="33" t="s">
        <v>25</v>
      </c>
      <c r="C12" s="34">
        <v>30</v>
      </c>
      <c r="D12" s="34">
        <v>60</v>
      </c>
      <c r="E12" s="34">
        <v>90</v>
      </c>
      <c r="F12" s="34">
        <v>120</v>
      </c>
      <c r="G12" s="34">
        <v>150</v>
      </c>
      <c r="H12" s="34">
        <v>180</v>
      </c>
    </row>
    <row r="13" spans="2:15" ht="27" thickBot="1" x14ac:dyDescent="0.35">
      <c r="B13" s="16" t="s">
        <v>77</v>
      </c>
      <c r="C13" s="35">
        <v>5.8000000000000007</v>
      </c>
      <c r="D13" s="35">
        <v>11.600000000000001</v>
      </c>
      <c r="E13" s="36">
        <v>16.59</v>
      </c>
      <c r="F13" s="35">
        <v>16</v>
      </c>
      <c r="G13" s="35">
        <v>14.57</v>
      </c>
      <c r="H13" s="35">
        <v>13.58</v>
      </c>
      <c r="J13">
        <f>C13</f>
        <v>5.8000000000000007</v>
      </c>
      <c r="K13">
        <f t="shared" ref="K13:O13" si="1">D13</f>
        <v>11.600000000000001</v>
      </c>
      <c r="L13">
        <f t="shared" si="1"/>
        <v>16.59</v>
      </c>
      <c r="M13">
        <f t="shared" si="1"/>
        <v>16</v>
      </c>
      <c r="N13">
        <f t="shared" si="1"/>
        <v>14.57</v>
      </c>
      <c r="O13">
        <f t="shared" si="1"/>
        <v>13.58</v>
      </c>
    </row>
    <row r="14" spans="2:15" ht="15" thickBot="1" x14ac:dyDescent="0.35">
      <c r="B14" s="16"/>
      <c r="C14" s="35"/>
      <c r="D14" s="35"/>
      <c r="E14" s="35"/>
      <c r="F14" s="36"/>
      <c r="G14" s="36"/>
      <c r="H14" s="36"/>
    </row>
    <row r="15" spans="2:15" ht="15" thickBot="1" x14ac:dyDescent="0.35">
      <c r="B15" s="16"/>
      <c r="C15" s="36"/>
      <c r="D15" s="36"/>
      <c r="E15" s="35"/>
      <c r="F15" s="35"/>
      <c r="G15" s="35"/>
      <c r="H15" s="35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7E612-5987-43A1-B3CC-D642F259E883}">
  <dimension ref="D2:AC13"/>
  <sheetViews>
    <sheetView workbookViewId="0">
      <selection activeCell="L5" sqref="L5:AC5"/>
    </sheetView>
  </sheetViews>
  <sheetFormatPr defaultRowHeight="14.4" x14ac:dyDescent="0.3"/>
  <sheetData>
    <row r="2" spans="4:29" ht="15" thickBot="1" x14ac:dyDescent="0.35"/>
    <row r="3" spans="4:29" ht="40.200000000000003" thickBot="1" x14ac:dyDescent="0.35">
      <c r="D3" s="14" t="s">
        <v>26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31</v>
      </c>
      <c r="J3" s="15" t="s">
        <v>32</v>
      </c>
    </row>
    <row r="4" spans="4:29" ht="15" thickBot="1" x14ac:dyDescent="0.35">
      <c r="D4" s="20" t="s">
        <v>39</v>
      </c>
      <c r="E4" s="25">
        <v>23.5</v>
      </c>
      <c r="F4" s="26">
        <v>17</v>
      </c>
      <c r="G4" s="26">
        <v>17.8</v>
      </c>
      <c r="H4" s="26">
        <v>20.100000000000001</v>
      </c>
      <c r="I4" s="26">
        <v>19.3</v>
      </c>
      <c r="J4" s="26">
        <v>10</v>
      </c>
    </row>
    <row r="5" spans="4:29" ht="15" thickBot="1" x14ac:dyDescent="0.35">
      <c r="D5" s="20" t="s">
        <v>40</v>
      </c>
      <c r="E5" s="27">
        <v>12.3</v>
      </c>
      <c r="F5" s="28">
        <v>17.599999999999998</v>
      </c>
      <c r="G5" s="28">
        <v>18.5</v>
      </c>
      <c r="H5" s="28">
        <v>17.2</v>
      </c>
      <c r="I5" s="28">
        <v>16.2</v>
      </c>
      <c r="J5" s="28">
        <v>8.7999999999999989</v>
      </c>
      <c r="L5">
        <f>E5</f>
        <v>12.3</v>
      </c>
      <c r="M5">
        <f t="shared" ref="M5:Q5" si="0">F5</f>
        <v>17.599999999999998</v>
      </c>
      <c r="N5">
        <f t="shared" si="0"/>
        <v>18.5</v>
      </c>
      <c r="O5">
        <f t="shared" si="0"/>
        <v>17.2</v>
      </c>
      <c r="P5">
        <f t="shared" si="0"/>
        <v>16.2</v>
      </c>
      <c r="Q5">
        <f t="shared" si="0"/>
        <v>8.7999999999999989</v>
      </c>
      <c r="R5">
        <f>E6</f>
        <v>17.8</v>
      </c>
      <c r="S5">
        <f t="shared" ref="S5:W5" si="1">F6</f>
        <v>20.599999999999998</v>
      </c>
      <c r="T5">
        <f t="shared" si="1"/>
        <v>19.600000000000001</v>
      </c>
      <c r="U5">
        <f t="shared" si="1"/>
        <v>16.7</v>
      </c>
      <c r="V5">
        <f t="shared" si="1"/>
        <v>21.7</v>
      </c>
      <c r="W5">
        <f t="shared" si="1"/>
        <v>17.2</v>
      </c>
      <c r="X5">
        <f>E4</f>
        <v>23.5</v>
      </c>
      <c r="Y5">
        <f t="shared" ref="Y5:AC5" si="2">F4</f>
        <v>17</v>
      </c>
      <c r="Z5">
        <f t="shared" si="2"/>
        <v>17.8</v>
      </c>
      <c r="AA5">
        <f t="shared" si="2"/>
        <v>20.100000000000001</v>
      </c>
      <c r="AB5">
        <f t="shared" si="2"/>
        <v>19.3</v>
      </c>
      <c r="AC5">
        <f t="shared" si="2"/>
        <v>10</v>
      </c>
    </row>
    <row r="6" spans="4:29" ht="15" thickBot="1" x14ac:dyDescent="0.35">
      <c r="D6" s="20" t="s">
        <v>41</v>
      </c>
      <c r="E6" s="27">
        <v>17.8</v>
      </c>
      <c r="F6" s="28">
        <v>20.599999999999998</v>
      </c>
      <c r="G6" s="28">
        <v>19.600000000000001</v>
      </c>
      <c r="H6" s="28">
        <v>16.7</v>
      </c>
      <c r="I6" s="28">
        <v>21.7</v>
      </c>
      <c r="J6" s="28">
        <v>17.2</v>
      </c>
    </row>
    <row r="9" spans="4:29" ht="15" thickBot="1" x14ac:dyDescent="0.35"/>
    <row r="10" spans="4:29" ht="40.200000000000003" thickBot="1" x14ac:dyDescent="0.35">
      <c r="D10" s="14" t="s">
        <v>36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31</v>
      </c>
      <c r="J10" s="15" t="s">
        <v>32</v>
      </c>
    </row>
    <row r="11" spans="4:29" ht="15" thickBot="1" x14ac:dyDescent="0.35">
      <c r="D11" s="20" t="s">
        <v>39</v>
      </c>
      <c r="E11" s="25">
        <v>14.499999999999998</v>
      </c>
      <c r="F11" s="26">
        <v>9.3000000000000007</v>
      </c>
      <c r="G11" s="26">
        <v>10</v>
      </c>
      <c r="H11" s="26">
        <v>12.2</v>
      </c>
      <c r="I11" s="26">
        <v>11.200000000000001</v>
      </c>
      <c r="J11" s="26">
        <v>10</v>
      </c>
    </row>
    <row r="12" spans="4:29" ht="15" thickBot="1" x14ac:dyDescent="0.35">
      <c r="D12" s="20" t="s">
        <v>40</v>
      </c>
      <c r="E12" s="27">
        <v>7.0000000000000009</v>
      </c>
      <c r="F12" s="28">
        <v>9.5</v>
      </c>
      <c r="G12" s="28">
        <v>9.8000000000000007</v>
      </c>
      <c r="H12" s="28">
        <v>9.3000000000000007</v>
      </c>
      <c r="I12" s="28">
        <v>9.3000000000000007</v>
      </c>
      <c r="J12" s="28">
        <v>8.7999999999999989</v>
      </c>
      <c r="L12">
        <f>E12</f>
        <v>7.0000000000000009</v>
      </c>
      <c r="M12">
        <f t="shared" ref="M12:Q12" si="3">F12</f>
        <v>9.5</v>
      </c>
      <c r="N12">
        <f t="shared" si="3"/>
        <v>9.8000000000000007</v>
      </c>
      <c r="O12">
        <f t="shared" si="3"/>
        <v>9.3000000000000007</v>
      </c>
      <c r="P12">
        <f t="shared" si="3"/>
        <v>9.3000000000000007</v>
      </c>
      <c r="Q12">
        <f t="shared" si="3"/>
        <v>8.7999999999999989</v>
      </c>
      <c r="R12">
        <f>E13</f>
        <v>10.7</v>
      </c>
      <c r="S12">
        <f t="shared" ref="S12:W12" si="4">F13</f>
        <v>12.4</v>
      </c>
      <c r="T12">
        <f t="shared" si="4"/>
        <v>10.9</v>
      </c>
      <c r="U12">
        <f t="shared" si="4"/>
        <v>9.5</v>
      </c>
      <c r="V12">
        <f t="shared" si="4"/>
        <v>12.9</v>
      </c>
      <c r="W12">
        <f t="shared" si="4"/>
        <v>17.2</v>
      </c>
      <c r="X12">
        <f>E11</f>
        <v>14.499999999999998</v>
      </c>
      <c r="Y12">
        <f t="shared" ref="Y12:AC12" si="5">F11</f>
        <v>9.3000000000000007</v>
      </c>
      <c r="Z12">
        <f t="shared" si="5"/>
        <v>10</v>
      </c>
      <c r="AA12">
        <f t="shared" si="5"/>
        <v>12.2</v>
      </c>
      <c r="AB12">
        <f t="shared" si="5"/>
        <v>11.200000000000001</v>
      </c>
      <c r="AC12">
        <f t="shared" si="5"/>
        <v>10</v>
      </c>
    </row>
    <row r="13" spans="4:29" ht="15" thickBot="1" x14ac:dyDescent="0.35">
      <c r="D13" s="20" t="s">
        <v>41</v>
      </c>
      <c r="E13" s="27">
        <v>10.7</v>
      </c>
      <c r="F13" s="28">
        <v>12.4</v>
      </c>
      <c r="G13" s="28">
        <v>10.9</v>
      </c>
      <c r="H13" s="28">
        <v>9.5</v>
      </c>
      <c r="I13" s="28">
        <v>12.9</v>
      </c>
      <c r="J13" s="28">
        <v>17.2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10E2E-CA77-4A14-8289-E806BC660B5E}">
  <dimension ref="D2:AC13"/>
  <sheetViews>
    <sheetView workbookViewId="0">
      <selection activeCell="L30" sqref="L30"/>
    </sheetView>
  </sheetViews>
  <sheetFormatPr defaultRowHeight="14.4" x14ac:dyDescent="0.3"/>
  <sheetData>
    <row r="2" spans="4:29" ht="15" thickBot="1" x14ac:dyDescent="0.35"/>
    <row r="3" spans="4:29" ht="40.200000000000003" thickBot="1" x14ac:dyDescent="0.35">
      <c r="D3" s="14" t="s">
        <v>26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31</v>
      </c>
      <c r="J3" s="15" t="s">
        <v>32</v>
      </c>
    </row>
    <row r="4" spans="4:29" ht="15" thickBot="1" x14ac:dyDescent="0.35">
      <c r="D4" s="20" t="s">
        <v>39</v>
      </c>
      <c r="E4" s="29">
        <v>32.6</v>
      </c>
      <c r="F4" s="30">
        <v>27.1</v>
      </c>
      <c r="G4" s="30">
        <v>25.2</v>
      </c>
      <c r="H4" s="30">
        <v>20.599999999999998</v>
      </c>
      <c r="I4" s="30">
        <v>16.100000000000001</v>
      </c>
      <c r="J4" s="30">
        <v>10.7</v>
      </c>
    </row>
    <row r="5" spans="4:29" ht="15" thickBot="1" x14ac:dyDescent="0.35">
      <c r="D5" s="20" t="s">
        <v>40</v>
      </c>
      <c r="E5" s="20">
        <v>11.1</v>
      </c>
      <c r="F5" s="31">
        <v>20.200000000000003</v>
      </c>
      <c r="G5" s="31">
        <v>23</v>
      </c>
      <c r="H5" s="31">
        <v>19.7</v>
      </c>
      <c r="I5" s="31">
        <v>15.5</v>
      </c>
      <c r="J5" s="31">
        <v>7.7</v>
      </c>
      <c r="L5">
        <f>E5</f>
        <v>11.1</v>
      </c>
      <c r="M5">
        <f t="shared" ref="M5" si="0">F5</f>
        <v>20.200000000000003</v>
      </c>
      <c r="N5">
        <f t="shared" ref="N5" si="1">G5</f>
        <v>23</v>
      </c>
      <c r="O5">
        <f t="shared" ref="O5" si="2">H5</f>
        <v>19.7</v>
      </c>
      <c r="P5">
        <f t="shared" ref="P5" si="3">I5</f>
        <v>15.5</v>
      </c>
      <c r="Q5">
        <f t="shared" ref="Q5" si="4">J5</f>
        <v>7.7</v>
      </c>
      <c r="R5">
        <f>E6</f>
        <v>3.5999999999999996</v>
      </c>
      <c r="S5">
        <f t="shared" ref="S5" si="5">F6</f>
        <v>9.8000000000000007</v>
      </c>
      <c r="T5">
        <f t="shared" ref="T5" si="6">G6</f>
        <v>23</v>
      </c>
      <c r="U5">
        <f t="shared" ref="U5" si="7">H6</f>
        <v>35</v>
      </c>
      <c r="V5">
        <f t="shared" ref="V5" si="8">I6</f>
        <v>38.200000000000003</v>
      </c>
      <c r="W5">
        <f t="shared" ref="W5" si="9">J6</f>
        <v>28.299999999999997</v>
      </c>
      <c r="X5">
        <f>E4</f>
        <v>32.6</v>
      </c>
      <c r="Y5">
        <f t="shared" ref="Y5" si="10">F4</f>
        <v>27.1</v>
      </c>
      <c r="Z5">
        <f t="shared" ref="Z5" si="11">G4</f>
        <v>25.2</v>
      </c>
      <c r="AA5">
        <f t="shared" ref="AA5" si="12">H4</f>
        <v>20.599999999999998</v>
      </c>
      <c r="AB5">
        <f t="shared" ref="AB5" si="13">I4</f>
        <v>16.100000000000001</v>
      </c>
      <c r="AC5">
        <f t="shared" ref="AC5" si="14">J4</f>
        <v>10.7</v>
      </c>
    </row>
    <row r="6" spans="4:29" ht="15" thickBot="1" x14ac:dyDescent="0.35">
      <c r="D6" s="20" t="s">
        <v>41</v>
      </c>
      <c r="E6" s="20">
        <v>3.5999999999999996</v>
      </c>
      <c r="F6" s="31">
        <v>9.8000000000000007</v>
      </c>
      <c r="G6" s="31">
        <v>23</v>
      </c>
      <c r="H6" s="31">
        <v>35</v>
      </c>
      <c r="I6" s="31">
        <v>38.200000000000003</v>
      </c>
      <c r="J6" s="31">
        <v>28.299999999999997</v>
      </c>
    </row>
    <row r="9" spans="4:29" ht="15" thickBot="1" x14ac:dyDescent="0.35"/>
    <row r="10" spans="4:29" ht="40.200000000000003" thickBot="1" x14ac:dyDescent="0.35">
      <c r="D10" s="14" t="s">
        <v>36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31</v>
      </c>
      <c r="J10" s="15" t="s">
        <v>32</v>
      </c>
    </row>
    <row r="11" spans="4:29" ht="15" thickBot="1" x14ac:dyDescent="0.35">
      <c r="D11" s="20" t="s">
        <v>39</v>
      </c>
      <c r="E11" s="29">
        <v>21.9</v>
      </c>
      <c r="F11" s="30">
        <v>14.499999999999998</v>
      </c>
      <c r="G11" s="30">
        <v>12.8</v>
      </c>
      <c r="H11" s="30">
        <v>10.5</v>
      </c>
      <c r="I11" s="30">
        <v>9.1999999999999993</v>
      </c>
      <c r="J11" s="30">
        <v>10.7</v>
      </c>
    </row>
    <row r="12" spans="4:29" ht="15" thickBot="1" x14ac:dyDescent="0.35">
      <c r="D12" s="20" t="s">
        <v>40</v>
      </c>
      <c r="E12" s="20">
        <v>6.1</v>
      </c>
      <c r="F12" s="31">
        <v>11.3</v>
      </c>
      <c r="G12" s="31">
        <v>11.899999999999999</v>
      </c>
      <c r="H12" s="31">
        <v>10.299999999999999</v>
      </c>
      <c r="I12" s="31">
        <v>8.9</v>
      </c>
      <c r="J12" s="31">
        <v>7.7</v>
      </c>
      <c r="L12">
        <f>E12</f>
        <v>6.1</v>
      </c>
      <c r="M12">
        <f t="shared" ref="M12:Q12" si="15">F12</f>
        <v>11.3</v>
      </c>
      <c r="N12">
        <f t="shared" si="15"/>
        <v>11.899999999999999</v>
      </c>
      <c r="O12">
        <f t="shared" si="15"/>
        <v>10.299999999999999</v>
      </c>
      <c r="P12">
        <f t="shared" si="15"/>
        <v>8.9</v>
      </c>
      <c r="Q12">
        <f t="shared" si="15"/>
        <v>7.7</v>
      </c>
      <c r="R12">
        <f>E13</f>
        <v>1.9</v>
      </c>
      <c r="S12">
        <f t="shared" ref="S12:W12" si="16">F13</f>
        <v>5</v>
      </c>
      <c r="T12">
        <f t="shared" si="16"/>
        <v>12</v>
      </c>
      <c r="U12">
        <f t="shared" si="16"/>
        <v>18.600000000000001</v>
      </c>
      <c r="V12">
        <f t="shared" si="16"/>
        <v>24.3</v>
      </c>
      <c r="W12">
        <f t="shared" si="16"/>
        <v>28.299999999999997</v>
      </c>
      <c r="X12">
        <f>E11</f>
        <v>21.9</v>
      </c>
      <c r="Y12">
        <f t="shared" ref="Y12:AC12" si="17">F11</f>
        <v>14.499999999999998</v>
      </c>
      <c r="Z12">
        <f t="shared" si="17"/>
        <v>12.8</v>
      </c>
      <c r="AA12">
        <f t="shared" si="17"/>
        <v>10.5</v>
      </c>
      <c r="AB12">
        <f t="shared" si="17"/>
        <v>9.1999999999999993</v>
      </c>
      <c r="AC12">
        <f t="shared" si="17"/>
        <v>10.7</v>
      </c>
    </row>
    <row r="13" spans="4:29" ht="15" thickBot="1" x14ac:dyDescent="0.35">
      <c r="D13" s="20" t="s">
        <v>41</v>
      </c>
      <c r="E13" s="20">
        <v>1.9</v>
      </c>
      <c r="F13" s="31">
        <v>5</v>
      </c>
      <c r="G13" s="31">
        <v>12</v>
      </c>
      <c r="H13" s="31">
        <v>18.600000000000001</v>
      </c>
      <c r="I13" s="31">
        <v>24.3</v>
      </c>
      <c r="J13" s="31">
        <v>28.299999999999997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9BAC-1392-498D-881F-7B00E2C88EAB}">
  <dimension ref="D2:AC13"/>
  <sheetViews>
    <sheetView workbookViewId="0">
      <selection activeCell="O14" sqref="O14"/>
    </sheetView>
  </sheetViews>
  <sheetFormatPr defaultRowHeight="14.4" x14ac:dyDescent="0.3"/>
  <sheetData>
    <row r="2" spans="4:29" ht="15" thickBot="1" x14ac:dyDescent="0.35"/>
    <row r="3" spans="4:29" ht="40.200000000000003" thickBot="1" x14ac:dyDescent="0.35">
      <c r="D3" s="14" t="s">
        <v>26</v>
      </c>
      <c r="E3" s="15" t="s">
        <v>27</v>
      </c>
      <c r="F3" s="15" t="s">
        <v>28</v>
      </c>
      <c r="G3" s="15" t="s">
        <v>29</v>
      </c>
      <c r="H3" s="15" t="s">
        <v>30</v>
      </c>
      <c r="I3" s="15" t="s">
        <v>31</v>
      </c>
      <c r="J3" s="15" t="s">
        <v>32</v>
      </c>
    </row>
    <row r="4" spans="4:29" ht="40.200000000000003" thickBot="1" x14ac:dyDescent="0.35">
      <c r="D4" s="20" t="s">
        <v>33</v>
      </c>
      <c r="E4" s="23">
        <v>13.5</v>
      </c>
      <c r="F4" s="23">
        <v>26.6</v>
      </c>
      <c r="G4" s="24">
        <v>36.1</v>
      </c>
      <c r="H4" s="23">
        <v>28.000000000000004</v>
      </c>
      <c r="I4" s="23">
        <v>17</v>
      </c>
      <c r="J4" s="23">
        <v>5.8999999999999995</v>
      </c>
      <c r="L4">
        <f>E4</f>
        <v>13.5</v>
      </c>
      <c r="M4">
        <f t="shared" ref="M4:Q4" si="0">F4</f>
        <v>26.6</v>
      </c>
      <c r="N4">
        <f t="shared" si="0"/>
        <v>36.1</v>
      </c>
      <c r="O4">
        <f t="shared" si="0"/>
        <v>28.000000000000004</v>
      </c>
      <c r="P4">
        <f t="shared" si="0"/>
        <v>17</v>
      </c>
      <c r="Q4">
        <f t="shared" si="0"/>
        <v>5.8999999999999995</v>
      </c>
      <c r="R4">
        <f>E5</f>
        <v>14.2</v>
      </c>
      <c r="S4">
        <f t="shared" ref="S4:W4" si="1">F5</f>
        <v>13.4</v>
      </c>
      <c r="T4">
        <f t="shared" si="1"/>
        <v>20.5</v>
      </c>
      <c r="U4">
        <f t="shared" si="1"/>
        <v>36.299999999999997</v>
      </c>
      <c r="V4">
        <f t="shared" si="1"/>
        <v>46.1</v>
      </c>
      <c r="W4">
        <f t="shared" si="1"/>
        <v>39.4</v>
      </c>
      <c r="X4">
        <f>E6</f>
        <v>41.199999999999996</v>
      </c>
      <c r="Y4">
        <f t="shared" ref="Y4:AC4" si="2">F6</f>
        <v>39.4</v>
      </c>
      <c r="Z4">
        <f t="shared" si="2"/>
        <v>31.2</v>
      </c>
      <c r="AA4">
        <f t="shared" si="2"/>
        <v>21.5</v>
      </c>
      <c r="AB4">
        <f t="shared" si="2"/>
        <v>16.2</v>
      </c>
      <c r="AC4">
        <f t="shared" si="2"/>
        <v>11.799999999999999</v>
      </c>
    </row>
    <row r="5" spans="4:29" ht="53.4" thickBot="1" x14ac:dyDescent="0.35">
      <c r="D5" s="20" t="s">
        <v>34</v>
      </c>
      <c r="E5" s="23">
        <v>14.2</v>
      </c>
      <c r="F5" s="23">
        <v>13.4</v>
      </c>
      <c r="G5" s="23">
        <v>20.5</v>
      </c>
      <c r="H5" s="23">
        <v>36.299999999999997</v>
      </c>
      <c r="I5" s="24">
        <v>46.1</v>
      </c>
      <c r="J5" s="23">
        <v>39.4</v>
      </c>
    </row>
    <row r="6" spans="4:29" ht="53.4" thickBot="1" x14ac:dyDescent="0.35">
      <c r="D6" s="20" t="s">
        <v>35</v>
      </c>
      <c r="E6" s="24">
        <v>41.199999999999996</v>
      </c>
      <c r="F6" s="23">
        <v>39.4</v>
      </c>
      <c r="G6" s="23">
        <v>31.2</v>
      </c>
      <c r="H6" s="23">
        <v>21.5</v>
      </c>
      <c r="I6" s="23">
        <v>16.2</v>
      </c>
      <c r="J6" s="23">
        <v>11.799999999999999</v>
      </c>
    </row>
    <row r="9" spans="4:29" ht="15" thickBot="1" x14ac:dyDescent="0.35"/>
    <row r="10" spans="4:29" ht="40.200000000000003" thickBot="1" x14ac:dyDescent="0.35">
      <c r="D10" s="14" t="s">
        <v>36</v>
      </c>
      <c r="E10" s="15" t="s">
        <v>27</v>
      </c>
      <c r="F10" s="15" t="s">
        <v>28</v>
      </c>
      <c r="G10" s="15" t="s">
        <v>29</v>
      </c>
      <c r="H10" s="15" t="s">
        <v>30</v>
      </c>
      <c r="I10" s="15" t="s">
        <v>31</v>
      </c>
      <c r="J10" s="15" t="s">
        <v>32</v>
      </c>
    </row>
    <row r="11" spans="4:29" ht="40.200000000000003" thickBot="1" x14ac:dyDescent="0.35">
      <c r="D11" s="20" t="s">
        <v>33</v>
      </c>
      <c r="E11" s="23">
        <v>6.8000000000000007</v>
      </c>
      <c r="F11" s="23">
        <v>13.5</v>
      </c>
      <c r="G11" s="24">
        <v>18.099999999999998</v>
      </c>
      <c r="H11" s="23">
        <v>14.000000000000002</v>
      </c>
      <c r="I11" s="23">
        <v>8.6</v>
      </c>
      <c r="J11" s="23">
        <v>5.8999999999999995</v>
      </c>
      <c r="L11">
        <f>E11</f>
        <v>6.8000000000000007</v>
      </c>
      <c r="M11">
        <f t="shared" ref="M11:Q11" si="3">F11</f>
        <v>13.5</v>
      </c>
      <c r="N11">
        <f t="shared" si="3"/>
        <v>18.099999999999998</v>
      </c>
      <c r="O11">
        <f t="shared" si="3"/>
        <v>14.000000000000002</v>
      </c>
      <c r="P11">
        <f t="shared" si="3"/>
        <v>8.6</v>
      </c>
      <c r="Q11">
        <f t="shared" si="3"/>
        <v>5.8999999999999995</v>
      </c>
      <c r="R11">
        <f>E12</f>
        <v>7.1</v>
      </c>
      <c r="S11">
        <f t="shared" ref="S11:W11" si="4">F12</f>
        <v>6.7</v>
      </c>
      <c r="T11">
        <f t="shared" si="4"/>
        <v>10.299999999999999</v>
      </c>
      <c r="U11">
        <f t="shared" si="4"/>
        <v>19.900000000000002</v>
      </c>
      <c r="V11">
        <f t="shared" si="4"/>
        <v>32.700000000000003</v>
      </c>
      <c r="W11">
        <f t="shared" si="4"/>
        <v>39.300000000000004</v>
      </c>
      <c r="X11">
        <f>E13</f>
        <v>28.9</v>
      </c>
      <c r="Y11">
        <f t="shared" ref="Y11:AC11" si="5">F13</f>
        <v>23</v>
      </c>
      <c r="Z11">
        <f t="shared" si="5"/>
        <v>16.3</v>
      </c>
      <c r="AA11">
        <f t="shared" si="5"/>
        <v>10.8</v>
      </c>
      <c r="AB11">
        <f t="shared" si="5"/>
        <v>9.3000000000000007</v>
      </c>
      <c r="AC11">
        <f t="shared" si="5"/>
        <v>11.600000000000001</v>
      </c>
    </row>
    <row r="12" spans="4:29" ht="53.4" thickBot="1" x14ac:dyDescent="0.35">
      <c r="D12" s="20" t="s">
        <v>34</v>
      </c>
      <c r="E12" s="23">
        <v>7.1</v>
      </c>
      <c r="F12" s="23">
        <v>6.7</v>
      </c>
      <c r="G12" s="23">
        <v>10.299999999999999</v>
      </c>
      <c r="H12" s="23">
        <v>19.900000000000002</v>
      </c>
      <c r="I12" s="23">
        <v>32.700000000000003</v>
      </c>
      <c r="J12" s="24">
        <v>39.300000000000004</v>
      </c>
    </row>
    <row r="13" spans="4:29" ht="53.4" thickBot="1" x14ac:dyDescent="0.35">
      <c r="D13" s="20" t="s">
        <v>35</v>
      </c>
      <c r="E13" s="24">
        <v>28.9</v>
      </c>
      <c r="F13" s="23">
        <v>23</v>
      </c>
      <c r="G13" s="23">
        <v>16.3</v>
      </c>
      <c r="H13" s="23">
        <v>10.8</v>
      </c>
      <c r="I13" s="23">
        <v>9.3000000000000007</v>
      </c>
      <c r="J13" s="23">
        <v>11.600000000000001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3DE95-F982-4ECB-A0A2-0D8313208692}">
  <dimension ref="D1:J42"/>
  <sheetViews>
    <sheetView workbookViewId="0">
      <selection activeCell="S20" sqref="S20"/>
    </sheetView>
  </sheetViews>
  <sheetFormatPr defaultRowHeight="14.4" x14ac:dyDescent="0.3"/>
  <sheetData>
    <row r="1" spans="4:10" ht="15" thickBot="1" x14ac:dyDescent="0.35"/>
    <row r="2" spans="4:10" ht="28.2" thickBot="1" x14ac:dyDescent="0.35">
      <c r="D2" t="s">
        <v>1</v>
      </c>
      <c r="G2" s="21" t="s">
        <v>21</v>
      </c>
      <c r="H2" s="22" t="s">
        <v>22</v>
      </c>
      <c r="I2" s="22" t="s">
        <v>23</v>
      </c>
      <c r="J2" s="22" t="s">
        <v>24</v>
      </c>
    </row>
    <row r="3" spans="4:10" ht="15" thickBot="1" x14ac:dyDescent="0.35">
      <c r="F3" s="19">
        <v>30</v>
      </c>
      <c r="G3">
        <v>14.030000000000001</v>
      </c>
      <c r="H3">
        <v>14.510000000000002</v>
      </c>
      <c r="I3">
        <v>23.72</v>
      </c>
      <c r="J3">
        <v>27.87</v>
      </c>
    </row>
    <row r="4" spans="4:10" ht="15" thickBot="1" x14ac:dyDescent="0.35">
      <c r="F4" s="20">
        <v>60</v>
      </c>
      <c r="G4">
        <v>20.810000000000002</v>
      </c>
      <c r="H4">
        <v>21.740000000000002</v>
      </c>
      <c r="I4">
        <v>28.48</v>
      </c>
      <c r="J4">
        <v>25.430000000000003</v>
      </c>
    </row>
    <row r="5" spans="4:10" ht="15" thickBot="1" x14ac:dyDescent="0.35">
      <c r="F5" s="20">
        <v>90</v>
      </c>
      <c r="G5">
        <v>19.059999999999999</v>
      </c>
      <c r="H5">
        <v>15.65</v>
      </c>
      <c r="I5">
        <v>26.540000000000003</v>
      </c>
      <c r="J5">
        <v>29.080000000000002</v>
      </c>
    </row>
    <row r="6" spans="4:10" ht="15" thickBot="1" x14ac:dyDescent="0.35">
      <c r="F6" s="20">
        <v>120</v>
      </c>
      <c r="G6">
        <v>29.12</v>
      </c>
      <c r="H6">
        <v>8.58</v>
      </c>
      <c r="I6">
        <v>19.600000000000001</v>
      </c>
      <c r="J6">
        <v>16.88</v>
      </c>
    </row>
    <row r="7" spans="4:10" ht="15" thickBot="1" x14ac:dyDescent="0.35">
      <c r="F7" s="20">
        <v>150</v>
      </c>
      <c r="G7">
        <v>28.110000000000003</v>
      </c>
      <c r="H7">
        <v>7.5200000000000005</v>
      </c>
      <c r="I7">
        <v>6.87</v>
      </c>
      <c r="J7">
        <v>7.91</v>
      </c>
    </row>
    <row r="8" spans="4:10" ht="15" thickBot="1" x14ac:dyDescent="0.35">
      <c r="F8" s="20">
        <v>180</v>
      </c>
      <c r="G8">
        <v>21.02</v>
      </c>
      <c r="H8">
        <v>6.34</v>
      </c>
      <c r="I8">
        <v>1.1900000000000002</v>
      </c>
      <c r="J8">
        <v>3.3099999999999996</v>
      </c>
    </row>
    <row r="9" spans="4:10" ht="15" thickBot="1" x14ac:dyDescent="0.35">
      <c r="F9" s="20">
        <v>30</v>
      </c>
      <c r="G9">
        <v>13.4</v>
      </c>
      <c r="H9">
        <v>14.099999999999998</v>
      </c>
      <c r="I9">
        <v>23.43</v>
      </c>
      <c r="J9">
        <v>31.180000000000003</v>
      </c>
    </row>
    <row r="10" spans="4:10" ht="15" thickBot="1" x14ac:dyDescent="0.35">
      <c r="F10" s="20">
        <v>60</v>
      </c>
      <c r="G10">
        <v>19.57</v>
      </c>
      <c r="H10">
        <v>20.64</v>
      </c>
      <c r="I10">
        <v>27.450000000000003</v>
      </c>
      <c r="J10">
        <v>25.46</v>
      </c>
    </row>
    <row r="11" spans="4:10" ht="15" thickBot="1" x14ac:dyDescent="0.35">
      <c r="F11" s="20">
        <v>90</v>
      </c>
      <c r="G11">
        <v>17.8</v>
      </c>
      <c r="H11">
        <v>14.62</v>
      </c>
      <c r="I11">
        <v>26.47</v>
      </c>
      <c r="J11">
        <v>29.89</v>
      </c>
    </row>
    <row r="12" spans="4:10" ht="15" thickBot="1" x14ac:dyDescent="0.35">
      <c r="F12" s="20">
        <v>120</v>
      </c>
      <c r="G12">
        <v>30.64</v>
      </c>
      <c r="H12">
        <v>8.82</v>
      </c>
      <c r="I12">
        <v>19.100000000000001</v>
      </c>
      <c r="J12">
        <v>16.73</v>
      </c>
    </row>
    <row r="13" spans="4:10" ht="15" thickBot="1" x14ac:dyDescent="0.35">
      <c r="F13" s="20">
        <v>150</v>
      </c>
      <c r="G13">
        <v>29.67</v>
      </c>
      <c r="H13">
        <v>7.870000000000001</v>
      </c>
      <c r="I13">
        <v>6.5100000000000007</v>
      </c>
      <c r="J13">
        <v>11</v>
      </c>
    </row>
    <row r="14" spans="4:10" ht="15" thickBot="1" x14ac:dyDescent="0.35">
      <c r="F14" s="20">
        <v>180</v>
      </c>
      <c r="G14">
        <v>22.939999999999998</v>
      </c>
      <c r="H14">
        <v>6.93</v>
      </c>
      <c r="I14">
        <v>1.66</v>
      </c>
      <c r="J14">
        <v>4.58</v>
      </c>
    </row>
    <row r="15" spans="4:10" ht="15" thickBot="1" x14ac:dyDescent="0.35">
      <c r="F15" s="66">
        <v>30</v>
      </c>
      <c r="G15" s="67">
        <v>7.7799999999999994</v>
      </c>
      <c r="H15" s="67">
        <v>17.96</v>
      </c>
      <c r="I15" s="67">
        <v>21.51</v>
      </c>
      <c r="J15" s="67">
        <v>20.47</v>
      </c>
    </row>
    <row r="16" spans="4:10" ht="15" thickBot="1" x14ac:dyDescent="0.35">
      <c r="F16" s="66">
        <v>60</v>
      </c>
      <c r="G16" s="67">
        <v>18.350000000000001</v>
      </c>
      <c r="H16" s="67">
        <v>30.620000000000005</v>
      </c>
      <c r="I16" s="67">
        <v>33.96</v>
      </c>
      <c r="J16" s="67">
        <v>29.18</v>
      </c>
    </row>
    <row r="17" spans="4:10" ht="15" thickBot="1" x14ac:dyDescent="0.35">
      <c r="F17" s="66">
        <v>90</v>
      </c>
      <c r="G17" s="67">
        <v>34.380000000000003</v>
      </c>
      <c r="H17" s="67">
        <v>35.659999999999997</v>
      </c>
      <c r="I17" s="67">
        <v>38.78</v>
      </c>
      <c r="J17" s="67">
        <v>35.370000000000005</v>
      </c>
    </row>
    <row r="18" spans="4:10" ht="15" thickBot="1" x14ac:dyDescent="0.35">
      <c r="F18" s="66">
        <v>120</v>
      </c>
      <c r="G18" s="67">
        <v>45.190000000000005</v>
      </c>
      <c r="H18" s="67">
        <v>30.91</v>
      </c>
      <c r="I18" s="67">
        <v>35.35</v>
      </c>
      <c r="J18" s="67">
        <v>30.97</v>
      </c>
    </row>
    <row r="19" spans="4:10" ht="15" thickBot="1" x14ac:dyDescent="0.35">
      <c r="F19" s="66">
        <v>150</v>
      </c>
      <c r="G19" s="67">
        <v>42.53</v>
      </c>
      <c r="H19" s="67">
        <v>17.25</v>
      </c>
      <c r="I19" s="67">
        <v>17.169999999999998</v>
      </c>
      <c r="J19" s="67">
        <v>16.619999999999997</v>
      </c>
    </row>
    <row r="20" spans="4:10" ht="15" thickBot="1" x14ac:dyDescent="0.35">
      <c r="F20" s="66">
        <v>180</v>
      </c>
      <c r="G20" s="67">
        <v>22.55</v>
      </c>
      <c r="H20" s="67">
        <v>6.29</v>
      </c>
      <c r="I20" s="67">
        <v>1.5</v>
      </c>
      <c r="J20" s="67">
        <v>4.26</v>
      </c>
    </row>
    <row r="23" spans="4:10" ht="15" thickBot="1" x14ac:dyDescent="0.35"/>
    <row r="24" spans="4:10" ht="28.2" thickBot="1" x14ac:dyDescent="0.35">
      <c r="D24" t="s">
        <v>25</v>
      </c>
      <c r="G24" s="21" t="s">
        <v>21</v>
      </c>
      <c r="H24" s="22" t="s">
        <v>22</v>
      </c>
      <c r="I24" s="22" t="s">
        <v>23</v>
      </c>
      <c r="J24" s="22" t="s">
        <v>24</v>
      </c>
    </row>
    <row r="25" spans="4:10" ht="15" thickBot="1" x14ac:dyDescent="0.35">
      <c r="F25" s="19">
        <v>30</v>
      </c>
      <c r="G25">
        <v>7.3400000000000007</v>
      </c>
      <c r="H25">
        <v>8.2600000000000016</v>
      </c>
      <c r="I25">
        <v>14.149999999999999</v>
      </c>
      <c r="J25">
        <v>17.25</v>
      </c>
    </row>
    <row r="26" spans="4:10" ht="15" thickBot="1" x14ac:dyDescent="0.35">
      <c r="F26" s="20">
        <v>60</v>
      </c>
      <c r="G26">
        <v>10.58</v>
      </c>
      <c r="H26">
        <v>11.42</v>
      </c>
      <c r="I26">
        <v>15.36</v>
      </c>
      <c r="J26">
        <v>14.360000000000001</v>
      </c>
    </row>
    <row r="27" spans="4:10" ht="15" thickBot="1" x14ac:dyDescent="0.35">
      <c r="F27" s="20">
        <v>90</v>
      </c>
      <c r="G27">
        <v>10.95</v>
      </c>
      <c r="H27">
        <v>7.9</v>
      </c>
      <c r="I27">
        <v>14.899999999999999</v>
      </c>
      <c r="J27">
        <v>15.45</v>
      </c>
    </row>
    <row r="28" spans="4:10" ht="15" thickBot="1" x14ac:dyDescent="0.35">
      <c r="F28" s="20">
        <v>120</v>
      </c>
      <c r="G28">
        <v>16.75</v>
      </c>
      <c r="H28">
        <v>4.2799999999999994</v>
      </c>
      <c r="I28">
        <v>10.119999999999999</v>
      </c>
      <c r="J28">
        <v>8.4599999999999991</v>
      </c>
    </row>
    <row r="29" spans="4:10" ht="15" thickBot="1" x14ac:dyDescent="0.35">
      <c r="F29" s="20">
        <v>150</v>
      </c>
      <c r="G29">
        <v>20.36</v>
      </c>
      <c r="H29">
        <v>4.4799999999999995</v>
      </c>
      <c r="I29">
        <v>3.45</v>
      </c>
      <c r="J29">
        <v>4.18</v>
      </c>
    </row>
    <row r="30" spans="4:10" ht="15" thickBot="1" x14ac:dyDescent="0.35">
      <c r="F30" s="20">
        <v>180</v>
      </c>
      <c r="G30">
        <v>21.02</v>
      </c>
      <c r="H30">
        <v>6.34</v>
      </c>
      <c r="I30">
        <v>1.1900000000000002</v>
      </c>
      <c r="J30">
        <v>3.3099999999999996</v>
      </c>
    </row>
    <row r="31" spans="4:10" ht="15" thickBot="1" x14ac:dyDescent="0.35">
      <c r="F31" s="20">
        <v>30</v>
      </c>
      <c r="G31">
        <v>6.9099999999999993</v>
      </c>
      <c r="H31">
        <v>8.0299999999999994</v>
      </c>
      <c r="I31">
        <v>13.98</v>
      </c>
      <c r="J31">
        <v>19.97</v>
      </c>
    </row>
    <row r="32" spans="4:10" ht="15" thickBot="1" x14ac:dyDescent="0.35">
      <c r="F32" s="20">
        <v>60</v>
      </c>
      <c r="G32">
        <v>9.89</v>
      </c>
      <c r="H32">
        <v>10.76</v>
      </c>
      <c r="I32">
        <v>15.03</v>
      </c>
      <c r="J32">
        <v>14.31</v>
      </c>
    </row>
    <row r="33" spans="6:10" ht="15" thickBot="1" x14ac:dyDescent="0.35">
      <c r="F33" s="20">
        <v>90</v>
      </c>
      <c r="G33">
        <v>10.15</v>
      </c>
      <c r="H33">
        <v>7.46</v>
      </c>
      <c r="I33">
        <v>14.78</v>
      </c>
      <c r="J33">
        <v>15.8</v>
      </c>
    </row>
    <row r="34" spans="6:10" ht="15" thickBot="1" x14ac:dyDescent="0.35">
      <c r="F34" s="20">
        <v>120</v>
      </c>
      <c r="G34">
        <v>17.37</v>
      </c>
      <c r="H34">
        <v>4.41</v>
      </c>
      <c r="I34">
        <v>9.81</v>
      </c>
      <c r="J34">
        <v>8.3800000000000008</v>
      </c>
    </row>
    <row r="35" spans="6:10" ht="15" thickBot="1" x14ac:dyDescent="0.35">
      <c r="F35" s="20">
        <v>150</v>
      </c>
      <c r="G35">
        <v>21.73</v>
      </c>
      <c r="H35">
        <v>4.72</v>
      </c>
      <c r="I35">
        <v>3.27</v>
      </c>
      <c r="J35">
        <v>5.7700000000000005</v>
      </c>
    </row>
    <row r="36" spans="6:10" ht="15" thickBot="1" x14ac:dyDescent="0.35">
      <c r="F36" s="20">
        <v>180</v>
      </c>
      <c r="G36">
        <v>22.939999999999998</v>
      </c>
      <c r="H36">
        <v>6.92</v>
      </c>
      <c r="I36">
        <v>1.6500000000000001</v>
      </c>
      <c r="J36">
        <v>4.58</v>
      </c>
    </row>
    <row r="37" spans="6:10" ht="15" thickBot="1" x14ac:dyDescent="0.35">
      <c r="F37" s="66">
        <v>30</v>
      </c>
      <c r="G37" s="67">
        <v>3.9699999999999998</v>
      </c>
      <c r="H37" s="67">
        <v>10.65</v>
      </c>
      <c r="I37" s="67">
        <v>13.88</v>
      </c>
      <c r="J37" s="67">
        <v>12.35</v>
      </c>
    </row>
    <row r="38" spans="6:10" ht="15" thickBot="1" x14ac:dyDescent="0.35">
      <c r="F38" s="66">
        <v>60</v>
      </c>
      <c r="G38" s="67">
        <v>9.6199999999999992</v>
      </c>
      <c r="H38" s="67">
        <v>16.46</v>
      </c>
      <c r="I38" s="67">
        <v>18.25</v>
      </c>
      <c r="J38" s="67">
        <v>15.770000000000001</v>
      </c>
    </row>
    <row r="39" spans="6:10" ht="15" thickBot="1" x14ac:dyDescent="0.35">
      <c r="F39" s="66">
        <v>90</v>
      </c>
      <c r="G39" s="67">
        <v>17.239999999999998</v>
      </c>
      <c r="H39" s="67">
        <v>17.95</v>
      </c>
      <c r="I39" s="67">
        <v>19.68</v>
      </c>
      <c r="J39" s="67">
        <v>17.810000000000002</v>
      </c>
    </row>
    <row r="40" spans="6:10" ht="15" thickBot="1" x14ac:dyDescent="0.35">
      <c r="F40" s="66">
        <v>120</v>
      </c>
      <c r="G40" s="67">
        <v>25.1</v>
      </c>
      <c r="H40" s="67">
        <v>15.45</v>
      </c>
      <c r="I40" s="67">
        <v>17.68</v>
      </c>
      <c r="J40" s="67">
        <v>15.49</v>
      </c>
    </row>
    <row r="41" spans="6:10" ht="15" thickBot="1" x14ac:dyDescent="0.35">
      <c r="F41" s="66">
        <v>150</v>
      </c>
      <c r="G41" s="67">
        <v>25.330000000000002</v>
      </c>
      <c r="H41" s="67">
        <v>8.6199999999999992</v>
      </c>
      <c r="I41" s="67">
        <v>8.58</v>
      </c>
      <c r="J41" s="67">
        <v>8.3099999999999987</v>
      </c>
    </row>
    <row r="42" spans="6:10" ht="15" thickBot="1" x14ac:dyDescent="0.35">
      <c r="F42" s="66">
        <v>180</v>
      </c>
      <c r="G42" s="67">
        <v>22.55</v>
      </c>
      <c r="H42" s="67">
        <v>6.29</v>
      </c>
      <c r="I42" s="67">
        <v>1.5</v>
      </c>
      <c r="J42" s="67">
        <v>4.26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D821-7E93-4B0F-8DBC-47D89A6B9BA9}">
  <dimension ref="B2:AC16"/>
  <sheetViews>
    <sheetView workbookViewId="0">
      <selection activeCell="B23" sqref="B23"/>
    </sheetView>
  </sheetViews>
  <sheetFormatPr defaultRowHeight="14.4" x14ac:dyDescent="0.3"/>
  <sheetData>
    <row r="2" spans="2:29" ht="15" thickBot="1" x14ac:dyDescent="0.35"/>
    <row r="3" spans="2:29" ht="40.200000000000003" thickBot="1" x14ac:dyDescent="0.35">
      <c r="D3" s="14" t="s">
        <v>14</v>
      </c>
      <c r="E3" s="15">
        <v>30</v>
      </c>
      <c r="F3" s="15">
        <v>60</v>
      </c>
      <c r="G3" s="15">
        <v>90</v>
      </c>
      <c r="H3" s="15">
        <v>120</v>
      </c>
      <c r="I3" s="15">
        <v>150</v>
      </c>
    </row>
    <row r="4" spans="2:29" ht="27" thickBot="1" x14ac:dyDescent="0.35">
      <c r="D4" s="16" t="s">
        <v>15</v>
      </c>
      <c r="E4" s="17">
        <v>0.12</v>
      </c>
      <c r="F4" s="17">
        <v>0.31</v>
      </c>
      <c r="G4" s="17">
        <v>0.35</v>
      </c>
      <c r="H4" s="17">
        <v>0.35</v>
      </c>
      <c r="I4" s="17">
        <v>0.3</v>
      </c>
    </row>
    <row r="5" spans="2:29" ht="27" thickBot="1" x14ac:dyDescent="0.35">
      <c r="D5" s="16" t="s">
        <v>16</v>
      </c>
      <c r="E5" s="17">
        <v>7.0000000000000007E-2</v>
      </c>
      <c r="F5" s="17">
        <v>0.2</v>
      </c>
      <c r="G5" s="17">
        <v>0.33</v>
      </c>
      <c r="H5" s="17">
        <v>0.41</v>
      </c>
      <c r="I5" s="17">
        <v>0.5</v>
      </c>
    </row>
    <row r="6" spans="2:29" ht="27" thickBot="1" x14ac:dyDescent="0.35">
      <c r="D6" s="16" t="s">
        <v>17</v>
      </c>
      <c r="E6" s="17">
        <v>0.1</v>
      </c>
      <c r="F6" s="17">
        <v>0.28000000000000003</v>
      </c>
      <c r="G6" s="17">
        <v>0.37</v>
      </c>
      <c r="H6" s="17">
        <v>0.28000000000000003</v>
      </c>
      <c r="I6" s="17">
        <v>0.3</v>
      </c>
    </row>
    <row r="7" spans="2:29" ht="15" thickBot="1" x14ac:dyDescent="0.35"/>
    <row r="8" spans="2:29" ht="15" thickBot="1" x14ac:dyDescent="0.35">
      <c r="B8" t="s">
        <v>65</v>
      </c>
      <c r="E8" s="15">
        <v>30</v>
      </c>
      <c r="F8" s="15">
        <v>60</v>
      </c>
      <c r="G8" s="15">
        <v>90</v>
      </c>
      <c r="H8" s="15">
        <v>120</v>
      </c>
      <c r="I8" s="15">
        <v>150</v>
      </c>
    </row>
    <row r="9" spans="2:29" ht="27" thickBot="1" x14ac:dyDescent="0.35">
      <c r="D9" s="16" t="s">
        <v>15</v>
      </c>
      <c r="E9">
        <f>E4*100</f>
        <v>12</v>
      </c>
      <c r="F9">
        <f t="shared" ref="F9:I9" si="0">F4*100</f>
        <v>31</v>
      </c>
      <c r="G9">
        <f t="shared" si="0"/>
        <v>35</v>
      </c>
      <c r="H9">
        <f t="shared" si="0"/>
        <v>35</v>
      </c>
      <c r="I9">
        <f t="shared" si="0"/>
        <v>30</v>
      </c>
      <c r="L9">
        <f>E9</f>
        <v>12</v>
      </c>
      <c r="M9">
        <f t="shared" ref="M9:Q9" si="1">F9</f>
        <v>31</v>
      </c>
      <c r="N9">
        <f t="shared" si="1"/>
        <v>35</v>
      </c>
      <c r="O9">
        <f t="shared" si="1"/>
        <v>35</v>
      </c>
      <c r="P9">
        <f t="shared" si="1"/>
        <v>30</v>
      </c>
      <c r="Q9">
        <f t="shared" si="1"/>
        <v>0</v>
      </c>
      <c r="R9">
        <f>E10</f>
        <v>7.0000000000000009</v>
      </c>
      <c r="S9">
        <f t="shared" ref="S9:W9" si="2">F10</f>
        <v>20</v>
      </c>
      <c r="T9">
        <f t="shared" si="2"/>
        <v>33</v>
      </c>
      <c r="U9">
        <f t="shared" si="2"/>
        <v>41</v>
      </c>
      <c r="V9">
        <f t="shared" si="2"/>
        <v>50</v>
      </c>
      <c r="W9">
        <f t="shared" si="2"/>
        <v>0</v>
      </c>
      <c r="X9">
        <f>E11</f>
        <v>10</v>
      </c>
      <c r="Y9">
        <f t="shared" ref="Y9:AC9" si="3">F11</f>
        <v>28.000000000000004</v>
      </c>
      <c r="Z9">
        <f t="shared" si="3"/>
        <v>37</v>
      </c>
      <c r="AA9">
        <f t="shared" si="3"/>
        <v>28.000000000000004</v>
      </c>
      <c r="AB9">
        <f t="shared" si="3"/>
        <v>30</v>
      </c>
      <c r="AC9">
        <f t="shared" si="3"/>
        <v>0</v>
      </c>
    </row>
    <row r="10" spans="2:29" ht="27" thickBot="1" x14ac:dyDescent="0.35">
      <c r="D10" s="16" t="s">
        <v>16</v>
      </c>
      <c r="E10">
        <f t="shared" ref="E10:I10" si="4">E5*100</f>
        <v>7.0000000000000009</v>
      </c>
      <c r="F10">
        <f t="shared" si="4"/>
        <v>20</v>
      </c>
      <c r="G10">
        <f t="shared" si="4"/>
        <v>33</v>
      </c>
      <c r="H10">
        <f t="shared" si="4"/>
        <v>41</v>
      </c>
      <c r="I10">
        <f t="shared" si="4"/>
        <v>50</v>
      </c>
    </row>
    <row r="11" spans="2:29" ht="27" thickBot="1" x14ac:dyDescent="0.35">
      <c r="D11" s="16" t="s">
        <v>17</v>
      </c>
      <c r="E11">
        <f t="shared" ref="E11:I11" si="5">E6*100</f>
        <v>10</v>
      </c>
      <c r="F11">
        <f t="shared" si="5"/>
        <v>28.000000000000004</v>
      </c>
      <c r="G11">
        <f t="shared" si="5"/>
        <v>37</v>
      </c>
      <c r="H11">
        <f t="shared" si="5"/>
        <v>28.000000000000004</v>
      </c>
      <c r="I11">
        <f t="shared" si="5"/>
        <v>30</v>
      </c>
    </row>
    <row r="14" spans="2:29" x14ac:dyDescent="0.3">
      <c r="D14" s="18" t="s">
        <v>18</v>
      </c>
    </row>
    <row r="15" spans="2:29" x14ac:dyDescent="0.3">
      <c r="D15" t="s">
        <v>19</v>
      </c>
    </row>
    <row r="16" spans="2:29" x14ac:dyDescent="0.3">
      <c r="D16" t="s">
        <v>20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SummaryBest_implementation</vt:lpstr>
      <vt:lpstr>SummaryWorst_implementation</vt:lpstr>
      <vt:lpstr>Qualcomm</vt:lpstr>
      <vt:lpstr>Apple</vt:lpstr>
      <vt:lpstr>LGE</vt:lpstr>
      <vt:lpstr>Samsung odds</vt:lpstr>
      <vt:lpstr>Samsung evens</vt:lpstr>
      <vt:lpstr>Sony+EAB</vt:lpstr>
      <vt:lpstr>Sony+EAB2</vt:lpstr>
      <vt:lpstr>vivo metal</vt:lpstr>
      <vt:lpstr>vivo plastic</vt:lpstr>
      <vt:lpstr>Oppo</vt:lpstr>
      <vt:lpstr>Huawei</vt:lpstr>
      <vt:lpstr>Nokia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Qualcomm2</dc:creator>
  <cp:lastModifiedBy>Qualcomm</cp:lastModifiedBy>
  <dcterms:created xsi:type="dcterms:W3CDTF">2023-09-28T21:34:36Z</dcterms:created>
  <dcterms:modified xsi:type="dcterms:W3CDTF">2023-10-09T12:39:47Z</dcterms:modified>
</cp:coreProperties>
</file>