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hman\Downloads\"/>
    </mc:Choice>
  </mc:AlternateContent>
  <xr:revisionPtr revIDLastSave="0" documentId="13_ncr:1_{57876370-7CCD-476E-985E-CE5BEBBD456F}" xr6:coauthVersionLast="47" xr6:coauthVersionMax="47" xr10:uidLastSave="{00000000-0000-0000-0000-000000000000}"/>
  <bookViews>
    <workbookView xWindow="-120" yWindow="-120" windowWidth="29040" windowHeight="15840" tabRatio="519" firstSheet="1" xr2:uid="{00000000-000D-0000-FFFF-FFFF00000000}"/>
  </bookViews>
  <sheets>
    <sheet name="Cover page" sheetId="193" r:id="rId1"/>
    <sheet name="Summary (MDCI fully and non OL)" sheetId="322" r:id="rId2"/>
    <sheet name="Summary (SDCI SDM)" sheetId="307" r:id="rId3"/>
    <sheet name="Summary (PMI reporting)" sheetId="32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307" l="1"/>
  <c r="P4" i="307"/>
  <c r="Q4" i="307"/>
  <c r="O5" i="307"/>
  <c r="P5" i="307"/>
  <c r="Q5" i="307"/>
  <c r="O6" i="307"/>
  <c r="P6" i="307"/>
  <c r="Q6" i="307"/>
  <c r="O7" i="307"/>
  <c r="P7" i="307"/>
  <c r="Q7" i="307"/>
  <c r="O8" i="307"/>
  <c r="P8" i="307"/>
  <c r="Q8" i="307"/>
  <c r="O9" i="307"/>
  <c r="P9" i="307"/>
  <c r="Q9" i="307"/>
  <c r="O10" i="307"/>
  <c r="P10" i="307"/>
  <c r="Q10" i="307"/>
  <c r="O11" i="307"/>
  <c r="P11" i="307"/>
  <c r="Q11" i="307"/>
  <c r="O12" i="307"/>
  <c r="P12" i="307"/>
  <c r="Q12" i="307"/>
  <c r="O13" i="307"/>
  <c r="P13" i="307"/>
  <c r="Q13" i="307"/>
  <c r="O14" i="307"/>
  <c r="P14" i="307"/>
  <c r="Q14" i="307"/>
  <c r="O15" i="307"/>
  <c r="P15" i="307"/>
  <c r="Q15" i="307"/>
  <c r="O16" i="307"/>
  <c r="P16" i="307"/>
  <c r="Q16" i="307"/>
  <c r="O17" i="307"/>
  <c r="P17" i="307"/>
  <c r="Q17" i="307"/>
  <c r="O18" i="307"/>
  <c r="P18" i="307"/>
  <c r="Q18" i="307"/>
  <c r="O19" i="307"/>
  <c r="P19" i="307"/>
  <c r="Q19" i="307"/>
  <c r="O20" i="307"/>
  <c r="P20" i="307"/>
  <c r="Q20" i="307"/>
  <c r="O21" i="307"/>
  <c r="P21" i="307"/>
  <c r="Q21" i="307"/>
  <c r="O22" i="307"/>
  <c r="P22" i="307"/>
  <c r="Q22" i="307"/>
  <c r="O23" i="307"/>
  <c r="P23" i="307"/>
  <c r="Q23" i="307"/>
  <c r="O24" i="307"/>
  <c r="P24" i="307"/>
  <c r="Q24" i="307"/>
  <c r="O25" i="307"/>
  <c r="P25" i="307"/>
  <c r="Q25" i="307"/>
  <c r="O26" i="307"/>
  <c r="P26" i="307"/>
  <c r="Q26" i="307"/>
  <c r="O27" i="307"/>
  <c r="P27" i="307"/>
  <c r="Q27" i="307"/>
  <c r="O28" i="307"/>
  <c r="P28" i="307"/>
  <c r="Q28" i="307"/>
  <c r="O29" i="307"/>
  <c r="P29" i="307"/>
  <c r="Q29" i="307"/>
  <c r="O30" i="307"/>
  <c r="P30" i="307"/>
  <c r="Q30" i="307"/>
  <c r="O31" i="307"/>
  <c r="P31" i="307"/>
  <c r="Q31" i="307"/>
  <c r="O32" i="307"/>
  <c r="P32" i="307"/>
  <c r="Q32" i="307"/>
  <c r="O33" i="307"/>
  <c r="P33" i="307"/>
  <c r="Q33" i="307"/>
  <c r="O34" i="307"/>
  <c r="P34" i="307"/>
  <c r="Q34" i="307"/>
  <c r="O35" i="307"/>
  <c r="P35" i="307"/>
  <c r="Q35" i="307"/>
  <c r="O36" i="307"/>
  <c r="P36" i="307"/>
  <c r="Q36" i="307"/>
  <c r="O37" i="307"/>
  <c r="P37" i="307"/>
  <c r="Q37" i="307"/>
  <c r="O38" i="307"/>
  <c r="P38" i="307"/>
  <c r="Q38" i="307"/>
  <c r="O39" i="307"/>
  <c r="P39" i="307"/>
  <c r="Q39" i="307"/>
  <c r="O40" i="307"/>
  <c r="P40" i="307"/>
  <c r="Q40" i="307"/>
  <c r="O41" i="307"/>
  <c r="P41" i="307"/>
  <c r="Q41" i="307"/>
  <c r="O42" i="307"/>
  <c r="P42" i="307"/>
  <c r="Q42" i="307"/>
  <c r="O43" i="307"/>
  <c r="P43" i="307"/>
  <c r="Q43" i="307"/>
  <c r="O44" i="307"/>
  <c r="P44" i="307"/>
  <c r="Q44" i="307"/>
  <c r="O45" i="307"/>
  <c r="P45" i="307"/>
  <c r="Q45" i="307"/>
  <c r="O46" i="307"/>
  <c r="P46" i="307"/>
  <c r="Q46" i="307"/>
  <c r="O47" i="307"/>
  <c r="P47" i="307"/>
  <c r="Q47" i="307"/>
  <c r="O48" i="307"/>
  <c r="P48" i="307"/>
  <c r="Q48" i="307"/>
  <c r="O49" i="307"/>
  <c r="P49" i="307"/>
  <c r="Q49" i="307"/>
  <c r="O50" i="307"/>
  <c r="P50" i="307"/>
  <c r="Q50" i="307"/>
  <c r="O51" i="307"/>
  <c r="P51" i="307"/>
  <c r="Q51" i="307"/>
  <c r="T19" i="324"/>
  <c r="S19" i="324"/>
  <c r="R19" i="324"/>
  <c r="T18" i="324"/>
  <c r="S18" i="324"/>
  <c r="R18" i="324"/>
  <c r="T17" i="324"/>
  <c r="S17" i="324"/>
  <c r="R17" i="324"/>
  <c r="T16" i="324"/>
  <c r="S16" i="324"/>
  <c r="R16" i="324"/>
  <c r="T55" i="324"/>
  <c r="S55" i="324"/>
  <c r="R55" i="324"/>
  <c r="T54" i="324"/>
  <c r="S54" i="324"/>
  <c r="R54" i="324"/>
  <c r="T53" i="324"/>
  <c r="S53" i="324"/>
  <c r="R53" i="324"/>
  <c r="T52" i="324"/>
  <c r="S52" i="324"/>
  <c r="R52" i="324"/>
  <c r="T51" i="324"/>
  <c r="S51" i="324"/>
  <c r="R51" i="324"/>
  <c r="T50" i="324"/>
  <c r="S50" i="324"/>
  <c r="R50" i="324"/>
  <c r="T49" i="324"/>
  <c r="S49" i="324"/>
  <c r="R49" i="324"/>
  <c r="T48" i="324"/>
  <c r="S48" i="324"/>
  <c r="R48" i="324"/>
  <c r="T47" i="324"/>
  <c r="S47" i="324"/>
  <c r="R47" i="324"/>
  <c r="T46" i="324"/>
  <c r="S46" i="324"/>
  <c r="R46" i="324"/>
  <c r="T45" i="324"/>
  <c r="S45" i="324"/>
  <c r="R45" i="324"/>
  <c r="T44" i="324"/>
  <c r="S44" i="324"/>
  <c r="R44" i="324"/>
  <c r="T43" i="324"/>
  <c r="S43" i="324"/>
  <c r="R43" i="324"/>
  <c r="T42" i="324"/>
  <c r="S42" i="324"/>
  <c r="R42" i="324"/>
  <c r="T41" i="324"/>
  <c r="S41" i="324"/>
  <c r="R41" i="324"/>
  <c r="T40" i="324"/>
  <c r="S40" i="324"/>
  <c r="R40" i="324"/>
  <c r="T39" i="324"/>
  <c r="S39" i="324"/>
  <c r="R39" i="324"/>
  <c r="T38" i="324"/>
  <c r="S38" i="324"/>
  <c r="R38" i="324"/>
  <c r="T37" i="324"/>
  <c r="S37" i="324"/>
  <c r="R37" i="324"/>
  <c r="T36" i="324"/>
  <c r="S36" i="324"/>
  <c r="R36" i="324"/>
  <c r="T35" i="324"/>
  <c r="S35" i="324"/>
  <c r="R35" i="324"/>
  <c r="T34" i="324"/>
  <c r="S34" i="324"/>
  <c r="R34" i="324"/>
  <c r="T33" i="324"/>
  <c r="S33" i="324"/>
  <c r="R33" i="324"/>
  <c r="T32" i="324"/>
  <c r="S32" i="324"/>
  <c r="R32" i="324"/>
  <c r="T31" i="324"/>
  <c r="S31" i="324"/>
  <c r="R31" i="324"/>
  <c r="T30" i="324"/>
  <c r="S30" i="324"/>
  <c r="R30" i="324"/>
  <c r="T29" i="324"/>
  <c r="S29" i="324"/>
  <c r="R29" i="324"/>
  <c r="T28" i="324"/>
  <c r="S28" i="324"/>
  <c r="R28" i="324"/>
  <c r="T27" i="324"/>
  <c r="S27" i="324"/>
  <c r="R27" i="324"/>
  <c r="T26" i="324"/>
  <c r="S26" i="324"/>
  <c r="R26" i="324"/>
  <c r="T25" i="324"/>
  <c r="S25" i="324"/>
  <c r="R25" i="324"/>
  <c r="T24" i="324"/>
  <c r="S24" i="324"/>
  <c r="R24" i="324"/>
  <c r="T23" i="324"/>
  <c r="S23" i="324"/>
  <c r="R23" i="324"/>
  <c r="T22" i="324"/>
  <c r="S22" i="324"/>
  <c r="R22" i="324"/>
  <c r="T21" i="324"/>
  <c r="S21" i="324"/>
  <c r="R21" i="324"/>
  <c r="T20" i="324"/>
  <c r="S20" i="324"/>
  <c r="R20" i="324"/>
  <c r="T15" i="324"/>
  <c r="S15" i="324"/>
  <c r="R15" i="324"/>
  <c r="T14" i="324"/>
  <c r="S14" i="324"/>
  <c r="R14" i="324"/>
  <c r="T13" i="324"/>
  <c r="S13" i="324"/>
  <c r="R13" i="324"/>
  <c r="T12" i="324"/>
  <c r="S12" i="324"/>
  <c r="R12" i="324"/>
  <c r="T11" i="324"/>
  <c r="S11" i="324"/>
  <c r="R11" i="324"/>
  <c r="T10" i="324"/>
  <c r="S10" i="324"/>
  <c r="R10" i="324"/>
  <c r="T9" i="324"/>
  <c r="S9" i="324"/>
  <c r="R9" i="324"/>
  <c r="T8" i="324"/>
  <c r="S8" i="324"/>
  <c r="R8" i="324"/>
  <c r="T7" i="324"/>
  <c r="S7" i="324"/>
  <c r="R7" i="324"/>
  <c r="T6" i="324"/>
  <c r="S6" i="324"/>
  <c r="R6" i="324"/>
  <c r="T5" i="324"/>
  <c r="S5" i="324"/>
  <c r="R5" i="324"/>
  <c r="T4" i="324"/>
  <c r="S4" i="324"/>
  <c r="R4" i="324"/>
  <c r="R83" i="322"/>
  <c r="Q83" i="322"/>
  <c r="P83" i="322"/>
  <c r="R82" i="322"/>
  <c r="Q82" i="322"/>
  <c r="P82" i="322"/>
  <c r="R81" i="322"/>
  <c r="Q81" i="322"/>
  <c r="P81" i="322"/>
  <c r="R80" i="322"/>
  <c r="Q80" i="322"/>
  <c r="P80" i="322"/>
  <c r="R79" i="322"/>
  <c r="Q79" i="322"/>
  <c r="P79" i="322"/>
  <c r="R78" i="322"/>
  <c r="Q78" i="322"/>
  <c r="P78" i="322"/>
  <c r="R77" i="322"/>
  <c r="Q77" i="322"/>
  <c r="P77" i="322"/>
  <c r="R76" i="322"/>
  <c r="Q76" i="322"/>
  <c r="P76" i="322"/>
  <c r="R59" i="322"/>
  <c r="Q59" i="322"/>
  <c r="P59" i="322"/>
  <c r="R58" i="322"/>
  <c r="Q58" i="322"/>
  <c r="P58" i="322"/>
  <c r="R57" i="322"/>
  <c r="Q57" i="322"/>
  <c r="P57" i="322"/>
  <c r="R56" i="322"/>
  <c r="Q56" i="322"/>
  <c r="P56" i="322"/>
  <c r="R55" i="322"/>
  <c r="Q55" i="322"/>
  <c r="P55" i="322"/>
  <c r="R54" i="322"/>
  <c r="Q54" i="322"/>
  <c r="P54" i="322"/>
  <c r="R53" i="322"/>
  <c r="Q53" i="322"/>
  <c r="P53" i="322"/>
  <c r="R52" i="322"/>
  <c r="Q52" i="322"/>
  <c r="P52" i="322"/>
  <c r="R7" i="322"/>
  <c r="Q7" i="322"/>
  <c r="P7" i="322"/>
  <c r="R6" i="322"/>
  <c r="Q6" i="322"/>
  <c r="P6" i="322"/>
  <c r="R5" i="322"/>
  <c r="Q5" i="322"/>
  <c r="P5" i="322"/>
  <c r="R4" i="322"/>
  <c r="Q4" i="322"/>
  <c r="P4" i="322"/>
  <c r="R31" i="322"/>
  <c r="Q31" i="322"/>
  <c r="P31" i="322"/>
  <c r="R30" i="322"/>
  <c r="Q30" i="322"/>
  <c r="P30" i="322"/>
  <c r="R29" i="322"/>
  <c r="Q29" i="322"/>
  <c r="P29" i="322"/>
  <c r="R28" i="322"/>
  <c r="Q28" i="322"/>
  <c r="P28" i="322"/>
  <c r="R33" i="322" l="1"/>
  <c r="Q33" i="322"/>
  <c r="P33" i="322"/>
  <c r="R35" i="322"/>
  <c r="Q35" i="322"/>
  <c r="P35" i="322"/>
  <c r="R34" i="322"/>
  <c r="Q34" i="322"/>
  <c r="P34" i="322"/>
  <c r="R32" i="322"/>
  <c r="Q32" i="322"/>
  <c r="P32" i="322"/>
  <c r="R51" i="322"/>
  <c r="Q51" i="322"/>
  <c r="P51" i="322"/>
  <c r="R50" i="322"/>
  <c r="Q50" i="322"/>
  <c r="P50" i="322"/>
  <c r="R49" i="322"/>
  <c r="Q49" i="322"/>
  <c r="P49" i="322"/>
  <c r="R48" i="322"/>
  <c r="Q48" i="322"/>
  <c r="P48" i="322"/>
  <c r="R27" i="322"/>
  <c r="Q27" i="322"/>
  <c r="P27" i="322"/>
  <c r="R26" i="322"/>
  <c r="Q26" i="322"/>
  <c r="P26" i="322"/>
  <c r="R25" i="322"/>
  <c r="Q25" i="322"/>
  <c r="P25" i="322"/>
  <c r="R24" i="322"/>
  <c r="Q24" i="322"/>
  <c r="P24" i="322"/>
  <c r="R95" i="322"/>
  <c r="Q95" i="322"/>
  <c r="P95" i="322"/>
  <c r="R94" i="322"/>
  <c r="Q94" i="322"/>
  <c r="P94" i="322"/>
  <c r="R93" i="322"/>
  <c r="Q93" i="322"/>
  <c r="P93" i="322"/>
  <c r="R92" i="322"/>
  <c r="Q92" i="322"/>
  <c r="P92" i="322"/>
  <c r="R75" i="322"/>
  <c r="Q75" i="322"/>
  <c r="P75" i="322"/>
  <c r="R74" i="322"/>
  <c r="Q74" i="322"/>
  <c r="P74" i="322"/>
  <c r="R73" i="322"/>
  <c r="Q73" i="322"/>
  <c r="P73" i="322"/>
  <c r="R72" i="322"/>
  <c r="Q72" i="322"/>
  <c r="P72" i="322"/>
  <c r="R87" i="322"/>
  <c r="Q87" i="322"/>
  <c r="P87" i="322"/>
  <c r="R86" i="322"/>
  <c r="Q86" i="322"/>
  <c r="P86" i="322"/>
  <c r="R85" i="322"/>
  <c r="Q85" i="322"/>
  <c r="P85" i="322"/>
  <c r="R84" i="322"/>
  <c r="Q84" i="322"/>
  <c r="P84" i="322"/>
  <c r="R67" i="322"/>
  <c r="Q67" i="322"/>
  <c r="P67" i="322"/>
  <c r="R66" i="322"/>
  <c r="Q66" i="322"/>
  <c r="P66" i="322"/>
  <c r="R65" i="322"/>
  <c r="Q65" i="322"/>
  <c r="P65" i="322"/>
  <c r="R64" i="322"/>
  <c r="Q64" i="322"/>
  <c r="P64" i="322"/>
  <c r="R39" i="322"/>
  <c r="Q39" i="322"/>
  <c r="P39" i="322"/>
  <c r="R38" i="322"/>
  <c r="Q38" i="322"/>
  <c r="P38" i="322"/>
  <c r="R37" i="322"/>
  <c r="Q37" i="322"/>
  <c r="P37" i="322"/>
  <c r="R36" i="322"/>
  <c r="Q36" i="322"/>
  <c r="P36" i="322"/>
  <c r="R15" i="322"/>
  <c r="Q15" i="322"/>
  <c r="P15" i="322"/>
  <c r="R14" i="322"/>
  <c r="Q14" i="322"/>
  <c r="P14" i="322"/>
  <c r="R13" i="322"/>
  <c r="Q13" i="322"/>
  <c r="P13" i="322"/>
  <c r="R12" i="322"/>
  <c r="Q12" i="322"/>
  <c r="P12" i="322"/>
  <c r="R99" i="322"/>
  <c r="Q99" i="322"/>
  <c r="P99" i="322"/>
  <c r="R98" i="322"/>
  <c r="Q98" i="322"/>
  <c r="P98" i="322"/>
  <c r="R97" i="322"/>
  <c r="Q97" i="322"/>
  <c r="P97" i="322"/>
  <c r="R96" i="322"/>
  <c r="Q96" i="322"/>
  <c r="P96" i="322"/>
  <c r="R91" i="322"/>
  <c r="Q91" i="322"/>
  <c r="P91" i="322"/>
  <c r="R90" i="322"/>
  <c r="Q90" i="322"/>
  <c r="P90" i="322"/>
  <c r="R89" i="322"/>
  <c r="Q89" i="322"/>
  <c r="P89" i="322"/>
  <c r="R88" i="322"/>
  <c r="Q88" i="322"/>
  <c r="P88" i="322"/>
  <c r="R71" i="322"/>
  <c r="Q71" i="322"/>
  <c r="P71" i="322"/>
  <c r="R70" i="322"/>
  <c r="Q70" i="322"/>
  <c r="P70" i="322"/>
  <c r="R69" i="322"/>
  <c r="Q69" i="322"/>
  <c r="P69" i="322"/>
  <c r="R68" i="322"/>
  <c r="Q68" i="322"/>
  <c r="P68" i="322"/>
  <c r="R63" i="322"/>
  <c r="Q63" i="322"/>
  <c r="P63" i="322"/>
  <c r="R62" i="322"/>
  <c r="Q62" i="322"/>
  <c r="P62" i="322"/>
  <c r="R61" i="322"/>
  <c r="Q61" i="322"/>
  <c r="P61" i="322"/>
  <c r="R60" i="322"/>
  <c r="Q60" i="322"/>
  <c r="P60" i="322"/>
  <c r="R11" i="322"/>
  <c r="Q11" i="322"/>
  <c r="P11" i="322"/>
  <c r="R10" i="322"/>
  <c r="Q10" i="322"/>
  <c r="P10" i="322"/>
  <c r="R9" i="322"/>
  <c r="Q9" i="322"/>
  <c r="P9" i="322"/>
  <c r="R8" i="322"/>
  <c r="Q8" i="322"/>
  <c r="P8" i="322"/>
  <c r="R47" i="322"/>
  <c r="Q47" i="322"/>
  <c r="P47" i="322"/>
  <c r="R46" i="322"/>
  <c r="Q46" i="322"/>
  <c r="P46" i="322"/>
  <c r="R45" i="322"/>
  <c r="Q45" i="322"/>
  <c r="P45" i="322"/>
  <c r="R44" i="322"/>
  <c r="Q44" i="322"/>
  <c r="P44" i="322"/>
  <c r="R43" i="322"/>
  <c r="Q43" i="322"/>
  <c r="P43" i="322"/>
  <c r="R42" i="322"/>
  <c r="Q42" i="322"/>
  <c r="P42" i="322"/>
  <c r="R41" i="322"/>
  <c r="Q41" i="322"/>
  <c r="P41" i="322"/>
  <c r="R40" i="322"/>
  <c r="Q40" i="322"/>
  <c r="P40" i="322"/>
  <c r="R23" i="322"/>
  <c r="Q23" i="322"/>
  <c r="P23" i="322"/>
  <c r="R22" i="322"/>
  <c r="Q22" i="322"/>
  <c r="P22" i="322"/>
  <c r="R21" i="322"/>
  <c r="Q21" i="322"/>
  <c r="P21" i="322"/>
  <c r="R20" i="322"/>
  <c r="Q20" i="322"/>
  <c r="P20" i="322"/>
  <c r="R19" i="322"/>
  <c r="Q19" i="322"/>
  <c r="P19" i="322"/>
  <c r="R18" i="322"/>
  <c r="Q18" i="322"/>
  <c r="P18" i="322"/>
  <c r="R17" i="322"/>
  <c r="Q17" i="322"/>
  <c r="P17" i="322"/>
  <c r="R16" i="322"/>
  <c r="Q16" i="322"/>
  <c r="P16" i="322"/>
</calcChain>
</file>

<file path=xl/sharedStrings.xml><?xml version="1.0" encoding="utf-8"?>
<sst xmlns="http://schemas.openxmlformats.org/spreadsheetml/2006/main" count="120" uniqueCount="31">
  <si>
    <t>Qualcomm</t>
    <phoneticPr fontId="5" type="noConversion"/>
  </si>
  <si>
    <t>Huawei</t>
    <phoneticPr fontId="5" type="noConversion"/>
  </si>
  <si>
    <t>Ericsson</t>
    <phoneticPr fontId="5" type="noConversion"/>
  </si>
  <si>
    <t>MTK</t>
    <phoneticPr fontId="5" type="noConversion"/>
  </si>
  <si>
    <t>Apple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</si>
  <si>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</si>
  <si>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</si>
  <si>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</si>
  <si>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Receiver assumption</t>
  </si>
  <si>
    <t>MCS</t>
  </si>
  <si>
    <t>Nokia</t>
  </si>
  <si>
    <t>Samsung</t>
  </si>
  <si>
    <t>Layer Combination</t>
  </si>
  <si>
    <t>FO for TRP2 (Hz)</t>
  </si>
  <si>
    <t>TO for TRP2 (us)</t>
  </si>
  <si>
    <t>Separate</t>
  </si>
  <si>
    <t>Joint</t>
  </si>
  <si>
    <r>
      <rPr>
        <b/>
        <sz val="10"/>
        <rFont val="Symbol"/>
        <family val="1"/>
        <charset val="2"/>
      </rPr>
      <t>r</t>
    </r>
    <r>
      <rPr>
        <b/>
        <sz val="10"/>
        <rFont val="Arial"/>
        <family val="2"/>
      </rPr>
      <t xml:space="preserve"> (dB)</t>
    </r>
  </si>
  <si>
    <t>1+1</t>
  </si>
  <si>
    <t>2+2</t>
  </si>
  <si>
    <t>2+2; Non-overlapping</t>
  </si>
  <si>
    <t>N/A</t>
  </si>
  <si>
    <t>1+1; Non-overlapping</t>
  </si>
  <si>
    <t>Single DCI SDM</t>
  </si>
  <si>
    <t>PMI Reporting</t>
  </si>
  <si>
    <t>Perf metric</t>
  </si>
  <si>
    <r>
      <rPr>
        <b/>
        <sz val="8"/>
        <rFont val="Symbol"/>
        <family val="1"/>
        <charset val="2"/>
      </rPr>
      <t>r</t>
    </r>
    <r>
      <rPr>
        <b/>
        <sz val="8"/>
        <rFont val="Arial"/>
        <family val="2"/>
      </rPr>
      <t xml:space="preserve"> (dB)</t>
    </r>
  </si>
  <si>
    <t>Multi-DCI fully and non overlapping</t>
  </si>
  <si>
    <t>Table 1: Alignment results SINR[dB] for multi-DCI fully overlapping and non overlapping cases at 70% peak throughput</t>
  </si>
  <si>
    <t>Table 1: Alignment results SINR[dB] for single DCI SDM case at 70% peak throughput</t>
  </si>
  <si>
    <t>Table 1: Alignment results for throughput ratio (gamma) for single DCI SDM PMI reporting at [70%, 90%] peak thoughput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</si>
</sst>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Symbol"/>
      <family val="1"/>
      <charset val="2"/>
    </font>
    <font>
      <b/>
      <sz val="10"/>
      <name val="Arial"/>
      <family val="2"/>
      <charset val="2"/>
    </font>
    <font>
      <sz val="10"/>
      <color rgb="FF000000"/>
      <name val="Helvetica Neue"/>
      <family val="2"/>
    </font>
    <font>
      <sz val="10"/>
      <color rgb="FFFF0000"/>
      <name val="Arial"/>
      <family val="2"/>
    </font>
    <font>
      <sz val="10"/>
      <color rgb="FFFF0000"/>
      <name val="Helvetica Neue"/>
      <family val="2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"/>
    </font>
    <font>
      <b/>
      <sz val="8"/>
      <name val="Symbol"/>
      <family val="1"/>
      <charset val="2"/>
    </font>
    <font>
      <sz val="8"/>
      <color rgb="FFFF0000"/>
      <name val="Arial"/>
      <family val="2"/>
    </font>
    <font>
      <sz val="8"/>
      <color rgb="FF000000"/>
      <name val="Helvetica Neue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2" fontId="0" fillId="6" borderId="1" xfId="0" applyNumberForma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0" xfId="0" applyFont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152398</xdr:rowOff>
    </xdr:from>
    <xdr:to>
      <xdr:col>3</xdr:col>
      <xdr:colOff>3597089</xdr:colOff>
      <xdr:row>93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49" y="152398"/>
          <a:ext cx="6301069" cy="148074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meeting#109	R4-2318733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Chicago, USA, Nov 13-Nov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17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2023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8.7.4</a:t>
          </a: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FR2 multi-Rx demodulation and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 requirements</a:t>
          </a:r>
        </a:p>
        <a:p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Qualcomm, Apple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</a:p>
        <a:p>
          <a:endParaRPr lang="en-US" altLang="zh-CN" sz="1100" b="1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 b="1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  <a:endParaRPr lang="en-US">
            <a:effectLst/>
          </a:endParaRPr>
        </a:p>
        <a:p>
          <a:pPr eaLnBrk="1" fontAlgn="auto" latinLnBrk="0" hangingPunct="0"/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techincal dcoument sumarizes simulation results for FR2 multi-Rx demodulation and CSI requirements.</a:t>
          </a:r>
          <a:endParaRPr lang="en-US">
            <a:effectLst/>
          </a:endParaRPr>
        </a:p>
        <a:p>
          <a:pPr eaLnBrk="1" fontAlgn="auto" latinLnBrk="0" hangingPunct="0"/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1) Simulation assumptions for sDCI SDM test cases.</a:t>
          </a: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pPr eaLnBrk="1" fontAlgn="auto" latinLnBrk="0" hangingPunct="0"/>
          <a:endParaRPr lang="en-US">
            <a:effectLst/>
          </a:endParaRPr>
        </a:p>
        <a:p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Simulation assumptions for mDCI fully overlapping test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3) Simulation assumptions for mDCI non overlapping test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4) Simulation assumptions for PMI reporting test cases</a:t>
          </a:r>
          <a:endParaRPr lang="en-US">
            <a:effectLst/>
          </a:endParaRPr>
        </a:p>
        <a:p>
          <a:pPr hangingPunct="0"/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187138</xdr:colOff>
      <xdr:row>35</xdr:row>
      <xdr:rowOff>129989</xdr:rowOff>
    </xdr:from>
    <xdr:to>
      <xdr:col>3</xdr:col>
      <xdr:colOff>1075765</xdr:colOff>
      <xdr:row>54</xdr:row>
      <xdr:rowOff>148444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8AC5A2-A9B5-90B1-A588-AFD74C474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138" y="5901018"/>
          <a:ext cx="3611656" cy="2999220"/>
        </a:xfrm>
        <a:prstGeom prst="rect">
          <a:avLst/>
        </a:prstGeom>
      </xdr:spPr>
    </xdr:pic>
    <xdr:clientData/>
  </xdr:twoCellAnchor>
  <xdr:twoCellAnchor editAs="oneCell">
    <xdr:from>
      <xdr:col>0</xdr:col>
      <xdr:colOff>175932</xdr:colOff>
      <xdr:row>57</xdr:row>
      <xdr:rowOff>141193</xdr:rowOff>
    </xdr:from>
    <xdr:to>
      <xdr:col>3</xdr:col>
      <xdr:colOff>1053355</xdr:colOff>
      <xdr:row>75</xdr:row>
      <xdr:rowOff>125890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CF38FB-139A-3768-7D69-D774E3C6A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932" y="9363634"/>
          <a:ext cx="3600452" cy="2808580"/>
        </a:xfrm>
        <a:prstGeom prst="rect">
          <a:avLst/>
        </a:prstGeom>
      </xdr:spPr>
    </xdr:pic>
    <xdr:clientData/>
  </xdr:twoCellAnchor>
  <xdr:twoCellAnchor editAs="oneCell">
    <xdr:from>
      <xdr:col>0</xdr:col>
      <xdr:colOff>243167</xdr:colOff>
      <xdr:row>78</xdr:row>
      <xdr:rowOff>152397</xdr:rowOff>
    </xdr:from>
    <xdr:to>
      <xdr:col>3</xdr:col>
      <xdr:colOff>1094816</xdr:colOff>
      <xdr:row>92</xdr:row>
      <xdr:rowOff>100851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2FBC1D-ED4E-5CCB-4071-DFFE2B322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167" y="12669368"/>
          <a:ext cx="3574678" cy="2144807"/>
        </a:xfrm>
        <a:prstGeom prst="rect">
          <a:avLst/>
        </a:prstGeom>
      </xdr:spPr>
    </xdr:pic>
    <xdr:clientData/>
  </xdr:twoCellAnchor>
  <xdr:twoCellAnchor editAs="oneCell">
    <xdr:from>
      <xdr:col>0</xdr:col>
      <xdr:colOff>164727</xdr:colOff>
      <xdr:row>14</xdr:row>
      <xdr:rowOff>129987</xdr:rowOff>
    </xdr:from>
    <xdr:to>
      <xdr:col>3</xdr:col>
      <xdr:colOff>1075766</xdr:colOff>
      <xdr:row>33</xdr:row>
      <xdr:rowOff>56656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F51FFB8-0AC1-35EE-16F6-277163E7C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727" y="2326340"/>
          <a:ext cx="3634068" cy="3187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25</xdr:row>
      <xdr:rowOff>9526</xdr:rowOff>
    </xdr:from>
    <xdr:to>
      <xdr:col>25</xdr:col>
      <xdr:colOff>257175</xdr:colOff>
      <xdr:row>29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EFFADD2-367D-E0C4-AFBB-461D0FD7292C}"/>
            </a:ext>
          </a:extLst>
        </xdr:cNvPr>
        <xdr:cNvSpPr txBox="1"/>
      </xdr:nvSpPr>
      <xdr:spPr>
        <a:xfrm>
          <a:off x="14154150" y="4448176"/>
          <a:ext cx="3152775" cy="790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N/A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(highlighted in </a:t>
          </a:r>
          <a:r>
            <a:rPr 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or SNR requirements that are highlighted in </a:t>
          </a:r>
          <a:r>
            <a:rPr 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indicate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that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peak/maximum throughput can't be achieved for these simulation assumptions.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16</xdr:row>
      <xdr:rowOff>0</xdr:rowOff>
    </xdr:from>
    <xdr:to>
      <xdr:col>21</xdr:col>
      <xdr:colOff>229333</xdr:colOff>
      <xdr:row>20</xdr:row>
      <xdr:rowOff>145805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6A8FAB-6C12-4758-AE6D-5CBBB1B9C2BC}"/>
            </a:ext>
          </a:extLst>
        </xdr:cNvPr>
        <xdr:cNvSpPr txBox="1"/>
      </xdr:nvSpPr>
      <xdr:spPr>
        <a:xfrm>
          <a:off x="12001500" y="2806212"/>
          <a:ext cx="3152775" cy="790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N/A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(highlighted in </a:t>
          </a:r>
          <a:r>
            <a:rPr 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or SNR requirements that are highlighted in </a:t>
          </a:r>
          <a:r>
            <a:rPr 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indicate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that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peak/maximum throughput can't be achieved for these simulation assumptions.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abSelected="1" zoomScale="130" zoomScaleNormal="130" workbookViewId="0">
      <selection activeCell="H8" sqref="H8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7"/>
    </row>
    <row r="2" spans="1:10">
      <c r="A2" s="1"/>
      <c r="B2" s="2"/>
      <c r="C2" s="2"/>
      <c r="D2" s="3"/>
      <c r="E2" s="3"/>
      <c r="F2" s="3"/>
      <c r="G2" s="2"/>
      <c r="H2" s="2"/>
      <c r="I2" s="2"/>
      <c r="J2" s="1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8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/>
      <c r="B10" s="5"/>
      <c r="C10" s="5"/>
      <c r="D10" s="5"/>
      <c r="E10" s="5"/>
      <c r="F10" s="5"/>
    </row>
    <row r="11" spans="1:10">
      <c r="A11" s="7"/>
    </row>
    <row r="12" spans="1:10">
      <c r="A12" s="9"/>
      <c r="B12" s="9"/>
      <c r="C12" s="9"/>
    </row>
    <row r="13" spans="1:10">
      <c r="A13" s="10"/>
      <c r="B13" s="9"/>
      <c r="C13" s="9"/>
    </row>
    <row r="14" spans="1:10">
      <c r="A14" s="10"/>
      <c r="B14" s="9"/>
      <c r="C14" s="9"/>
    </row>
    <row r="15" spans="1:10">
      <c r="A15" s="10"/>
      <c r="B15" s="9"/>
      <c r="C15" s="9"/>
    </row>
    <row r="16" spans="1:10" ht="13.5" customHeight="1">
      <c r="A16" s="10"/>
      <c r="B16" s="9"/>
      <c r="C16" s="9"/>
    </row>
    <row r="17" spans="1:4" ht="26.25" customHeight="1">
      <c r="A17" s="11"/>
      <c r="B17" s="9"/>
      <c r="C17" s="9"/>
    </row>
    <row r="18" spans="1:4">
      <c r="A18" s="10"/>
      <c r="B18" s="9"/>
      <c r="C18" s="9"/>
    </row>
    <row r="19" spans="1:4" ht="13.5" customHeight="1">
      <c r="A19" s="10"/>
      <c r="B19" s="9"/>
      <c r="C19" s="9"/>
    </row>
    <row r="20" spans="1:4" ht="13.5" customHeight="1">
      <c r="A20" s="9"/>
      <c r="B20" s="9"/>
      <c r="C20" s="9"/>
    </row>
    <row r="21" spans="1:4" ht="13.5" customHeight="1">
      <c r="A21" s="10"/>
      <c r="B21" s="9"/>
      <c r="C21" s="9"/>
    </row>
    <row r="22" spans="1:4">
      <c r="A22" s="10"/>
      <c r="B22" s="9"/>
      <c r="C22" s="9"/>
    </row>
    <row r="23" spans="1:4" ht="13.5" customHeight="1">
      <c r="A23" s="7"/>
      <c r="B23" s="7"/>
      <c r="C23" s="7"/>
    </row>
    <row r="24" spans="1:4" ht="13.5" customHeight="1">
      <c r="A24" s="7"/>
      <c r="B24" s="7"/>
      <c r="C24" s="7"/>
    </row>
    <row r="25" spans="1:4" ht="13.5" customHeight="1">
      <c r="A25" s="7"/>
      <c r="B25" s="7"/>
      <c r="C25" s="7"/>
    </row>
    <row r="26" spans="1:4" ht="13.5" customHeight="1">
      <c r="A26" s="7"/>
      <c r="B26" s="7"/>
      <c r="C26" s="7"/>
    </row>
    <row r="27" spans="1:4" ht="13.5" customHeight="1">
      <c r="A27" s="7"/>
      <c r="B27" s="7"/>
      <c r="C27" s="7"/>
      <c r="D27" s="7"/>
    </row>
    <row r="28" spans="1:4">
      <c r="A28" s="7"/>
      <c r="B28" s="7"/>
      <c r="C28" s="7"/>
      <c r="D28" s="7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99"/>
  <sheetViews>
    <sheetView zoomScaleNormal="100" workbookViewId="0">
      <pane xSplit="7" ySplit="3" topLeftCell="H4" activePane="bottomRight" state="frozen"/>
      <selection pane="topRight" activeCell="H1" sqref="H1"/>
      <selection pane="bottomLeft" activeCell="A6" sqref="A6"/>
      <selection pane="bottomRight" activeCell="A28" sqref="A28:XFD31"/>
    </sheetView>
  </sheetViews>
  <sheetFormatPr defaultColWidth="8.7109375" defaultRowHeight="12.75"/>
  <cols>
    <col min="2" max="2" width="22.42578125" customWidth="1"/>
    <col min="3" max="3" width="7.28515625" customWidth="1"/>
    <col min="4" max="4" width="12.140625" style="13" customWidth="1"/>
    <col min="5" max="5" width="12.7109375" customWidth="1"/>
    <col min="8" max="8" width="9.42578125" customWidth="1"/>
    <col min="9" max="10" width="8.7109375" customWidth="1"/>
  </cols>
  <sheetData>
    <row r="1" spans="2:18" ht="18">
      <c r="B1" s="47" t="s">
        <v>27</v>
      </c>
      <c r="I1" s="47"/>
      <c r="J1" s="47"/>
      <c r="K1" s="47"/>
    </row>
    <row r="2" spans="2:18">
      <c r="E2" s="46" t="s">
        <v>28</v>
      </c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2:18" ht="38.25">
      <c r="B3" s="14" t="s">
        <v>8</v>
      </c>
      <c r="C3" s="14" t="s">
        <v>9</v>
      </c>
      <c r="D3" s="14" t="s">
        <v>12</v>
      </c>
      <c r="E3" s="14" t="s">
        <v>13</v>
      </c>
      <c r="F3" s="14" t="s">
        <v>14</v>
      </c>
      <c r="G3" s="16" t="s">
        <v>17</v>
      </c>
      <c r="H3" s="14" t="s">
        <v>10</v>
      </c>
      <c r="I3" s="14" t="s">
        <v>0</v>
      </c>
      <c r="J3" s="14" t="s">
        <v>1</v>
      </c>
      <c r="K3" s="14" t="s">
        <v>2</v>
      </c>
      <c r="L3" s="14" t="s">
        <v>3</v>
      </c>
      <c r="M3" s="14" t="s">
        <v>4</v>
      </c>
      <c r="N3" s="14" t="s">
        <v>11</v>
      </c>
      <c r="O3" s="14"/>
      <c r="P3" s="14" t="s">
        <v>5</v>
      </c>
      <c r="Q3" s="14" t="s">
        <v>6</v>
      </c>
      <c r="R3" s="14" t="s">
        <v>7</v>
      </c>
    </row>
    <row r="4" spans="2:18" ht="13.35" customHeight="1">
      <c r="B4" s="83" t="s">
        <v>15</v>
      </c>
      <c r="C4" s="81">
        <v>17</v>
      </c>
      <c r="D4" s="82" t="s">
        <v>22</v>
      </c>
      <c r="E4" s="81">
        <v>600</v>
      </c>
      <c r="F4" s="81">
        <v>-6.25E-2</v>
      </c>
      <c r="G4" s="23">
        <v>-15</v>
      </c>
      <c r="H4" s="24"/>
      <c r="I4" s="24"/>
      <c r="J4" s="24"/>
      <c r="K4" s="24"/>
      <c r="L4" s="24">
        <v>8.9</v>
      </c>
      <c r="M4" s="31"/>
      <c r="N4" s="24"/>
      <c r="O4" s="24"/>
      <c r="P4" s="25">
        <f t="shared" ref="P4:P35" si="0">AVERAGE(H4:O4)</f>
        <v>8.9</v>
      </c>
      <c r="Q4" s="25">
        <f t="shared" ref="Q4:Q35" si="1">MAX(H4:O4)-MIN(H4:O4)</f>
        <v>0</v>
      </c>
      <c r="R4" s="25">
        <f t="shared" ref="R4:R35" si="2">_xlfn.STDEV.P(H4:O4)</f>
        <v>0</v>
      </c>
    </row>
    <row r="5" spans="2:18">
      <c r="B5" s="84"/>
      <c r="C5" s="81"/>
      <c r="D5" s="82"/>
      <c r="E5" s="81"/>
      <c r="F5" s="81"/>
      <c r="G5" s="23">
        <v>-12</v>
      </c>
      <c r="H5" s="24"/>
      <c r="I5" s="24"/>
      <c r="J5" s="24"/>
      <c r="K5" s="24">
        <v>10</v>
      </c>
      <c r="L5" s="24">
        <v>9</v>
      </c>
      <c r="M5" s="31"/>
      <c r="N5" s="24"/>
      <c r="O5" s="24"/>
      <c r="P5" s="25">
        <f t="shared" si="0"/>
        <v>9.5</v>
      </c>
      <c r="Q5" s="25">
        <f t="shared" si="1"/>
        <v>1</v>
      </c>
      <c r="R5" s="25">
        <f t="shared" si="2"/>
        <v>0.5</v>
      </c>
    </row>
    <row r="6" spans="2:18">
      <c r="B6" s="84"/>
      <c r="C6" s="81"/>
      <c r="D6" s="82"/>
      <c r="E6" s="81"/>
      <c r="F6" s="81"/>
      <c r="G6" s="23">
        <v>-9</v>
      </c>
      <c r="H6" s="24"/>
      <c r="I6" s="24"/>
      <c r="J6" s="24"/>
      <c r="K6" s="24"/>
      <c r="L6" s="24">
        <v>9.3000000000000007</v>
      </c>
      <c r="M6" s="31"/>
      <c r="N6" s="24"/>
      <c r="O6" s="24"/>
      <c r="P6" s="25">
        <f t="shared" si="0"/>
        <v>9.3000000000000007</v>
      </c>
      <c r="Q6" s="25">
        <f t="shared" si="1"/>
        <v>0</v>
      </c>
      <c r="R6" s="25">
        <f t="shared" si="2"/>
        <v>0</v>
      </c>
    </row>
    <row r="7" spans="2:18">
      <c r="B7" s="84"/>
      <c r="C7" s="81"/>
      <c r="D7" s="82"/>
      <c r="E7" s="81"/>
      <c r="F7" s="81"/>
      <c r="G7" s="23">
        <v>-6</v>
      </c>
      <c r="H7" s="24"/>
      <c r="I7" s="24"/>
      <c r="J7" s="24"/>
      <c r="K7" s="24"/>
      <c r="L7" s="24">
        <v>9.6999999999999993</v>
      </c>
      <c r="M7" s="31"/>
      <c r="N7" s="24"/>
      <c r="O7" s="24"/>
      <c r="P7" s="25">
        <f t="shared" si="0"/>
        <v>9.6999999999999993</v>
      </c>
      <c r="Q7" s="25">
        <f t="shared" si="1"/>
        <v>0</v>
      </c>
      <c r="R7" s="25">
        <f t="shared" si="2"/>
        <v>0</v>
      </c>
    </row>
    <row r="8" spans="2:18" ht="13.35" customHeight="1">
      <c r="B8" s="84"/>
      <c r="C8" s="81">
        <v>17</v>
      </c>
      <c r="D8" s="82" t="s">
        <v>22</v>
      </c>
      <c r="E8" s="81">
        <v>0</v>
      </c>
      <c r="F8" s="81">
        <v>0.25</v>
      </c>
      <c r="G8" s="23">
        <v>-15</v>
      </c>
      <c r="H8" s="24"/>
      <c r="I8" s="24"/>
      <c r="J8" s="24"/>
      <c r="K8" s="24"/>
      <c r="L8" s="24">
        <v>8.9</v>
      </c>
      <c r="M8" s="31"/>
      <c r="N8" s="24"/>
      <c r="O8" s="24"/>
      <c r="P8" s="25">
        <f t="shared" si="0"/>
        <v>8.9</v>
      </c>
      <c r="Q8" s="25">
        <f t="shared" si="1"/>
        <v>0</v>
      </c>
      <c r="R8" s="25">
        <f t="shared" si="2"/>
        <v>0</v>
      </c>
    </row>
    <row r="9" spans="2:18">
      <c r="B9" s="84"/>
      <c r="C9" s="81"/>
      <c r="D9" s="82"/>
      <c r="E9" s="81"/>
      <c r="F9" s="81"/>
      <c r="G9" s="23">
        <v>-12</v>
      </c>
      <c r="H9" s="24"/>
      <c r="I9" s="24"/>
      <c r="J9" s="24"/>
      <c r="K9" s="24">
        <v>9.8000000000000007</v>
      </c>
      <c r="L9" s="24">
        <v>9</v>
      </c>
      <c r="M9" s="31"/>
      <c r="N9" s="24"/>
      <c r="O9" s="24"/>
      <c r="P9" s="25">
        <f t="shared" si="0"/>
        <v>9.4</v>
      </c>
      <c r="Q9" s="25">
        <f t="shared" si="1"/>
        <v>0.80000000000000071</v>
      </c>
      <c r="R9" s="25">
        <f t="shared" si="2"/>
        <v>0.40000000000000036</v>
      </c>
    </row>
    <row r="10" spans="2:18">
      <c r="B10" s="84"/>
      <c r="C10" s="81"/>
      <c r="D10" s="82"/>
      <c r="E10" s="81"/>
      <c r="F10" s="81"/>
      <c r="G10" s="23">
        <v>-9</v>
      </c>
      <c r="H10" s="24"/>
      <c r="I10" s="24"/>
      <c r="J10" s="24"/>
      <c r="K10" s="24"/>
      <c r="L10" s="24">
        <v>9.3000000000000007</v>
      </c>
      <c r="M10" s="31"/>
      <c r="N10" s="24"/>
      <c r="O10" s="24"/>
      <c r="P10" s="25">
        <f t="shared" si="0"/>
        <v>9.3000000000000007</v>
      </c>
      <c r="Q10" s="25">
        <f t="shared" si="1"/>
        <v>0</v>
      </c>
      <c r="R10" s="25">
        <f t="shared" si="2"/>
        <v>0</v>
      </c>
    </row>
    <row r="11" spans="2:18">
      <c r="B11" s="84"/>
      <c r="C11" s="81"/>
      <c r="D11" s="82"/>
      <c r="E11" s="81"/>
      <c r="F11" s="81"/>
      <c r="G11" s="23">
        <v>-6</v>
      </c>
      <c r="H11" s="24"/>
      <c r="I11" s="24"/>
      <c r="J11" s="24"/>
      <c r="K11" s="24"/>
      <c r="L11" s="24">
        <v>9.6999999999999993</v>
      </c>
      <c r="M11" s="31"/>
      <c r="N11" s="24"/>
      <c r="O11" s="24"/>
      <c r="P11" s="25">
        <f t="shared" si="0"/>
        <v>9.6999999999999993</v>
      </c>
      <c r="Q11" s="25">
        <f t="shared" si="1"/>
        <v>0</v>
      </c>
      <c r="R11" s="25">
        <f t="shared" si="2"/>
        <v>0</v>
      </c>
    </row>
    <row r="12" spans="2:18" ht="13.35" customHeight="1">
      <c r="B12" s="84"/>
      <c r="C12" s="77">
        <v>17</v>
      </c>
      <c r="D12" s="78" t="s">
        <v>18</v>
      </c>
      <c r="E12" s="77">
        <v>0</v>
      </c>
      <c r="F12" s="77">
        <v>0</v>
      </c>
      <c r="G12" s="17">
        <v>-15</v>
      </c>
      <c r="H12" s="19">
        <v>10</v>
      </c>
      <c r="I12" s="19">
        <v>10.6</v>
      </c>
      <c r="J12" s="19"/>
      <c r="K12" s="19"/>
      <c r="L12" s="19"/>
      <c r="M12" s="18"/>
      <c r="N12" s="19"/>
      <c r="O12" s="19"/>
      <c r="P12" s="12">
        <f t="shared" si="0"/>
        <v>10.3</v>
      </c>
      <c r="Q12" s="12">
        <f t="shared" si="1"/>
        <v>0.59999999999999964</v>
      </c>
      <c r="R12" s="12">
        <f t="shared" si="2"/>
        <v>0.29999999999999982</v>
      </c>
    </row>
    <row r="13" spans="2:18">
      <c r="B13" s="84"/>
      <c r="C13" s="77"/>
      <c r="D13" s="78"/>
      <c r="E13" s="77"/>
      <c r="F13" s="77"/>
      <c r="G13" s="17">
        <v>-12</v>
      </c>
      <c r="H13" s="19">
        <v>11.3</v>
      </c>
      <c r="I13" s="19">
        <v>11.8</v>
      </c>
      <c r="J13" s="19"/>
      <c r="K13" s="19"/>
      <c r="L13" s="19"/>
      <c r="M13" s="18"/>
      <c r="N13" s="19"/>
      <c r="O13" s="19"/>
      <c r="P13" s="12">
        <f t="shared" si="0"/>
        <v>11.55</v>
      </c>
      <c r="Q13" s="12">
        <f t="shared" si="1"/>
        <v>0.5</v>
      </c>
      <c r="R13" s="12">
        <f t="shared" si="2"/>
        <v>0.25</v>
      </c>
    </row>
    <row r="14" spans="2:18">
      <c r="B14" s="84"/>
      <c r="C14" s="77"/>
      <c r="D14" s="78"/>
      <c r="E14" s="77"/>
      <c r="F14" s="77"/>
      <c r="G14" s="17">
        <v>-9</v>
      </c>
      <c r="H14" s="19">
        <v>16.3</v>
      </c>
      <c r="I14" s="19"/>
      <c r="J14" s="19"/>
      <c r="K14" s="19"/>
      <c r="L14" s="19"/>
      <c r="M14" s="18"/>
      <c r="N14" s="19"/>
      <c r="O14" s="19"/>
      <c r="P14" s="12">
        <f t="shared" si="0"/>
        <v>16.3</v>
      </c>
      <c r="Q14" s="12">
        <f t="shared" si="1"/>
        <v>0</v>
      </c>
      <c r="R14" s="12">
        <f t="shared" si="2"/>
        <v>0</v>
      </c>
    </row>
    <row r="15" spans="2:18">
      <c r="B15" s="84"/>
      <c r="C15" s="77"/>
      <c r="D15" s="78"/>
      <c r="E15" s="77"/>
      <c r="F15" s="77"/>
      <c r="G15" s="17">
        <v>-6</v>
      </c>
      <c r="H15" s="19" t="s">
        <v>21</v>
      </c>
      <c r="I15" s="19"/>
      <c r="J15" s="19"/>
      <c r="K15" s="19"/>
      <c r="L15" s="19"/>
      <c r="M15" s="18"/>
      <c r="N15" s="19"/>
      <c r="O15" s="19"/>
      <c r="P15" s="12" t="e">
        <f t="shared" si="0"/>
        <v>#DIV/0!</v>
      </c>
      <c r="Q15" s="12">
        <f t="shared" si="1"/>
        <v>0</v>
      </c>
      <c r="R15" s="12" t="e">
        <f t="shared" si="2"/>
        <v>#DIV/0!</v>
      </c>
    </row>
    <row r="16" spans="2:18">
      <c r="B16" s="84"/>
      <c r="C16" s="79">
        <v>17</v>
      </c>
      <c r="D16" s="80" t="s">
        <v>18</v>
      </c>
      <c r="E16" s="79">
        <v>600</v>
      </c>
      <c r="F16" s="79">
        <v>-6.25E-2</v>
      </c>
      <c r="G16" s="20">
        <v>-15</v>
      </c>
      <c r="H16" s="21">
        <v>10</v>
      </c>
      <c r="I16" s="21">
        <v>10.6</v>
      </c>
      <c r="J16" s="21"/>
      <c r="K16" s="21"/>
      <c r="L16" s="21">
        <v>10</v>
      </c>
      <c r="M16" s="30"/>
      <c r="N16" s="21"/>
      <c r="O16" s="21"/>
      <c r="P16" s="22">
        <f t="shared" si="0"/>
        <v>10.200000000000001</v>
      </c>
      <c r="Q16" s="22">
        <f t="shared" si="1"/>
        <v>0.59999999999999964</v>
      </c>
      <c r="R16" s="22">
        <f t="shared" si="2"/>
        <v>0.28284271247461884</v>
      </c>
    </row>
    <row r="17" spans="2:23">
      <c r="B17" s="84"/>
      <c r="C17" s="79"/>
      <c r="D17" s="80"/>
      <c r="E17" s="79"/>
      <c r="F17" s="79"/>
      <c r="G17" s="20">
        <v>-12</v>
      </c>
      <c r="H17" s="21">
        <v>11.3</v>
      </c>
      <c r="I17" s="21">
        <v>11.8</v>
      </c>
      <c r="J17" s="21">
        <v>9.8000000000000007</v>
      </c>
      <c r="K17" s="21">
        <v>10.3</v>
      </c>
      <c r="L17" s="21">
        <v>10.7</v>
      </c>
      <c r="M17" s="30"/>
      <c r="N17" s="21"/>
      <c r="O17" s="21"/>
      <c r="P17" s="22">
        <f t="shared" si="0"/>
        <v>10.780000000000001</v>
      </c>
      <c r="Q17" s="22">
        <f t="shared" si="1"/>
        <v>2</v>
      </c>
      <c r="R17" s="22">
        <f t="shared" si="2"/>
        <v>0.70823724838503099</v>
      </c>
    </row>
    <row r="18" spans="2:23">
      <c r="B18" s="84"/>
      <c r="C18" s="79"/>
      <c r="D18" s="80"/>
      <c r="E18" s="79"/>
      <c r="F18" s="79"/>
      <c r="G18" s="20">
        <v>-9</v>
      </c>
      <c r="H18" s="21">
        <v>16.3</v>
      </c>
      <c r="I18" s="21"/>
      <c r="J18" s="21"/>
      <c r="K18" s="21">
        <v>11.2</v>
      </c>
      <c r="L18" s="21">
        <v>11.7</v>
      </c>
      <c r="M18" s="30"/>
      <c r="N18" s="21"/>
      <c r="O18" s="21"/>
      <c r="P18" s="22">
        <f t="shared" si="0"/>
        <v>13.066666666666668</v>
      </c>
      <c r="Q18" s="22">
        <f t="shared" si="1"/>
        <v>5.1000000000000014</v>
      </c>
      <c r="R18" s="22">
        <f t="shared" si="2"/>
        <v>2.2954060400915668</v>
      </c>
    </row>
    <row r="19" spans="2:23">
      <c r="B19" s="84"/>
      <c r="C19" s="79"/>
      <c r="D19" s="80"/>
      <c r="E19" s="79"/>
      <c r="F19" s="79"/>
      <c r="G19" s="20">
        <v>-6</v>
      </c>
      <c r="H19" s="21" t="s">
        <v>21</v>
      </c>
      <c r="I19" s="21"/>
      <c r="J19" s="21"/>
      <c r="K19" s="21">
        <v>13.3</v>
      </c>
      <c r="L19" s="21">
        <v>13</v>
      </c>
      <c r="M19" s="30"/>
      <c r="N19" s="21"/>
      <c r="O19" s="21"/>
      <c r="P19" s="22">
        <f t="shared" si="0"/>
        <v>13.15</v>
      </c>
      <c r="Q19" s="22">
        <f t="shared" si="1"/>
        <v>0.30000000000000071</v>
      </c>
      <c r="R19" s="22">
        <f t="shared" si="2"/>
        <v>0.15000000000000036</v>
      </c>
    </row>
    <row r="20" spans="2:23">
      <c r="B20" s="84"/>
      <c r="C20" s="77">
        <v>17</v>
      </c>
      <c r="D20" s="78" t="s">
        <v>18</v>
      </c>
      <c r="E20" s="77">
        <v>0</v>
      </c>
      <c r="F20" s="77">
        <v>0.25</v>
      </c>
      <c r="G20" s="17">
        <v>-15</v>
      </c>
      <c r="H20" s="19">
        <v>10</v>
      </c>
      <c r="I20" s="19">
        <v>10.6</v>
      </c>
      <c r="J20" s="19"/>
      <c r="K20" s="19"/>
      <c r="L20" s="19">
        <v>10</v>
      </c>
      <c r="M20" s="18">
        <v>10.8</v>
      </c>
      <c r="N20" s="19"/>
      <c r="O20" s="19"/>
      <c r="P20" s="12">
        <f t="shared" si="0"/>
        <v>10.350000000000001</v>
      </c>
      <c r="Q20" s="12">
        <f t="shared" si="1"/>
        <v>0.80000000000000071</v>
      </c>
      <c r="R20" s="12">
        <f t="shared" si="2"/>
        <v>0.35707142142714265</v>
      </c>
    </row>
    <row r="21" spans="2:23">
      <c r="B21" s="84"/>
      <c r="C21" s="77"/>
      <c r="D21" s="78"/>
      <c r="E21" s="77"/>
      <c r="F21" s="77"/>
      <c r="G21" s="17">
        <v>-12</v>
      </c>
      <c r="H21" s="19">
        <v>11.3</v>
      </c>
      <c r="I21" s="19">
        <v>11.8</v>
      </c>
      <c r="J21" s="19"/>
      <c r="K21" s="39">
        <v>10</v>
      </c>
      <c r="L21" s="19">
        <v>10.6</v>
      </c>
      <c r="M21" s="18">
        <v>11.5</v>
      </c>
      <c r="N21" s="19"/>
      <c r="O21" s="19"/>
      <c r="P21" s="12">
        <f t="shared" si="0"/>
        <v>11.040000000000001</v>
      </c>
      <c r="Q21" s="12">
        <f t="shared" si="1"/>
        <v>1.8000000000000007</v>
      </c>
      <c r="R21" s="12">
        <f t="shared" si="2"/>
        <v>0.65299310869258065</v>
      </c>
    </row>
    <row r="22" spans="2:23">
      <c r="B22" s="84"/>
      <c r="C22" s="77"/>
      <c r="D22" s="78"/>
      <c r="E22" s="77"/>
      <c r="F22" s="77"/>
      <c r="G22" s="17">
        <v>-9</v>
      </c>
      <c r="H22" s="19">
        <v>16.3</v>
      </c>
      <c r="I22" s="19"/>
      <c r="J22" s="19"/>
      <c r="K22" s="39">
        <v>10.8</v>
      </c>
      <c r="L22" s="19">
        <v>11.7</v>
      </c>
      <c r="M22" s="18">
        <v>12.7</v>
      </c>
      <c r="N22" s="19"/>
      <c r="O22" s="19"/>
      <c r="P22" s="12">
        <f t="shared" si="0"/>
        <v>12.875</v>
      </c>
      <c r="Q22" s="12">
        <f t="shared" si="1"/>
        <v>5.5</v>
      </c>
      <c r="R22" s="12">
        <f t="shared" si="2"/>
        <v>2.0885102345930693</v>
      </c>
    </row>
    <row r="23" spans="2:23">
      <c r="B23" s="84"/>
      <c r="C23" s="77"/>
      <c r="D23" s="78"/>
      <c r="E23" s="77"/>
      <c r="F23" s="77"/>
      <c r="G23" s="17">
        <v>-6</v>
      </c>
      <c r="H23" s="19" t="s">
        <v>21</v>
      </c>
      <c r="I23" s="19"/>
      <c r="J23" s="19"/>
      <c r="K23" s="39">
        <v>12.9</v>
      </c>
      <c r="L23" s="19">
        <v>13</v>
      </c>
      <c r="M23" s="18">
        <v>14</v>
      </c>
      <c r="N23" s="19"/>
      <c r="O23" s="19"/>
      <c r="P23" s="12">
        <f t="shared" si="0"/>
        <v>13.299999999999999</v>
      </c>
      <c r="Q23" s="12">
        <f t="shared" si="1"/>
        <v>1.0999999999999996</v>
      </c>
      <c r="R23" s="12">
        <f t="shared" si="2"/>
        <v>0.49665548085837791</v>
      </c>
    </row>
    <row r="24" spans="2:23" ht="13.35" customHeight="1">
      <c r="B24" s="84"/>
      <c r="C24" s="75">
        <v>17</v>
      </c>
      <c r="D24" s="76" t="s">
        <v>18</v>
      </c>
      <c r="E24" s="75">
        <v>600</v>
      </c>
      <c r="F24" s="75">
        <v>0.25</v>
      </c>
      <c r="G24" s="32">
        <v>-15</v>
      </c>
      <c r="H24" s="33"/>
      <c r="I24" s="33"/>
      <c r="J24" s="33"/>
      <c r="K24" s="33"/>
      <c r="L24" s="33"/>
      <c r="M24" s="34"/>
      <c r="N24" s="33"/>
      <c r="O24" s="33"/>
      <c r="P24" s="35" t="e">
        <f t="shared" si="0"/>
        <v>#DIV/0!</v>
      </c>
      <c r="Q24" s="35">
        <f t="shared" si="1"/>
        <v>0</v>
      </c>
      <c r="R24" s="35" t="e">
        <f t="shared" si="2"/>
        <v>#DIV/0!</v>
      </c>
    </row>
    <row r="25" spans="2:23">
      <c r="B25" s="84"/>
      <c r="C25" s="75"/>
      <c r="D25" s="76"/>
      <c r="E25" s="75"/>
      <c r="F25" s="75"/>
      <c r="G25" s="32">
        <v>-12</v>
      </c>
      <c r="H25" s="33"/>
      <c r="I25" s="33"/>
      <c r="J25" s="33"/>
      <c r="K25" s="33"/>
      <c r="L25" s="33"/>
      <c r="M25" s="34"/>
      <c r="N25" s="33"/>
      <c r="O25" s="33"/>
      <c r="P25" s="35" t="e">
        <f t="shared" si="0"/>
        <v>#DIV/0!</v>
      </c>
      <c r="Q25" s="35">
        <f t="shared" si="1"/>
        <v>0</v>
      </c>
      <c r="R25" s="35" t="e">
        <f t="shared" si="2"/>
        <v>#DIV/0!</v>
      </c>
    </row>
    <row r="26" spans="2:23">
      <c r="B26" s="84"/>
      <c r="C26" s="75"/>
      <c r="D26" s="76"/>
      <c r="E26" s="75"/>
      <c r="F26" s="75"/>
      <c r="G26" s="32">
        <v>-9</v>
      </c>
      <c r="H26" s="33"/>
      <c r="I26" s="33"/>
      <c r="J26" s="33"/>
      <c r="K26" s="33"/>
      <c r="L26" s="33"/>
      <c r="M26" s="34"/>
      <c r="N26" s="33"/>
      <c r="O26" s="33"/>
      <c r="P26" s="35" t="e">
        <f t="shared" si="0"/>
        <v>#DIV/0!</v>
      </c>
      <c r="Q26" s="35">
        <f t="shared" si="1"/>
        <v>0</v>
      </c>
      <c r="R26" s="35" t="e">
        <f t="shared" si="2"/>
        <v>#DIV/0!</v>
      </c>
    </row>
    <row r="27" spans="2:23">
      <c r="B27" s="84"/>
      <c r="C27" s="75"/>
      <c r="D27" s="76"/>
      <c r="E27" s="75"/>
      <c r="F27" s="75"/>
      <c r="G27" s="32">
        <v>-6</v>
      </c>
      <c r="H27" s="33"/>
      <c r="I27" s="33"/>
      <c r="J27" s="33"/>
      <c r="K27" s="33"/>
      <c r="L27" s="33"/>
      <c r="M27" s="34"/>
      <c r="N27" s="33"/>
      <c r="O27" s="33"/>
      <c r="P27" s="35" t="e">
        <f t="shared" si="0"/>
        <v>#DIV/0!</v>
      </c>
      <c r="Q27" s="35">
        <f t="shared" si="1"/>
        <v>0</v>
      </c>
      <c r="R27" s="35" t="e">
        <f t="shared" si="2"/>
        <v>#DIV/0!</v>
      </c>
    </row>
    <row r="28" spans="2:23">
      <c r="B28" s="84"/>
      <c r="C28" s="81">
        <v>13</v>
      </c>
      <c r="D28" s="82" t="s">
        <v>20</v>
      </c>
      <c r="E28" s="81">
        <v>600</v>
      </c>
      <c r="F28" s="81">
        <v>-6.25E-2</v>
      </c>
      <c r="G28" s="23">
        <v>-15</v>
      </c>
      <c r="H28" s="24">
        <v>10.1</v>
      </c>
      <c r="I28" s="24">
        <v>12.4</v>
      </c>
      <c r="J28" s="24"/>
      <c r="K28" s="24"/>
      <c r="L28" s="24">
        <v>11.3</v>
      </c>
      <c r="M28" s="31">
        <v>12.1</v>
      </c>
      <c r="N28" s="24"/>
      <c r="O28" s="24"/>
      <c r="P28" s="25">
        <f t="shared" si="0"/>
        <v>11.475</v>
      </c>
      <c r="Q28" s="25">
        <f t="shared" si="1"/>
        <v>2.3000000000000007</v>
      </c>
      <c r="R28" s="25">
        <f t="shared" si="2"/>
        <v>0.8898735865278844</v>
      </c>
    </row>
    <row r="29" spans="2:23">
      <c r="B29" s="84"/>
      <c r="C29" s="81"/>
      <c r="D29" s="82"/>
      <c r="E29" s="81"/>
      <c r="F29" s="81"/>
      <c r="G29" s="23">
        <v>-12</v>
      </c>
      <c r="H29" s="24">
        <v>10.199999999999999</v>
      </c>
      <c r="I29" s="24">
        <v>12.4</v>
      </c>
      <c r="J29" s="24"/>
      <c r="K29" s="24">
        <v>13.5</v>
      </c>
      <c r="L29" s="24">
        <v>11.4</v>
      </c>
      <c r="M29" s="31">
        <v>12.2</v>
      </c>
      <c r="N29" s="24"/>
      <c r="O29" s="24"/>
      <c r="P29" s="25">
        <f t="shared" si="0"/>
        <v>11.940000000000001</v>
      </c>
      <c r="Q29" s="25">
        <f t="shared" si="1"/>
        <v>3.3000000000000007</v>
      </c>
      <c r="R29" s="25">
        <f t="shared" si="2"/>
        <v>1.0983624174196787</v>
      </c>
    </row>
    <row r="30" spans="2:23">
      <c r="B30" s="84"/>
      <c r="C30" s="81"/>
      <c r="D30" s="82"/>
      <c r="E30" s="81"/>
      <c r="F30" s="81"/>
      <c r="G30" s="23">
        <v>-9</v>
      </c>
      <c r="H30" s="24">
        <v>10.5</v>
      </c>
      <c r="I30" s="24"/>
      <c r="J30" s="24"/>
      <c r="K30" s="24"/>
      <c r="L30" s="24">
        <v>11.7</v>
      </c>
      <c r="M30" s="31">
        <v>12.6</v>
      </c>
      <c r="N30" s="24"/>
      <c r="O30" s="24"/>
      <c r="P30" s="25">
        <f t="shared" si="0"/>
        <v>11.6</v>
      </c>
      <c r="Q30" s="25">
        <f t="shared" si="1"/>
        <v>2.0999999999999996</v>
      </c>
      <c r="R30" s="25">
        <f t="shared" si="2"/>
        <v>0.86023252670426253</v>
      </c>
    </row>
    <row r="31" spans="2:23">
      <c r="B31" s="84"/>
      <c r="C31" s="81"/>
      <c r="D31" s="82"/>
      <c r="E31" s="81"/>
      <c r="F31" s="81"/>
      <c r="G31" s="23">
        <v>-6</v>
      </c>
      <c r="H31" s="24">
        <v>11</v>
      </c>
      <c r="I31" s="24"/>
      <c r="J31" s="24"/>
      <c r="K31" s="24"/>
      <c r="L31" s="24">
        <v>12.1</v>
      </c>
      <c r="M31" s="31">
        <v>13.1</v>
      </c>
      <c r="N31" s="24"/>
      <c r="O31" s="24"/>
      <c r="P31" s="25">
        <f t="shared" si="0"/>
        <v>12.066666666666668</v>
      </c>
      <c r="Q31" s="25">
        <f t="shared" si="1"/>
        <v>2.0999999999999996</v>
      </c>
      <c r="R31" s="25">
        <f t="shared" si="2"/>
        <v>0.85764535535124042</v>
      </c>
      <c r="W31" s="48"/>
    </row>
    <row r="32" spans="2:23">
      <c r="B32" s="84"/>
      <c r="C32" s="81">
        <v>13</v>
      </c>
      <c r="D32" s="82" t="s">
        <v>20</v>
      </c>
      <c r="E32" s="81">
        <v>0</v>
      </c>
      <c r="F32" s="81">
        <v>0.25</v>
      </c>
      <c r="G32" s="23">
        <v>-15</v>
      </c>
      <c r="H32" s="24">
        <v>10.1</v>
      </c>
      <c r="I32" s="24">
        <v>12.4</v>
      </c>
      <c r="J32" s="24"/>
      <c r="K32" s="24"/>
      <c r="L32" s="24">
        <v>11.3</v>
      </c>
      <c r="M32" s="31"/>
      <c r="N32" s="24"/>
      <c r="O32" s="24"/>
      <c r="P32" s="25">
        <f t="shared" si="0"/>
        <v>11.266666666666666</v>
      </c>
      <c r="Q32" s="25">
        <f t="shared" si="1"/>
        <v>2.3000000000000007</v>
      </c>
      <c r="R32" s="25">
        <f t="shared" si="2"/>
        <v>0.93926685357369166</v>
      </c>
    </row>
    <row r="33" spans="2:18">
      <c r="B33" s="84"/>
      <c r="C33" s="81"/>
      <c r="D33" s="82"/>
      <c r="E33" s="81"/>
      <c r="F33" s="81"/>
      <c r="G33" s="23">
        <v>-12</v>
      </c>
      <c r="H33" s="24">
        <v>10.199999999999999</v>
      </c>
      <c r="I33" s="24">
        <v>12.4</v>
      </c>
      <c r="J33" s="24">
        <v>11.2</v>
      </c>
      <c r="K33" s="24">
        <v>13.3</v>
      </c>
      <c r="L33" s="24">
        <v>11.4</v>
      </c>
      <c r="M33" s="31"/>
      <c r="N33" s="24"/>
      <c r="O33" s="24"/>
      <c r="P33" s="25">
        <f t="shared" si="0"/>
        <v>11.7</v>
      </c>
      <c r="Q33" s="25">
        <f t="shared" si="1"/>
        <v>3.1000000000000014</v>
      </c>
      <c r="R33" s="25">
        <f t="shared" si="2"/>
        <v>1.0620734437881407</v>
      </c>
    </row>
    <row r="34" spans="2:18">
      <c r="B34" s="84"/>
      <c r="C34" s="81"/>
      <c r="D34" s="82"/>
      <c r="E34" s="81"/>
      <c r="F34" s="81"/>
      <c r="G34" s="23">
        <v>-9</v>
      </c>
      <c r="H34" s="24">
        <v>10.5</v>
      </c>
      <c r="I34" s="24"/>
      <c r="J34" s="24"/>
      <c r="K34" s="24"/>
      <c r="L34" s="24">
        <v>11.6</v>
      </c>
      <c r="M34" s="31"/>
      <c r="N34" s="24"/>
      <c r="O34" s="24"/>
      <c r="P34" s="25">
        <f t="shared" si="0"/>
        <v>11.05</v>
      </c>
      <c r="Q34" s="25">
        <f t="shared" si="1"/>
        <v>1.0999999999999996</v>
      </c>
      <c r="R34" s="25">
        <f t="shared" si="2"/>
        <v>0.54999999999999982</v>
      </c>
    </row>
    <row r="35" spans="2:18">
      <c r="B35" s="84"/>
      <c r="C35" s="81"/>
      <c r="D35" s="82"/>
      <c r="E35" s="81"/>
      <c r="F35" s="81"/>
      <c r="G35" s="23">
        <v>-6</v>
      </c>
      <c r="H35" s="24">
        <v>11</v>
      </c>
      <c r="I35" s="24"/>
      <c r="J35" s="24"/>
      <c r="K35" s="24"/>
      <c r="L35" s="24">
        <v>12.1</v>
      </c>
      <c r="M35" s="31"/>
      <c r="N35" s="24"/>
      <c r="O35" s="24"/>
      <c r="P35" s="25">
        <f t="shared" si="0"/>
        <v>11.55</v>
      </c>
      <c r="Q35" s="25">
        <f t="shared" si="1"/>
        <v>1.0999999999999996</v>
      </c>
      <c r="R35" s="25">
        <f t="shared" si="2"/>
        <v>0.54999999999999982</v>
      </c>
    </row>
    <row r="36" spans="2:18">
      <c r="B36" s="84"/>
      <c r="C36" s="77">
        <v>13</v>
      </c>
      <c r="D36" s="78" t="s">
        <v>19</v>
      </c>
      <c r="E36" s="77">
        <v>0</v>
      </c>
      <c r="F36" s="77">
        <v>0</v>
      </c>
      <c r="G36" s="17">
        <v>-15</v>
      </c>
      <c r="H36" s="40">
        <v>11.5</v>
      </c>
      <c r="I36" s="19"/>
      <c r="J36" s="19"/>
      <c r="K36" s="19"/>
      <c r="L36" s="19"/>
      <c r="M36" s="18"/>
      <c r="N36" s="19"/>
      <c r="O36" s="19"/>
      <c r="P36" s="12">
        <f t="shared" ref="P36:P67" si="3">AVERAGE(H36:O36)</f>
        <v>11.5</v>
      </c>
      <c r="Q36" s="12">
        <f t="shared" ref="Q36:Q67" si="4">MAX(H36:O36)-MIN(H36:O36)</f>
        <v>0</v>
      </c>
      <c r="R36" s="12">
        <f t="shared" ref="R36:R67" si="5">_xlfn.STDEV.P(H36:O36)</f>
        <v>0</v>
      </c>
    </row>
    <row r="37" spans="2:18" ht="12.75" customHeight="1">
      <c r="B37" s="84"/>
      <c r="C37" s="77"/>
      <c r="D37" s="78"/>
      <c r="E37" s="77"/>
      <c r="F37" s="77"/>
      <c r="G37" s="17">
        <v>-12</v>
      </c>
      <c r="H37" s="40">
        <v>13.7</v>
      </c>
      <c r="I37" s="36"/>
      <c r="J37" s="19"/>
      <c r="K37" s="19"/>
      <c r="L37" s="19"/>
      <c r="M37" s="18"/>
      <c r="N37" s="19"/>
      <c r="O37" s="19"/>
      <c r="P37" s="12">
        <f t="shared" si="3"/>
        <v>13.7</v>
      </c>
      <c r="Q37" s="12">
        <f t="shared" si="4"/>
        <v>0</v>
      </c>
      <c r="R37" s="12">
        <f t="shared" si="5"/>
        <v>0</v>
      </c>
    </row>
    <row r="38" spans="2:18">
      <c r="B38" s="84"/>
      <c r="C38" s="77"/>
      <c r="D38" s="78"/>
      <c r="E38" s="77"/>
      <c r="F38" s="77"/>
      <c r="G38" s="17">
        <v>-9</v>
      </c>
      <c r="H38" s="19" t="s">
        <v>21</v>
      </c>
      <c r="I38" s="19"/>
      <c r="J38" s="19"/>
      <c r="K38" s="19"/>
      <c r="L38" s="19"/>
      <c r="M38" s="18"/>
      <c r="N38" s="19"/>
      <c r="O38" s="19"/>
      <c r="P38" s="12" t="e">
        <f t="shared" si="3"/>
        <v>#DIV/0!</v>
      </c>
      <c r="Q38" s="12">
        <f t="shared" si="4"/>
        <v>0</v>
      </c>
      <c r="R38" s="12" t="e">
        <f t="shared" si="5"/>
        <v>#DIV/0!</v>
      </c>
    </row>
    <row r="39" spans="2:18">
      <c r="B39" s="84"/>
      <c r="C39" s="77"/>
      <c r="D39" s="78"/>
      <c r="E39" s="77"/>
      <c r="F39" s="77"/>
      <c r="G39" s="17">
        <v>-6</v>
      </c>
      <c r="H39" s="19" t="s">
        <v>21</v>
      </c>
      <c r="I39" s="19"/>
      <c r="J39" s="19"/>
      <c r="K39" s="19"/>
      <c r="L39" s="19"/>
      <c r="M39" s="18"/>
      <c r="N39" s="19"/>
      <c r="O39" s="19"/>
      <c r="P39" s="12" t="e">
        <f t="shared" si="3"/>
        <v>#DIV/0!</v>
      </c>
      <c r="Q39" s="12">
        <f t="shared" si="4"/>
        <v>0</v>
      </c>
      <c r="R39" s="12" t="e">
        <f t="shared" si="5"/>
        <v>#DIV/0!</v>
      </c>
    </row>
    <row r="40" spans="2:18">
      <c r="B40" s="84"/>
      <c r="C40" s="79">
        <v>13</v>
      </c>
      <c r="D40" s="80" t="s">
        <v>19</v>
      </c>
      <c r="E40" s="79">
        <v>600</v>
      </c>
      <c r="F40" s="79">
        <v>-6.25E-2</v>
      </c>
      <c r="G40" s="20">
        <v>-15</v>
      </c>
      <c r="H40" s="41">
        <v>11.5</v>
      </c>
      <c r="I40" s="21">
        <v>14.3</v>
      </c>
      <c r="J40" s="21"/>
      <c r="K40" s="21"/>
      <c r="L40" s="21">
        <v>12.7</v>
      </c>
      <c r="M40" s="30">
        <v>14.9</v>
      </c>
      <c r="N40" s="21"/>
      <c r="O40" s="21"/>
      <c r="P40" s="22">
        <f t="shared" si="3"/>
        <v>13.35</v>
      </c>
      <c r="Q40" s="22">
        <f t="shared" si="4"/>
        <v>3.4000000000000004</v>
      </c>
      <c r="R40" s="22">
        <f t="shared" si="5"/>
        <v>1.3369741957120942</v>
      </c>
    </row>
    <row r="41" spans="2:18" ht="12.75" customHeight="1">
      <c r="B41" s="84"/>
      <c r="C41" s="79"/>
      <c r="D41" s="80"/>
      <c r="E41" s="79"/>
      <c r="F41" s="79"/>
      <c r="G41" s="20">
        <v>-12</v>
      </c>
      <c r="H41" s="21">
        <v>13.7</v>
      </c>
      <c r="I41" s="37" t="s">
        <v>21</v>
      </c>
      <c r="J41" s="21"/>
      <c r="K41" s="21">
        <v>13.9</v>
      </c>
      <c r="L41" s="21">
        <v>13.9</v>
      </c>
      <c r="M41" s="42">
        <v>19.8</v>
      </c>
      <c r="N41" s="21"/>
      <c r="O41" s="21"/>
      <c r="P41" s="22">
        <f t="shared" si="3"/>
        <v>15.324999999999999</v>
      </c>
      <c r="Q41" s="22">
        <f t="shared" si="4"/>
        <v>6.1000000000000014</v>
      </c>
      <c r="R41" s="22">
        <f t="shared" si="5"/>
        <v>2.5849323008543275</v>
      </c>
    </row>
    <row r="42" spans="2:18">
      <c r="B42" s="84"/>
      <c r="C42" s="79"/>
      <c r="D42" s="80"/>
      <c r="E42" s="79"/>
      <c r="F42" s="79"/>
      <c r="G42" s="20">
        <v>-9</v>
      </c>
      <c r="H42" s="21" t="s">
        <v>21</v>
      </c>
      <c r="I42" s="21"/>
      <c r="J42" s="21"/>
      <c r="K42" s="21">
        <v>15.9</v>
      </c>
      <c r="L42" s="21">
        <v>17.600000000000001</v>
      </c>
      <c r="M42" s="30" t="s">
        <v>21</v>
      </c>
      <c r="N42" s="21"/>
      <c r="O42" s="21"/>
      <c r="P42" s="22">
        <f t="shared" si="3"/>
        <v>16.75</v>
      </c>
      <c r="Q42" s="22">
        <f t="shared" si="4"/>
        <v>1.7000000000000011</v>
      </c>
      <c r="R42" s="22">
        <f t="shared" si="5"/>
        <v>0.85000000000000042</v>
      </c>
    </row>
    <row r="43" spans="2:18">
      <c r="B43" s="84"/>
      <c r="C43" s="79"/>
      <c r="D43" s="80"/>
      <c r="E43" s="79"/>
      <c r="F43" s="79"/>
      <c r="G43" s="20">
        <v>-6</v>
      </c>
      <c r="H43" s="21" t="s">
        <v>21</v>
      </c>
      <c r="I43" s="21"/>
      <c r="J43" s="21"/>
      <c r="K43" s="37" t="s">
        <v>21</v>
      </c>
      <c r="L43" s="21" t="s">
        <v>21</v>
      </c>
      <c r="M43" s="30" t="s">
        <v>21</v>
      </c>
      <c r="N43" s="21"/>
      <c r="O43" s="21"/>
      <c r="P43" s="22" t="e">
        <f t="shared" si="3"/>
        <v>#DIV/0!</v>
      </c>
      <c r="Q43" s="22">
        <f t="shared" si="4"/>
        <v>0</v>
      </c>
      <c r="R43" s="22" t="e">
        <f t="shared" si="5"/>
        <v>#DIV/0!</v>
      </c>
    </row>
    <row r="44" spans="2:18">
      <c r="B44" s="84"/>
      <c r="C44" s="77">
        <v>13</v>
      </c>
      <c r="D44" s="78" t="s">
        <v>19</v>
      </c>
      <c r="E44" s="77">
        <v>0</v>
      </c>
      <c r="F44" s="77">
        <v>0.25</v>
      </c>
      <c r="G44" s="17">
        <v>-15</v>
      </c>
      <c r="H44" s="40">
        <v>11.5</v>
      </c>
      <c r="I44" s="19">
        <v>14.3</v>
      </c>
      <c r="J44" s="19"/>
      <c r="K44" s="19"/>
      <c r="L44" s="19">
        <v>12.6</v>
      </c>
      <c r="M44" s="18"/>
      <c r="N44" s="19"/>
      <c r="O44" s="19"/>
      <c r="P44" s="12">
        <f t="shared" si="3"/>
        <v>12.799999999999999</v>
      </c>
      <c r="Q44" s="12">
        <f t="shared" si="4"/>
        <v>2.8000000000000007</v>
      </c>
      <c r="R44" s="12">
        <f t="shared" si="5"/>
        <v>1.1518101695447334</v>
      </c>
    </row>
    <row r="45" spans="2:18">
      <c r="B45" s="84"/>
      <c r="C45" s="77"/>
      <c r="D45" s="78"/>
      <c r="E45" s="77"/>
      <c r="F45" s="77"/>
      <c r="G45" s="17">
        <v>-12</v>
      </c>
      <c r="H45" s="39">
        <v>13.7</v>
      </c>
      <c r="I45" s="36" t="s">
        <v>21</v>
      </c>
      <c r="J45" s="19"/>
      <c r="K45" s="19">
        <v>13.7</v>
      </c>
      <c r="L45" s="19">
        <v>14</v>
      </c>
      <c r="M45" s="18"/>
      <c r="N45" s="19"/>
      <c r="O45" s="19"/>
      <c r="P45" s="12">
        <f t="shared" si="3"/>
        <v>13.799999999999999</v>
      </c>
      <c r="Q45" s="12">
        <f t="shared" si="4"/>
        <v>0.30000000000000071</v>
      </c>
      <c r="R45" s="12">
        <f t="shared" si="5"/>
        <v>0.14142135623730984</v>
      </c>
    </row>
    <row r="46" spans="2:18">
      <c r="B46" s="84"/>
      <c r="C46" s="77"/>
      <c r="D46" s="78"/>
      <c r="E46" s="77"/>
      <c r="F46" s="77"/>
      <c r="G46" s="17">
        <v>-9</v>
      </c>
      <c r="H46" s="19" t="s">
        <v>21</v>
      </c>
      <c r="I46" s="19"/>
      <c r="J46" s="19"/>
      <c r="K46" s="19">
        <v>15.5</v>
      </c>
      <c r="L46" s="19">
        <v>17.899999999999999</v>
      </c>
      <c r="M46" s="18"/>
      <c r="N46" s="19"/>
      <c r="O46" s="19"/>
      <c r="P46" s="12">
        <f t="shared" si="3"/>
        <v>16.7</v>
      </c>
      <c r="Q46" s="12">
        <f t="shared" si="4"/>
        <v>2.3999999999999986</v>
      </c>
      <c r="R46" s="12">
        <f t="shared" si="5"/>
        <v>1.1999999999999993</v>
      </c>
    </row>
    <row r="47" spans="2:18">
      <c r="B47" s="84"/>
      <c r="C47" s="77"/>
      <c r="D47" s="78"/>
      <c r="E47" s="77"/>
      <c r="F47" s="77"/>
      <c r="G47" s="17">
        <v>-6</v>
      </c>
      <c r="H47" s="19" t="s">
        <v>21</v>
      </c>
      <c r="I47" s="19"/>
      <c r="J47" s="19"/>
      <c r="K47" s="36" t="s">
        <v>21</v>
      </c>
      <c r="L47" s="19" t="s">
        <v>21</v>
      </c>
      <c r="M47" s="18"/>
      <c r="N47" s="19"/>
      <c r="O47" s="19"/>
      <c r="P47" s="12" t="e">
        <f t="shared" si="3"/>
        <v>#DIV/0!</v>
      </c>
      <c r="Q47" s="12">
        <f t="shared" si="4"/>
        <v>0</v>
      </c>
      <c r="R47" s="12" t="e">
        <f t="shared" si="5"/>
        <v>#DIV/0!</v>
      </c>
    </row>
    <row r="48" spans="2:18">
      <c r="B48" s="84"/>
      <c r="C48" s="69">
        <v>13</v>
      </c>
      <c r="D48" s="72" t="s">
        <v>19</v>
      </c>
      <c r="E48" s="69">
        <v>600</v>
      </c>
      <c r="F48" s="69">
        <v>0.25</v>
      </c>
      <c r="G48" s="32">
        <v>-15</v>
      </c>
      <c r="H48" s="33"/>
      <c r="I48" s="33"/>
      <c r="J48" s="33"/>
      <c r="K48" s="33"/>
      <c r="L48" s="33"/>
      <c r="M48" s="34"/>
      <c r="N48" s="33"/>
      <c r="O48" s="33"/>
      <c r="P48" s="35" t="e">
        <f t="shared" si="3"/>
        <v>#DIV/0!</v>
      </c>
      <c r="Q48" s="35">
        <f t="shared" si="4"/>
        <v>0</v>
      </c>
      <c r="R48" s="35" t="e">
        <f t="shared" si="5"/>
        <v>#DIV/0!</v>
      </c>
    </row>
    <row r="49" spans="2:18">
      <c r="B49" s="84"/>
      <c r="C49" s="70"/>
      <c r="D49" s="73"/>
      <c r="E49" s="70"/>
      <c r="F49" s="70"/>
      <c r="G49" s="32">
        <v>-12</v>
      </c>
      <c r="H49" s="33"/>
      <c r="I49" s="33"/>
      <c r="J49" s="33"/>
      <c r="K49" s="33"/>
      <c r="L49" s="33"/>
      <c r="M49" s="34"/>
      <c r="N49" s="33"/>
      <c r="O49" s="33"/>
      <c r="P49" s="35" t="e">
        <f t="shared" si="3"/>
        <v>#DIV/0!</v>
      </c>
      <c r="Q49" s="35">
        <f t="shared" si="4"/>
        <v>0</v>
      </c>
      <c r="R49" s="35" t="e">
        <f t="shared" si="5"/>
        <v>#DIV/0!</v>
      </c>
    </row>
    <row r="50" spans="2:18">
      <c r="B50" s="84"/>
      <c r="C50" s="70"/>
      <c r="D50" s="73"/>
      <c r="E50" s="70"/>
      <c r="F50" s="70"/>
      <c r="G50" s="32">
        <v>-9</v>
      </c>
      <c r="H50" s="33"/>
      <c r="I50" s="33"/>
      <c r="J50" s="33"/>
      <c r="K50" s="33"/>
      <c r="L50" s="33"/>
      <c r="M50" s="34"/>
      <c r="N50" s="33"/>
      <c r="O50" s="33"/>
      <c r="P50" s="35" t="e">
        <f t="shared" si="3"/>
        <v>#DIV/0!</v>
      </c>
      <c r="Q50" s="35">
        <f t="shared" si="4"/>
        <v>0</v>
      </c>
      <c r="R50" s="35" t="e">
        <f t="shared" si="5"/>
        <v>#DIV/0!</v>
      </c>
    </row>
    <row r="51" spans="2:18">
      <c r="B51" s="85"/>
      <c r="C51" s="71"/>
      <c r="D51" s="74"/>
      <c r="E51" s="71"/>
      <c r="F51" s="71"/>
      <c r="G51" s="32">
        <v>-6</v>
      </c>
      <c r="H51" s="33"/>
      <c r="I51" s="33"/>
      <c r="J51" s="33"/>
      <c r="K51" s="33"/>
      <c r="L51" s="33"/>
      <c r="M51" s="34"/>
      <c r="N51" s="33"/>
      <c r="O51" s="33"/>
      <c r="P51" s="35" t="e">
        <f t="shared" si="3"/>
        <v>#DIV/0!</v>
      </c>
      <c r="Q51" s="35">
        <f t="shared" si="4"/>
        <v>0</v>
      </c>
      <c r="R51" s="35" t="e">
        <f t="shared" si="5"/>
        <v>#DIV/0!</v>
      </c>
    </row>
    <row r="52" spans="2:18">
      <c r="B52" s="83" t="s">
        <v>16</v>
      </c>
      <c r="C52" s="81">
        <v>17</v>
      </c>
      <c r="D52" s="82" t="s">
        <v>22</v>
      </c>
      <c r="E52" s="81">
        <v>600</v>
      </c>
      <c r="F52" s="81">
        <v>-6.25E-2</v>
      </c>
      <c r="G52" s="23">
        <v>-15</v>
      </c>
      <c r="H52" s="24"/>
      <c r="I52" s="24"/>
      <c r="J52" s="24"/>
      <c r="K52" s="24"/>
      <c r="L52" s="24">
        <v>8.9</v>
      </c>
      <c r="M52" s="31"/>
      <c r="N52" s="24"/>
      <c r="O52" s="24"/>
      <c r="P52" s="25">
        <f t="shared" si="3"/>
        <v>8.9</v>
      </c>
      <c r="Q52" s="25">
        <f t="shared" si="4"/>
        <v>0</v>
      </c>
      <c r="R52" s="25">
        <f t="shared" si="5"/>
        <v>0</v>
      </c>
    </row>
    <row r="53" spans="2:18">
      <c r="B53" s="84"/>
      <c r="C53" s="81"/>
      <c r="D53" s="82"/>
      <c r="E53" s="81"/>
      <c r="F53" s="81"/>
      <c r="G53" s="23">
        <v>-12</v>
      </c>
      <c r="H53" s="24"/>
      <c r="I53" s="24"/>
      <c r="J53" s="24"/>
      <c r="K53" s="24"/>
      <c r="L53" s="24">
        <v>8.8000000000000007</v>
      </c>
      <c r="M53" s="31"/>
      <c r="N53" s="24"/>
      <c r="O53" s="24"/>
      <c r="P53" s="25">
        <f t="shared" si="3"/>
        <v>8.8000000000000007</v>
      </c>
      <c r="Q53" s="25">
        <f t="shared" si="4"/>
        <v>0</v>
      </c>
      <c r="R53" s="25">
        <f t="shared" si="5"/>
        <v>0</v>
      </c>
    </row>
    <row r="54" spans="2:18">
      <c r="B54" s="84"/>
      <c r="C54" s="81"/>
      <c r="D54" s="82"/>
      <c r="E54" s="81"/>
      <c r="F54" s="81"/>
      <c r="G54" s="23">
        <v>-9</v>
      </c>
      <c r="H54" s="24"/>
      <c r="I54" s="24"/>
      <c r="J54" s="24"/>
      <c r="K54" s="24"/>
      <c r="L54" s="24">
        <v>8.6999999999999993</v>
      </c>
      <c r="M54" s="31"/>
      <c r="N54" s="24"/>
      <c r="O54" s="24"/>
      <c r="P54" s="25">
        <f t="shared" si="3"/>
        <v>8.6999999999999993</v>
      </c>
      <c r="Q54" s="25">
        <f t="shared" si="4"/>
        <v>0</v>
      </c>
      <c r="R54" s="25">
        <f t="shared" si="5"/>
        <v>0</v>
      </c>
    </row>
    <row r="55" spans="2:18">
      <c r="B55" s="84"/>
      <c r="C55" s="81"/>
      <c r="D55" s="82"/>
      <c r="E55" s="81"/>
      <c r="F55" s="81"/>
      <c r="G55" s="23">
        <v>-6</v>
      </c>
      <c r="H55" s="24"/>
      <c r="I55" s="24"/>
      <c r="J55" s="24"/>
      <c r="K55" s="24"/>
      <c r="L55" s="24">
        <v>8.5</v>
      </c>
      <c r="M55" s="31"/>
      <c r="N55" s="24"/>
      <c r="O55" s="24"/>
      <c r="P55" s="25">
        <f t="shared" si="3"/>
        <v>8.5</v>
      </c>
      <c r="Q55" s="25">
        <f t="shared" si="4"/>
        <v>0</v>
      </c>
      <c r="R55" s="25">
        <f t="shared" si="5"/>
        <v>0</v>
      </c>
    </row>
    <row r="56" spans="2:18">
      <c r="B56" s="84"/>
      <c r="C56" s="81">
        <v>17</v>
      </c>
      <c r="D56" s="82" t="s">
        <v>22</v>
      </c>
      <c r="E56" s="81">
        <v>0</v>
      </c>
      <c r="F56" s="81">
        <v>0.25</v>
      </c>
      <c r="G56" s="23">
        <v>-15</v>
      </c>
      <c r="H56" s="24"/>
      <c r="I56" s="24"/>
      <c r="J56" s="24"/>
      <c r="K56" s="24"/>
      <c r="L56" s="24">
        <v>8.9</v>
      </c>
      <c r="M56" s="31"/>
      <c r="N56" s="24"/>
      <c r="O56" s="24"/>
      <c r="P56" s="25">
        <f t="shared" si="3"/>
        <v>8.9</v>
      </c>
      <c r="Q56" s="25">
        <f t="shared" si="4"/>
        <v>0</v>
      </c>
      <c r="R56" s="25">
        <f t="shared" si="5"/>
        <v>0</v>
      </c>
    </row>
    <row r="57" spans="2:18">
      <c r="B57" s="84"/>
      <c r="C57" s="81"/>
      <c r="D57" s="82"/>
      <c r="E57" s="81"/>
      <c r="F57" s="81"/>
      <c r="G57" s="23">
        <v>-12</v>
      </c>
      <c r="H57" s="24"/>
      <c r="I57" s="24"/>
      <c r="J57" s="24"/>
      <c r="K57" s="24"/>
      <c r="L57" s="24">
        <v>8.8000000000000007</v>
      </c>
      <c r="M57" s="31"/>
      <c r="N57" s="24"/>
      <c r="O57" s="24"/>
      <c r="P57" s="25">
        <f t="shared" si="3"/>
        <v>8.8000000000000007</v>
      </c>
      <c r="Q57" s="25">
        <f t="shared" si="4"/>
        <v>0</v>
      </c>
      <c r="R57" s="25">
        <f t="shared" si="5"/>
        <v>0</v>
      </c>
    </row>
    <row r="58" spans="2:18">
      <c r="B58" s="84"/>
      <c r="C58" s="81"/>
      <c r="D58" s="82"/>
      <c r="E58" s="81"/>
      <c r="F58" s="81"/>
      <c r="G58" s="23">
        <v>-9</v>
      </c>
      <c r="H58" s="24"/>
      <c r="I58" s="24"/>
      <c r="J58" s="24"/>
      <c r="K58" s="24"/>
      <c r="L58" s="24">
        <v>8.6999999999999993</v>
      </c>
      <c r="M58" s="31"/>
      <c r="N58" s="24"/>
      <c r="O58" s="24"/>
      <c r="P58" s="25">
        <f t="shared" si="3"/>
        <v>8.6999999999999993</v>
      </c>
      <c r="Q58" s="25">
        <f t="shared" si="4"/>
        <v>0</v>
      </c>
      <c r="R58" s="25">
        <f t="shared" si="5"/>
        <v>0</v>
      </c>
    </row>
    <row r="59" spans="2:18">
      <c r="B59" s="84"/>
      <c r="C59" s="81"/>
      <c r="D59" s="82"/>
      <c r="E59" s="81"/>
      <c r="F59" s="81"/>
      <c r="G59" s="23">
        <v>-6</v>
      </c>
      <c r="H59" s="24"/>
      <c r="I59" s="24"/>
      <c r="J59" s="24"/>
      <c r="K59" s="24"/>
      <c r="L59" s="24">
        <v>8.5</v>
      </c>
      <c r="M59" s="31"/>
      <c r="N59" s="24"/>
      <c r="O59" s="24"/>
      <c r="P59" s="25">
        <f t="shared" si="3"/>
        <v>8.5</v>
      </c>
      <c r="Q59" s="25">
        <f t="shared" si="4"/>
        <v>0</v>
      </c>
      <c r="R59" s="25">
        <f t="shared" si="5"/>
        <v>0</v>
      </c>
    </row>
    <row r="60" spans="2:18">
      <c r="B60" s="84"/>
      <c r="C60" s="77">
        <v>17</v>
      </c>
      <c r="D60" s="78" t="s">
        <v>18</v>
      </c>
      <c r="E60" s="77">
        <v>0</v>
      </c>
      <c r="F60" s="77">
        <v>0</v>
      </c>
      <c r="G60" s="17">
        <v>-15</v>
      </c>
      <c r="H60" s="19"/>
      <c r="I60" s="19">
        <v>9.9</v>
      </c>
      <c r="J60" s="19"/>
      <c r="K60" s="19"/>
      <c r="L60" s="19"/>
      <c r="M60" s="18"/>
      <c r="N60" s="19"/>
      <c r="O60" s="19"/>
      <c r="P60" s="12">
        <f t="shared" si="3"/>
        <v>9.9</v>
      </c>
      <c r="Q60" s="12">
        <f t="shared" si="4"/>
        <v>0</v>
      </c>
      <c r="R60" s="12">
        <f t="shared" si="5"/>
        <v>0</v>
      </c>
    </row>
    <row r="61" spans="2:18">
      <c r="B61" s="84"/>
      <c r="C61" s="77"/>
      <c r="D61" s="78"/>
      <c r="E61" s="77"/>
      <c r="F61" s="77"/>
      <c r="G61" s="17">
        <v>-12</v>
      </c>
      <c r="H61" s="19"/>
      <c r="I61" s="19">
        <v>10</v>
      </c>
      <c r="J61" s="19"/>
      <c r="K61" s="19"/>
      <c r="L61" s="19"/>
      <c r="M61" s="18"/>
      <c r="N61" s="19"/>
      <c r="O61" s="19"/>
      <c r="P61" s="12">
        <f t="shared" si="3"/>
        <v>10</v>
      </c>
      <c r="Q61" s="12">
        <f t="shared" si="4"/>
        <v>0</v>
      </c>
      <c r="R61" s="12">
        <f t="shared" si="5"/>
        <v>0</v>
      </c>
    </row>
    <row r="62" spans="2:18">
      <c r="B62" s="84"/>
      <c r="C62" s="77"/>
      <c r="D62" s="78"/>
      <c r="E62" s="77"/>
      <c r="F62" s="77"/>
      <c r="G62" s="17">
        <v>-9</v>
      </c>
      <c r="H62" s="19"/>
      <c r="I62" s="19"/>
      <c r="J62" s="19"/>
      <c r="K62" s="19"/>
      <c r="L62" s="19"/>
      <c r="M62" s="18"/>
      <c r="N62" s="19"/>
      <c r="O62" s="19"/>
      <c r="P62" s="12" t="e">
        <f t="shared" si="3"/>
        <v>#DIV/0!</v>
      </c>
      <c r="Q62" s="12">
        <f t="shared" si="4"/>
        <v>0</v>
      </c>
      <c r="R62" s="12" t="e">
        <f t="shared" si="5"/>
        <v>#DIV/0!</v>
      </c>
    </row>
    <row r="63" spans="2:18">
      <c r="B63" s="84"/>
      <c r="C63" s="77"/>
      <c r="D63" s="78"/>
      <c r="E63" s="77"/>
      <c r="F63" s="77"/>
      <c r="G63" s="17">
        <v>-6</v>
      </c>
      <c r="H63" s="19"/>
      <c r="I63" s="19"/>
      <c r="J63" s="19"/>
      <c r="K63" s="19"/>
      <c r="L63" s="19"/>
      <c r="M63" s="18"/>
      <c r="N63" s="19"/>
      <c r="O63" s="19"/>
      <c r="P63" s="12" t="e">
        <f t="shared" si="3"/>
        <v>#DIV/0!</v>
      </c>
      <c r="Q63" s="12">
        <f t="shared" si="4"/>
        <v>0</v>
      </c>
      <c r="R63" s="12" t="e">
        <f t="shared" si="5"/>
        <v>#DIV/0!</v>
      </c>
    </row>
    <row r="64" spans="2:18">
      <c r="B64" s="84"/>
      <c r="C64" s="79">
        <v>17</v>
      </c>
      <c r="D64" s="80" t="s">
        <v>18</v>
      </c>
      <c r="E64" s="79">
        <v>600</v>
      </c>
      <c r="F64" s="79">
        <v>-6.25E-2</v>
      </c>
      <c r="G64" s="20">
        <v>-15</v>
      </c>
      <c r="H64" s="21"/>
      <c r="I64" s="21">
        <v>9.9</v>
      </c>
      <c r="J64" s="21"/>
      <c r="K64" s="21"/>
      <c r="L64" s="21">
        <v>9.6999999999999993</v>
      </c>
      <c r="M64" s="30"/>
      <c r="N64" s="21"/>
      <c r="O64" s="21"/>
      <c r="P64" s="22">
        <f t="shared" si="3"/>
        <v>9.8000000000000007</v>
      </c>
      <c r="Q64" s="22">
        <f t="shared" si="4"/>
        <v>0.20000000000000107</v>
      </c>
      <c r="R64" s="22">
        <f t="shared" si="5"/>
        <v>0.10000000000000053</v>
      </c>
    </row>
    <row r="65" spans="2:18">
      <c r="B65" s="84"/>
      <c r="C65" s="79"/>
      <c r="D65" s="80"/>
      <c r="E65" s="79"/>
      <c r="F65" s="79"/>
      <c r="G65" s="20">
        <v>-12</v>
      </c>
      <c r="H65" s="21"/>
      <c r="I65" s="21">
        <v>10</v>
      </c>
      <c r="J65" s="21">
        <v>9.4</v>
      </c>
      <c r="K65" s="21">
        <v>10.1</v>
      </c>
      <c r="L65" s="21">
        <v>9.6999999999999993</v>
      </c>
      <c r="M65" s="30"/>
      <c r="N65" s="21"/>
      <c r="O65" s="21"/>
      <c r="P65" s="22">
        <f t="shared" si="3"/>
        <v>9.8000000000000007</v>
      </c>
      <c r="Q65" s="22">
        <f t="shared" si="4"/>
        <v>0.69999999999999929</v>
      </c>
      <c r="R65" s="22">
        <f t="shared" si="5"/>
        <v>0.27386127875258293</v>
      </c>
    </row>
    <row r="66" spans="2:18">
      <c r="B66" s="84"/>
      <c r="C66" s="79"/>
      <c r="D66" s="80"/>
      <c r="E66" s="79"/>
      <c r="F66" s="79"/>
      <c r="G66" s="20">
        <v>-9</v>
      </c>
      <c r="H66" s="21"/>
      <c r="I66" s="21"/>
      <c r="J66" s="21"/>
      <c r="K66" s="21">
        <v>10.5</v>
      </c>
      <c r="L66" s="21">
        <v>10</v>
      </c>
      <c r="M66" s="30"/>
      <c r="N66" s="21"/>
      <c r="O66" s="21"/>
      <c r="P66" s="22">
        <f t="shared" si="3"/>
        <v>10.25</v>
      </c>
      <c r="Q66" s="22">
        <f t="shared" si="4"/>
        <v>0.5</v>
      </c>
      <c r="R66" s="22">
        <f t="shared" si="5"/>
        <v>0.25</v>
      </c>
    </row>
    <row r="67" spans="2:18">
      <c r="B67" s="84"/>
      <c r="C67" s="79"/>
      <c r="D67" s="80"/>
      <c r="E67" s="79"/>
      <c r="F67" s="79"/>
      <c r="G67" s="20">
        <v>-6</v>
      </c>
      <c r="H67" s="21"/>
      <c r="I67" s="21"/>
      <c r="J67" s="21"/>
      <c r="K67" s="21">
        <v>11.4</v>
      </c>
      <c r="L67" s="21">
        <v>10.199999999999999</v>
      </c>
      <c r="M67" s="30"/>
      <c r="N67" s="21"/>
      <c r="O67" s="21"/>
      <c r="P67" s="22">
        <f t="shared" si="3"/>
        <v>10.8</v>
      </c>
      <c r="Q67" s="22">
        <f t="shared" si="4"/>
        <v>1.2000000000000011</v>
      </c>
      <c r="R67" s="22">
        <f t="shared" si="5"/>
        <v>0.60000000000000053</v>
      </c>
    </row>
    <row r="68" spans="2:18">
      <c r="B68" s="84"/>
      <c r="C68" s="77">
        <v>17</v>
      </c>
      <c r="D68" s="78" t="s">
        <v>18</v>
      </c>
      <c r="E68" s="77">
        <v>0</v>
      </c>
      <c r="F68" s="77">
        <v>0.25</v>
      </c>
      <c r="G68" s="17">
        <v>-15</v>
      </c>
      <c r="H68" s="19"/>
      <c r="I68" s="19">
        <v>9.9</v>
      </c>
      <c r="J68" s="19"/>
      <c r="K68" s="19"/>
      <c r="L68" s="19">
        <v>9.6999999999999993</v>
      </c>
      <c r="M68" s="18">
        <v>9.6</v>
      </c>
      <c r="N68" s="19"/>
      <c r="O68" s="19"/>
      <c r="P68" s="12">
        <f t="shared" ref="P68:P99" si="6">AVERAGE(H68:O68)</f>
        <v>9.7333333333333343</v>
      </c>
      <c r="Q68" s="12">
        <f t="shared" ref="Q68:Q99" si="7">MAX(H68:O68)-MIN(H68:O68)</f>
        <v>0.30000000000000071</v>
      </c>
      <c r="R68" s="12">
        <f t="shared" ref="R68:R99" si="8">_xlfn.STDEV.P(H68:O68)</f>
        <v>0.12472191289246506</v>
      </c>
    </row>
    <row r="69" spans="2:18">
      <c r="B69" s="84"/>
      <c r="C69" s="77"/>
      <c r="D69" s="78"/>
      <c r="E69" s="77"/>
      <c r="F69" s="77"/>
      <c r="G69" s="17">
        <v>-12</v>
      </c>
      <c r="H69" s="19"/>
      <c r="I69" s="19">
        <v>10</v>
      </c>
      <c r="J69" s="19"/>
      <c r="K69" s="39">
        <v>10.199999999999999</v>
      </c>
      <c r="L69" s="19">
        <v>9.8000000000000007</v>
      </c>
      <c r="M69" s="18">
        <v>9.6999999999999993</v>
      </c>
      <c r="N69" s="19"/>
      <c r="O69" s="19"/>
      <c r="P69" s="12">
        <f t="shared" si="6"/>
        <v>9.9250000000000007</v>
      </c>
      <c r="Q69" s="12">
        <f t="shared" si="7"/>
        <v>0.5</v>
      </c>
      <c r="R69" s="12">
        <f t="shared" si="8"/>
        <v>0.19202864369671505</v>
      </c>
    </row>
    <row r="70" spans="2:18">
      <c r="B70" s="84"/>
      <c r="C70" s="77"/>
      <c r="D70" s="78"/>
      <c r="E70" s="77"/>
      <c r="F70" s="77"/>
      <c r="G70" s="17">
        <v>-9</v>
      </c>
      <c r="H70" s="19"/>
      <c r="I70" s="19"/>
      <c r="J70" s="19"/>
      <c r="K70" s="39">
        <v>10.8</v>
      </c>
      <c r="L70" s="19">
        <v>10</v>
      </c>
      <c r="M70" s="18">
        <v>9.9</v>
      </c>
      <c r="N70" s="19"/>
      <c r="O70" s="19"/>
      <c r="P70" s="12">
        <f t="shared" si="6"/>
        <v>10.233333333333334</v>
      </c>
      <c r="Q70" s="12">
        <f t="shared" si="7"/>
        <v>0.90000000000000036</v>
      </c>
      <c r="R70" s="12">
        <f t="shared" si="8"/>
        <v>0.40276819911981931</v>
      </c>
    </row>
    <row r="71" spans="2:18">
      <c r="B71" s="84"/>
      <c r="C71" s="77"/>
      <c r="D71" s="78"/>
      <c r="E71" s="77"/>
      <c r="F71" s="77"/>
      <c r="G71" s="17">
        <v>-6</v>
      </c>
      <c r="H71" s="19"/>
      <c r="I71" s="19"/>
      <c r="J71" s="19"/>
      <c r="K71" s="39">
        <v>11.8</v>
      </c>
      <c r="L71" s="19">
        <v>10.3</v>
      </c>
      <c r="M71" s="18">
        <v>10.3</v>
      </c>
      <c r="N71" s="19"/>
      <c r="O71" s="19"/>
      <c r="P71" s="12">
        <f t="shared" si="6"/>
        <v>10.800000000000002</v>
      </c>
      <c r="Q71" s="12">
        <f t="shared" si="7"/>
        <v>1.5</v>
      </c>
      <c r="R71" s="12">
        <f t="shared" si="8"/>
        <v>0.70710678118654757</v>
      </c>
    </row>
    <row r="72" spans="2:18" ht="12.75" customHeight="1">
      <c r="B72" s="84"/>
      <c r="C72" s="75">
        <v>17</v>
      </c>
      <c r="D72" s="76" t="s">
        <v>18</v>
      </c>
      <c r="E72" s="75">
        <v>600</v>
      </c>
      <c r="F72" s="75">
        <v>0.25</v>
      </c>
      <c r="G72" s="32">
        <v>-15</v>
      </c>
      <c r="H72" s="33"/>
      <c r="I72" s="33"/>
      <c r="J72" s="33"/>
      <c r="K72" s="33"/>
      <c r="L72" s="33"/>
      <c r="M72" s="34"/>
      <c r="N72" s="33"/>
      <c r="O72" s="33"/>
      <c r="P72" s="35" t="e">
        <f t="shared" si="6"/>
        <v>#DIV/0!</v>
      </c>
      <c r="Q72" s="35">
        <f t="shared" si="7"/>
        <v>0</v>
      </c>
      <c r="R72" s="35" t="e">
        <f t="shared" si="8"/>
        <v>#DIV/0!</v>
      </c>
    </row>
    <row r="73" spans="2:18">
      <c r="B73" s="84"/>
      <c r="C73" s="75"/>
      <c r="D73" s="76"/>
      <c r="E73" s="75"/>
      <c r="F73" s="75"/>
      <c r="G73" s="32">
        <v>-12</v>
      </c>
      <c r="H73" s="33"/>
      <c r="I73" s="33"/>
      <c r="J73" s="33"/>
      <c r="K73" s="33"/>
      <c r="L73" s="33"/>
      <c r="M73" s="34"/>
      <c r="N73" s="33"/>
      <c r="O73" s="33"/>
      <c r="P73" s="35" t="e">
        <f t="shared" si="6"/>
        <v>#DIV/0!</v>
      </c>
      <c r="Q73" s="35">
        <f t="shared" si="7"/>
        <v>0</v>
      </c>
      <c r="R73" s="35" t="e">
        <f t="shared" si="8"/>
        <v>#DIV/0!</v>
      </c>
    </row>
    <row r="74" spans="2:18">
      <c r="B74" s="84"/>
      <c r="C74" s="75"/>
      <c r="D74" s="76"/>
      <c r="E74" s="75"/>
      <c r="F74" s="75"/>
      <c r="G74" s="32">
        <v>-9</v>
      </c>
      <c r="H74" s="33"/>
      <c r="I74" s="33"/>
      <c r="J74" s="33"/>
      <c r="K74" s="33"/>
      <c r="L74" s="33"/>
      <c r="M74" s="34"/>
      <c r="N74" s="33"/>
      <c r="O74" s="33"/>
      <c r="P74" s="35" t="e">
        <f t="shared" si="6"/>
        <v>#DIV/0!</v>
      </c>
      <c r="Q74" s="35">
        <f t="shared" si="7"/>
        <v>0</v>
      </c>
      <c r="R74" s="35" t="e">
        <f t="shared" si="8"/>
        <v>#DIV/0!</v>
      </c>
    </row>
    <row r="75" spans="2:18">
      <c r="B75" s="84"/>
      <c r="C75" s="75"/>
      <c r="D75" s="76"/>
      <c r="E75" s="75"/>
      <c r="F75" s="75"/>
      <c r="G75" s="32">
        <v>-6</v>
      </c>
      <c r="H75" s="33"/>
      <c r="I75" s="33"/>
      <c r="J75" s="33"/>
      <c r="K75" s="33"/>
      <c r="L75" s="33"/>
      <c r="M75" s="34"/>
      <c r="N75" s="33"/>
      <c r="O75" s="33"/>
      <c r="P75" s="35" t="e">
        <f t="shared" si="6"/>
        <v>#DIV/0!</v>
      </c>
      <c r="Q75" s="35">
        <f t="shared" si="7"/>
        <v>0</v>
      </c>
      <c r="R75" s="35" t="e">
        <f t="shared" si="8"/>
        <v>#DIV/0!</v>
      </c>
    </row>
    <row r="76" spans="2:18" ht="12.75" customHeight="1">
      <c r="B76" s="84"/>
      <c r="C76" s="81">
        <v>13</v>
      </c>
      <c r="D76" s="82" t="s">
        <v>20</v>
      </c>
      <c r="E76" s="81">
        <v>600</v>
      </c>
      <c r="F76" s="81">
        <v>-6.25E-2</v>
      </c>
      <c r="G76" s="23">
        <v>-15</v>
      </c>
      <c r="H76" s="24"/>
      <c r="I76" s="24"/>
      <c r="J76" s="24"/>
      <c r="K76" s="24"/>
      <c r="L76" s="24">
        <v>11.1</v>
      </c>
      <c r="M76" s="31"/>
      <c r="N76" s="24"/>
      <c r="O76" s="24"/>
      <c r="P76" s="25">
        <f t="shared" si="6"/>
        <v>11.1</v>
      </c>
      <c r="Q76" s="25">
        <f t="shared" si="7"/>
        <v>0</v>
      </c>
      <c r="R76" s="25">
        <f t="shared" si="8"/>
        <v>0</v>
      </c>
    </row>
    <row r="77" spans="2:18">
      <c r="B77" s="84"/>
      <c r="C77" s="81"/>
      <c r="D77" s="82"/>
      <c r="E77" s="81"/>
      <c r="F77" s="81"/>
      <c r="G77" s="23">
        <v>-12</v>
      </c>
      <c r="H77" s="24"/>
      <c r="I77" s="24">
        <v>11.9</v>
      </c>
      <c r="J77" s="24"/>
      <c r="K77" s="24">
        <v>13.5</v>
      </c>
      <c r="L77" s="24">
        <v>10.9</v>
      </c>
      <c r="M77" s="31"/>
      <c r="N77" s="24"/>
      <c r="O77" s="24"/>
      <c r="P77" s="25">
        <f t="shared" si="6"/>
        <v>12.1</v>
      </c>
      <c r="Q77" s="25">
        <f t="shared" si="7"/>
        <v>2.5999999999999996</v>
      </c>
      <c r="R77" s="25">
        <f t="shared" si="8"/>
        <v>1.0708252269472673</v>
      </c>
    </row>
    <row r="78" spans="2:18">
      <c r="B78" s="84"/>
      <c r="C78" s="81"/>
      <c r="D78" s="82"/>
      <c r="E78" s="81"/>
      <c r="F78" s="81"/>
      <c r="G78" s="23">
        <v>-9</v>
      </c>
      <c r="H78" s="24"/>
      <c r="I78" s="24"/>
      <c r="J78" s="24"/>
      <c r="K78" s="24"/>
      <c r="L78" s="24">
        <v>10.5</v>
      </c>
      <c r="M78" s="31"/>
      <c r="N78" s="24"/>
      <c r="O78" s="24"/>
      <c r="P78" s="25">
        <f t="shared" si="6"/>
        <v>10.5</v>
      </c>
      <c r="Q78" s="25">
        <f t="shared" si="7"/>
        <v>0</v>
      </c>
      <c r="R78" s="25">
        <f t="shared" si="8"/>
        <v>0</v>
      </c>
    </row>
    <row r="79" spans="2:18">
      <c r="B79" s="84"/>
      <c r="C79" s="81"/>
      <c r="D79" s="82"/>
      <c r="E79" s="81"/>
      <c r="F79" s="81"/>
      <c r="G79" s="23">
        <v>-6</v>
      </c>
      <c r="H79" s="24"/>
      <c r="I79" s="24"/>
      <c r="J79" s="24"/>
      <c r="K79" s="24"/>
      <c r="L79" s="24">
        <v>10.1</v>
      </c>
      <c r="M79" s="31"/>
      <c r="N79" s="24"/>
      <c r="O79" s="24"/>
      <c r="P79" s="25">
        <f t="shared" si="6"/>
        <v>10.1</v>
      </c>
      <c r="Q79" s="25">
        <f t="shared" si="7"/>
        <v>0</v>
      </c>
      <c r="R79" s="25">
        <f t="shared" si="8"/>
        <v>0</v>
      </c>
    </row>
    <row r="80" spans="2:18">
      <c r="B80" s="84"/>
      <c r="C80" s="81">
        <v>13</v>
      </c>
      <c r="D80" s="82" t="s">
        <v>20</v>
      </c>
      <c r="E80" s="81">
        <v>0</v>
      </c>
      <c r="F80" s="81">
        <v>0.25</v>
      </c>
      <c r="G80" s="23">
        <v>-15</v>
      </c>
      <c r="H80" s="24"/>
      <c r="I80" s="24"/>
      <c r="J80" s="24"/>
      <c r="K80" s="24"/>
      <c r="L80" s="24">
        <v>11.1</v>
      </c>
      <c r="M80" s="31"/>
      <c r="N80" s="24"/>
      <c r="O80" s="24"/>
      <c r="P80" s="25">
        <f t="shared" si="6"/>
        <v>11.1</v>
      </c>
      <c r="Q80" s="25">
        <f t="shared" si="7"/>
        <v>0</v>
      </c>
      <c r="R80" s="25">
        <f t="shared" si="8"/>
        <v>0</v>
      </c>
    </row>
    <row r="81" spans="2:18">
      <c r="B81" s="84"/>
      <c r="C81" s="81"/>
      <c r="D81" s="82"/>
      <c r="E81" s="81"/>
      <c r="F81" s="81"/>
      <c r="G81" s="23">
        <v>-12</v>
      </c>
      <c r="H81" s="24"/>
      <c r="I81" s="24">
        <v>11.9</v>
      </c>
      <c r="J81" s="24"/>
      <c r="K81" s="24">
        <v>13.3</v>
      </c>
      <c r="L81" s="24">
        <v>10.8</v>
      </c>
      <c r="M81" s="31"/>
      <c r="N81" s="24"/>
      <c r="O81" s="24"/>
      <c r="P81" s="25">
        <f t="shared" si="6"/>
        <v>12</v>
      </c>
      <c r="Q81" s="25">
        <f t="shared" si="7"/>
        <v>2.5</v>
      </c>
      <c r="R81" s="25">
        <f t="shared" si="8"/>
        <v>1.0230672835481871</v>
      </c>
    </row>
    <row r="82" spans="2:18">
      <c r="B82" s="84"/>
      <c r="C82" s="81"/>
      <c r="D82" s="82"/>
      <c r="E82" s="81"/>
      <c r="F82" s="81"/>
      <c r="G82" s="23">
        <v>-9</v>
      </c>
      <c r="H82" s="24"/>
      <c r="I82" s="24"/>
      <c r="J82" s="24"/>
      <c r="K82" s="24"/>
      <c r="L82" s="24">
        <v>10.4</v>
      </c>
      <c r="M82" s="31"/>
      <c r="N82" s="24"/>
      <c r="O82" s="24"/>
      <c r="P82" s="25">
        <f t="shared" si="6"/>
        <v>10.4</v>
      </c>
      <c r="Q82" s="25">
        <f t="shared" si="7"/>
        <v>0</v>
      </c>
      <c r="R82" s="25">
        <f t="shared" si="8"/>
        <v>0</v>
      </c>
    </row>
    <row r="83" spans="2:18">
      <c r="B83" s="84"/>
      <c r="C83" s="81"/>
      <c r="D83" s="82"/>
      <c r="E83" s="81"/>
      <c r="F83" s="81"/>
      <c r="G83" s="23">
        <v>-6</v>
      </c>
      <c r="H83" s="24"/>
      <c r="I83" s="24"/>
      <c r="J83" s="24"/>
      <c r="K83" s="24"/>
      <c r="L83" s="24">
        <v>10</v>
      </c>
      <c r="M83" s="31"/>
      <c r="N83" s="24"/>
      <c r="O83" s="24"/>
      <c r="P83" s="25">
        <f t="shared" si="6"/>
        <v>10</v>
      </c>
      <c r="Q83" s="25">
        <f t="shared" si="7"/>
        <v>0</v>
      </c>
      <c r="R83" s="25">
        <f t="shared" si="8"/>
        <v>0</v>
      </c>
    </row>
    <row r="84" spans="2:18">
      <c r="B84" s="84"/>
      <c r="C84" s="77">
        <v>13</v>
      </c>
      <c r="D84" s="78" t="s">
        <v>19</v>
      </c>
      <c r="E84" s="77">
        <v>0</v>
      </c>
      <c r="F84" s="77">
        <v>0</v>
      </c>
      <c r="G84" s="17">
        <v>-15</v>
      </c>
      <c r="H84" s="19"/>
      <c r="I84" s="19">
        <v>12.3</v>
      </c>
      <c r="J84" s="19"/>
      <c r="K84" s="19"/>
      <c r="L84" s="19"/>
      <c r="M84" s="18"/>
      <c r="N84" s="19"/>
      <c r="O84" s="19"/>
      <c r="P84" s="12">
        <f t="shared" si="6"/>
        <v>12.3</v>
      </c>
      <c r="Q84" s="12">
        <f t="shared" si="7"/>
        <v>0</v>
      </c>
      <c r="R84" s="12">
        <f t="shared" si="8"/>
        <v>0</v>
      </c>
    </row>
    <row r="85" spans="2:18">
      <c r="B85" s="84"/>
      <c r="C85" s="77"/>
      <c r="D85" s="78"/>
      <c r="E85" s="77"/>
      <c r="F85" s="77"/>
      <c r="G85" s="17">
        <v>-12</v>
      </c>
      <c r="H85" s="19"/>
      <c r="I85" s="19">
        <v>12.4</v>
      </c>
      <c r="J85" s="19"/>
      <c r="K85" s="19"/>
      <c r="L85" s="19"/>
      <c r="M85" s="18"/>
      <c r="N85" s="19"/>
      <c r="O85" s="19"/>
      <c r="P85" s="12">
        <f t="shared" si="6"/>
        <v>12.4</v>
      </c>
      <c r="Q85" s="12">
        <f t="shared" si="7"/>
        <v>0</v>
      </c>
      <c r="R85" s="12">
        <f t="shared" si="8"/>
        <v>0</v>
      </c>
    </row>
    <row r="86" spans="2:18">
      <c r="B86" s="84"/>
      <c r="C86" s="77"/>
      <c r="D86" s="78"/>
      <c r="E86" s="77"/>
      <c r="F86" s="77"/>
      <c r="G86" s="17">
        <v>-9</v>
      </c>
      <c r="H86" s="19"/>
      <c r="I86" s="19"/>
      <c r="J86" s="19"/>
      <c r="K86" s="19"/>
      <c r="L86" s="19"/>
      <c r="M86" s="18"/>
      <c r="N86" s="19"/>
      <c r="O86" s="19"/>
      <c r="P86" s="12" t="e">
        <f t="shared" si="6"/>
        <v>#DIV/0!</v>
      </c>
      <c r="Q86" s="12">
        <f t="shared" si="7"/>
        <v>0</v>
      </c>
      <c r="R86" s="12" t="e">
        <f t="shared" si="8"/>
        <v>#DIV/0!</v>
      </c>
    </row>
    <row r="87" spans="2:18">
      <c r="B87" s="84"/>
      <c r="C87" s="77"/>
      <c r="D87" s="78"/>
      <c r="E87" s="77"/>
      <c r="F87" s="77"/>
      <c r="G87" s="17">
        <v>-6</v>
      </c>
      <c r="H87" s="19"/>
      <c r="I87" s="19"/>
      <c r="J87" s="19"/>
      <c r="K87" s="19"/>
      <c r="L87" s="19"/>
      <c r="M87" s="18"/>
      <c r="N87" s="19"/>
      <c r="O87" s="19"/>
      <c r="P87" s="12" t="e">
        <f t="shared" si="6"/>
        <v>#DIV/0!</v>
      </c>
      <c r="Q87" s="12">
        <f t="shared" si="7"/>
        <v>0</v>
      </c>
      <c r="R87" s="22" t="e">
        <f t="shared" si="8"/>
        <v>#DIV/0!</v>
      </c>
    </row>
    <row r="88" spans="2:18">
      <c r="B88" s="84"/>
      <c r="C88" s="79">
        <v>13</v>
      </c>
      <c r="D88" s="80" t="s">
        <v>19</v>
      </c>
      <c r="E88" s="79">
        <v>600</v>
      </c>
      <c r="F88" s="79">
        <v>-6.25E-2</v>
      </c>
      <c r="G88" s="20">
        <v>-15</v>
      </c>
      <c r="H88" s="21"/>
      <c r="I88" s="21">
        <v>12.3</v>
      </c>
      <c r="J88" s="21"/>
      <c r="K88" s="21"/>
      <c r="L88" s="21">
        <v>11.9</v>
      </c>
      <c r="M88" s="30">
        <v>12.7</v>
      </c>
      <c r="N88" s="21"/>
      <c r="O88" s="21"/>
      <c r="P88" s="22">
        <f t="shared" si="6"/>
        <v>12.300000000000002</v>
      </c>
      <c r="Q88" s="22">
        <f t="shared" si="7"/>
        <v>0.79999999999999893</v>
      </c>
      <c r="R88" s="22">
        <f t="shared" si="8"/>
        <v>0.32659863237108999</v>
      </c>
    </row>
    <row r="89" spans="2:18">
      <c r="B89" s="84"/>
      <c r="C89" s="79"/>
      <c r="D89" s="80"/>
      <c r="E89" s="79"/>
      <c r="F89" s="79"/>
      <c r="G89" s="20">
        <v>-12</v>
      </c>
      <c r="H89" s="21"/>
      <c r="I89" s="21">
        <v>12.4</v>
      </c>
      <c r="J89" s="21"/>
      <c r="K89" s="21">
        <v>13.8</v>
      </c>
      <c r="L89" s="21">
        <v>12.3</v>
      </c>
      <c r="M89" s="30">
        <v>13</v>
      </c>
      <c r="N89" s="21"/>
      <c r="O89" s="21"/>
      <c r="P89" s="22">
        <f t="shared" si="6"/>
        <v>12.875</v>
      </c>
      <c r="Q89" s="22">
        <f t="shared" si="7"/>
        <v>1.5</v>
      </c>
      <c r="R89" s="22">
        <f t="shared" si="8"/>
        <v>0.59739015726742606</v>
      </c>
    </row>
    <row r="90" spans="2:18">
      <c r="B90" s="84"/>
      <c r="C90" s="79"/>
      <c r="D90" s="80"/>
      <c r="E90" s="79"/>
      <c r="F90" s="79"/>
      <c r="G90" s="20">
        <v>-9</v>
      </c>
      <c r="H90" s="21"/>
      <c r="I90" s="21"/>
      <c r="J90" s="21"/>
      <c r="K90" s="21">
        <v>14.4</v>
      </c>
      <c r="L90" s="21">
        <v>12.6</v>
      </c>
      <c r="M90" s="30">
        <v>13.5</v>
      </c>
      <c r="N90" s="21"/>
      <c r="O90" s="21"/>
      <c r="P90" s="22">
        <f t="shared" si="6"/>
        <v>13.5</v>
      </c>
      <c r="Q90" s="22">
        <f t="shared" si="7"/>
        <v>1.8000000000000007</v>
      </c>
      <c r="R90" s="22">
        <f t="shared" si="8"/>
        <v>0.73484692283495368</v>
      </c>
    </row>
    <row r="91" spans="2:18">
      <c r="B91" s="84"/>
      <c r="C91" s="79"/>
      <c r="D91" s="80"/>
      <c r="E91" s="79"/>
      <c r="F91" s="79"/>
      <c r="G91" s="20">
        <v>-6</v>
      </c>
      <c r="H91" s="21"/>
      <c r="I91" s="21"/>
      <c r="J91" s="21"/>
      <c r="K91" s="21">
        <v>15.6</v>
      </c>
      <c r="L91" s="21">
        <v>13.1</v>
      </c>
      <c r="M91" s="30">
        <v>14.1</v>
      </c>
      <c r="N91" s="21"/>
      <c r="O91" s="21"/>
      <c r="P91" s="22">
        <f t="shared" si="6"/>
        <v>14.266666666666666</v>
      </c>
      <c r="Q91" s="22">
        <f t="shared" si="7"/>
        <v>2.5</v>
      </c>
      <c r="R91" s="22">
        <f t="shared" si="8"/>
        <v>1.0274023338281628</v>
      </c>
    </row>
    <row r="92" spans="2:18">
      <c r="B92" s="84"/>
      <c r="C92" s="77">
        <v>13</v>
      </c>
      <c r="D92" s="78" t="s">
        <v>19</v>
      </c>
      <c r="E92" s="77">
        <v>0</v>
      </c>
      <c r="F92" s="77">
        <v>0.25</v>
      </c>
      <c r="G92" s="17">
        <v>-15</v>
      </c>
      <c r="H92" s="19"/>
      <c r="I92" s="19">
        <v>12.3</v>
      </c>
      <c r="J92" s="19"/>
      <c r="K92" s="19"/>
      <c r="L92" s="19">
        <v>12</v>
      </c>
      <c r="M92" s="18"/>
      <c r="N92" s="19"/>
      <c r="O92" s="19"/>
      <c r="P92" s="12">
        <f t="shared" si="6"/>
        <v>12.15</v>
      </c>
      <c r="Q92" s="12">
        <f t="shared" si="7"/>
        <v>0.30000000000000071</v>
      </c>
      <c r="R92" s="12">
        <f t="shared" si="8"/>
        <v>0.15000000000000036</v>
      </c>
    </row>
    <row r="93" spans="2:18">
      <c r="B93" s="84"/>
      <c r="C93" s="77"/>
      <c r="D93" s="78"/>
      <c r="E93" s="77"/>
      <c r="F93" s="77"/>
      <c r="G93" s="17">
        <v>-12</v>
      </c>
      <c r="H93" s="19"/>
      <c r="I93" s="19">
        <v>12.4</v>
      </c>
      <c r="J93" s="19"/>
      <c r="K93" s="19">
        <v>16.399999999999999</v>
      </c>
      <c r="L93" s="19">
        <v>12.2</v>
      </c>
      <c r="M93" s="18"/>
      <c r="N93" s="19"/>
      <c r="O93" s="19"/>
      <c r="P93" s="12">
        <f t="shared" si="6"/>
        <v>13.666666666666666</v>
      </c>
      <c r="Q93" s="12">
        <f t="shared" si="7"/>
        <v>4.1999999999999993</v>
      </c>
      <c r="R93" s="12">
        <f t="shared" si="8"/>
        <v>1.9344824171395831</v>
      </c>
    </row>
    <row r="94" spans="2:18">
      <c r="B94" s="84"/>
      <c r="C94" s="77"/>
      <c r="D94" s="78"/>
      <c r="E94" s="77"/>
      <c r="F94" s="77"/>
      <c r="G94" s="17">
        <v>-9</v>
      </c>
      <c r="H94" s="19"/>
      <c r="I94" s="19"/>
      <c r="J94" s="19"/>
      <c r="K94" s="19">
        <v>17.3</v>
      </c>
      <c r="L94" s="19">
        <v>12.6</v>
      </c>
      <c r="M94" s="18"/>
      <c r="N94" s="19"/>
      <c r="O94" s="19"/>
      <c r="P94" s="12">
        <f t="shared" si="6"/>
        <v>14.95</v>
      </c>
      <c r="Q94" s="12">
        <f t="shared" si="7"/>
        <v>4.7000000000000011</v>
      </c>
      <c r="R94" s="12">
        <f t="shared" si="8"/>
        <v>2.3500000000000076</v>
      </c>
    </row>
    <row r="95" spans="2:18">
      <c r="B95" s="84"/>
      <c r="C95" s="77"/>
      <c r="D95" s="78"/>
      <c r="E95" s="77"/>
      <c r="F95" s="77"/>
      <c r="G95" s="17">
        <v>-6</v>
      </c>
      <c r="H95" s="19"/>
      <c r="I95" s="19"/>
      <c r="J95" s="19"/>
      <c r="K95" s="19">
        <v>18.3</v>
      </c>
      <c r="L95" s="19">
        <v>13.1</v>
      </c>
      <c r="M95" s="18"/>
      <c r="N95" s="19"/>
      <c r="O95" s="19"/>
      <c r="P95" s="12">
        <f t="shared" si="6"/>
        <v>15.7</v>
      </c>
      <c r="Q95" s="12">
        <f t="shared" si="7"/>
        <v>5.2000000000000011</v>
      </c>
      <c r="R95" s="12">
        <f t="shared" si="8"/>
        <v>2.6000000000000036</v>
      </c>
    </row>
    <row r="96" spans="2:18">
      <c r="B96" s="84"/>
      <c r="C96" s="75">
        <v>13</v>
      </c>
      <c r="D96" s="76" t="s">
        <v>19</v>
      </c>
      <c r="E96" s="75">
        <v>600</v>
      </c>
      <c r="F96" s="75">
        <v>0.25</v>
      </c>
      <c r="G96" s="32">
        <v>-15</v>
      </c>
      <c r="H96" s="33"/>
      <c r="I96" s="33"/>
      <c r="J96" s="33"/>
      <c r="K96" s="33"/>
      <c r="L96" s="33"/>
      <c r="M96" s="34"/>
      <c r="N96" s="33"/>
      <c r="O96" s="33"/>
      <c r="P96" s="35" t="e">
        <f t="shared" si="6"/>
        <v>#DIV/0!</v>
      </c>
      <c r="Q96" s="35">
        <f t="shared" si="7"/>
        <v>0</v>
      </c>
      <c r="R96" s="35" t="e">
        <f t="shared" si="8"/>
        <v>#DIV/0!</v>
      </c>
    </row>
    <row r="97" spans="2:18">
      <c r="B97" s="84"/>
      <c r="C97" s="75"/>
      <c r="D97" s="76"/>
      <c r="E97" s="75"/>
      <c r="F97" s="75"/>
      <c r="G97" s="32">
        <v>-12</v>
      </c>
      <c r="H97" s="33"/>
      <c r="I97" s="33"/>
      <c r="J97" s="33"/>
      <c r="K97" s="33"/>
      <c r="L97" s="33"/>
      <c r="M97" s="34"/>
      <c r="N97" s="33"/>
      <c r="O97" s="33"/>
      <c r="P97" s="35" t="e">
        <f t="shared" si="6"/>
        <v>#DIV/0!</v>
      </c>
      <c r="Q97" s="35">
        <f t="shared" si="7"/>
        <v>0</v>
      </c>
      <c r="R97" s="35" t="e">
        <f t="shared" si="8"/>
        <v>#DIV/0!</v>
      </c>
    </row>
    <row r="98" spans="2:18">
      <c r="B98" s="84"/>
      <c r="C98" s="75"/>
      <c r="D98" s="76"/>
      <c r="E98" s="75"/>
      <c r="F98" s="75"/>
      <c r="G98" s="32">
        <v>-9</v>
      </c>
      <c r="H98" s="33"/>
      <c r="I98" s="33"/>
      <c r="J98" s="33"/>
      <c r="K98" s="33"/>
      <c r="L98" s="33"/>
      <c r="M98" s="34"/>
      <c r="N98" s="33"/>
      <c r="O98" s="33"/>
      <c r="P98" s="35" t="e">
        <f t="shared" si="6"/>
        <v>#DIV/0!</v>
      </c>
      <c r="Q98" s="35">
        <f t="shared" si="7"/>
        <v>0</v>
      </c>
      <c r="R98" s="35" t="e">
        <f t="shared" si="8"/>
        <v>#DIV/0!</v>
      </c>
    </row>
    <row r="99" spans="2:18">
      <c r="B99" s="85"/>
      <c r="C99" s="75"/>
      <c r="D99" s="76"/>
      <c r="E99" s="75"/>
      <c r="F99" s="75"/>
      <c r="G99" s="32">
        <v>-6</v>
      </c>
      <c r="H99" s="33"/>
      <c r="I99" s="33"/>
      <c r="J99" s="33"/>
      <c r="K99" s="33"/>
      <c r="L99" s="33"/>
      <c r="M99" s="34"/>
      <c r="N99" s="33"/>
      <c r="O99" s="33"/>
      <c r="P99" s="35" t="e">
        <f t="shared" si="6"/>
        <v>#DIV/0!</v>
      </c>
      <c r="Q99" s="35">
        <f t="shared" si="7"/>
        <v>0</v>
      </c>
      <c r="R99" s="35" t="e">
        <f t="shared" si="8"/>
        <v>#DIV/0!</v>
      </c>
    </row>
  </sheetData>
  <mergeCells count="98">
    <mergeCell ref="F8:F11"/>
    <mergeCell ref="D68:D71"/>
    <mergeCell ref="C76:C79"/>
    <mergeCell ref="D76:D79"/>
    <mergeCell ref="C68:C71"/>
    <mergeCell ref="E76:E79"/>
    <mergeCell ref="F76:F79"/>
    <mergeCell ref="E68:E71"/>
    <mergeCell ref="B4:B51"/>
    <mergeCell ref="C52:C55"/>
    <mergeCell ref="E80:E83"/>
    <mergeCell ref="F80:F83"/>
    <mergeCell ref="D80:D83"/>
    <mergeCell ref="E4:E7"/>
    <mergeCell ref="F32:F35"/>
    <mergeCell ref="D52:D55"/>
    <mergeCell ref="D28:D31"/>
    <mergeCell ref="E24:E27"/>
    <mergeCell ref="E20:E23"/>
    <mergeCell ref="E32:E35"/>
    <mergeCell ref="F4:F7"/>
    <mergeCell ref="E16:E19"/>
    <mergeCell ref="F16:F19"/>
    <mergeCell ref="E8:E11"/>
    <mergeCell ref="B52:B99"/>
    <mergeCell ref="C80:C83"/>
    <mergeCell ref="F68:F71"/>
    <mergeCell ref="C88:C91"/>
    <mergeCell ref="D88:D91"/>
    <mergeCell ref="E88:E91"/>
    <mergeCell ref="E52:E55"/>
    <mergeCell ref="F52:F55"/>
    <mergeCell ref="C56:C59"/>
    <mergeCell ref="D56:D59"/>
    <mergeCell ref="E56:E59"/>
    <mergeCell ref="F56:F59"/>
    <mergeCell ref="F88:F91"/>
    <mergeCell ref="C32:C35"/>
    <mergeCell ref="D32:D35"/>
    <mergeCell ref="C20:C23"/>
    <mergeCell ref="C16:C19"/>
    <mergeCell ref="D16:D19"/>
    <mergeCell ref="C28:C31"/>
    <mergeCell ref="C4:C7"/>
    <mergeCell ref="D4:D7"/>
    <mergeCell ref="C24:C27"/>
    <mergeCell ref="D24:D27"/>
    <mergeCell ref="D20:D23"/>
    <mergeCell ref="C8:C11"/>
    <mergeCell ref="D8:D11"/>
    <mergeCell ref="F40:F43"/>
    <mergeCell ref="C40:C43"/>
    <mergeCell ref="D40:D43"/>
    <mergeCell ref="C44:C47"/>
    <mergeCell ref="D44:D47"/>
    <mergeCell ref="F72:F75"/>
    <mergeCell ref="C12:C15"/>
    <mergeCell ref="D12:D15"/>
    <mergeCell ref="E12:E15"/>
    <mergeCell ref="F12:F15"/>
    <mergeCell ref="E44:E47"/>
    <mergeCell ref="F44:F47"/>
    <mergeCell ref="E36:E39"/>
    <mergeCell ref="F36:F39"/>
    <mergeCell ref="F24:F27"/>
    <mergeCell ref="E28:E31"/>
    <mergeCell ref="F28:F31"/>
    <mergeCell ref="F20:F23"/>
    <mergeCell ref="C36:C39"/>
    <mergeCell ref="D36:D39"/>
    <mergeCell ref="E40:E43"/>
    <mergeCell ref="C84:C87"/>
    <mergeCell ref="D84:D87"/>
    <mergeCell ref="E84:E87"/>
    <mergeCell ref="C64:C67"/>
    <mergeCell ref="D64:D67"/>
    <mergeCell ref="E72:E75"/>
    <mergeCell ref="F60:F63"/>
    <mergeCell ref="E64:E67"/>
    <mergeCell ref="C60:C63"/>
    <mergeCell ref="D60:D63"/>
    <mergeCell ref="F64:F67"/>
    <mergeCell ref="C48:C51"/>
    <mergeCell ref="D48:D51"/>
    <mergeCell ref="E48:E51"/>
    <mergeCell ref="F48:F51"/>
    <mergeCell ref="C96:C99"/>
    <mergeCell ref="D96:D99"/>
    <mergeCell ref="E96:E99"/>
    <mergeCell ref="F96:F99"/>
    <mergeCell ref="C92:C95"/>
    <mergeCell ref="D92:D95"/>
    <mergeCell ref="E92:E95"/>
    <mergeCell ref="F92:F95"/>
    <mergeCell ref="F84:F87"/>
    <mergeCell ref="C72:C75"/>
    <mergeCell ref="D72:D75"/>
    <mergeCell ref="E60:E63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1"/>
  <sheetViews>
    <sheetView zoomScale="130" zoomScaleNormal="130" workbookViewId="0">
      <pane xSplit="7" ySplit="3" topLeftCell="H4" activePane="bottomRight" state="frozen"/>
      <selection pane="topRight" activeCell="H1" sqref="H1"/>
      <selection pane="bottomLeft" activeCell="A5" sqref="A5"/>
      <selection pane="bottomRight" activeCell="M36" sqref="M36"/>
    </sheetView>
  </sheetViews>
  <sheetFormatPr defaultColWidth="8.7109375" defaultRowHeight="12.75"/>
  <cols>
    <col min="1" max="1" width="5.140625" customWidth="1"/>
    <col min="2" max="2" width="16.42578125" customWidth="1"/>
    <col min="3" max="3" width="8.7109375" customWidth="1"/>
    <col min="4" max="4" width="10.42578125" customWidth="1"/>
    <col min="5" max="5" width="13.28515625" customWidth="1"/>
    <col min="6" max="6" width="13" customWidth="1"/>
    <col min="7" max="7" width="9" customWidth="1"/>
    <col min="8" max="8" width="11.42578125" customWidth="1"/>
    <col min="9" max="9" width="13.7109375" customWidth="1"/>
    <col min="10" max="10" width="8.7109375" customWidth="1"/>
    <col min="13" max="13" width="9.28515625" customWidth="1"/>
    <col min="20" max="20" width="14.42578125" customWidth="1"/>
    <col min="21" max="21" width="20.7109375" customWidth="1"/>
  </cols>
  <sheetData>
    <row r="1" spans="1:20" ht="18">
      <c r="B1" s="47" t="s">
        <v>23</v>
      </c>
      <c r="D1" s="47"/>
      <c r="E1" s="47"/>
      <c r="F1" s="47"/>
    </row>
    <row r="2" spans="1:20">
      <c r="A2" s="49"/>
      <c r="B2" s="49"/>
      <c r="C2" s="49"/>
      <c r="D2" s="49"/>
      <c r="E2" s="68" t="s">
        <v>29</v>
      </c>
      <c r="F2" s="68"/>
      <c r="G2" s="68"/>
      <c r="H2" s="67"/>
      <c r="I2" s="67"/>
      <c r="J2" s="67"/>
      <c r="K2" s="67"/>
      <c r="L2" s="67"/>
      <c r="M2" s="67"/>
      <c r="N2" s="67"/>
      <c r="O2" s="67"/>
      <c r="P2" s="67"/>
      <c r="Q2" s="67"/>
      <c r="R2" s="49"/>
      <c r="S2" s="49"/>
      <c r="T2" s="49"/>
    </row>
    <row r="3" spans="1:20" s="15" customFormat="1" ht="26.1" customHeight="1">
      <c r="A3" s="50"/>
      <c r="B3" s="51" t="s">
        <v>8</v>
      </c>
      <c r="C3" s="51" t="s">
        <v>9</v>
      </c>
      <c r="D3" s="51" t="s">
        <v>12</v>
      </c>
      <c r="E3" s="51" t="s">
        <v>13</v>
      </c>
      <c r="F3" s="51" t="s">
        <v>14</v>
      </c>
      <c r="G3" s="52" t="s">
        <v>26</v>
      </c>
      <c r="H3" s="51" t="s">
        <v>10</v>
      </c>
      <c r="I3" s="51" t="s">
        <v>0</v>
      </c>
      <c r="J3" s="51" t="s">
        <v>1</v>
      </c>
      <c r="K3" s="51" t="s">
        <v>2</v>
      </c>
      <c r="L3" s="51" t="s">
        <v>3</v>
      </c>
      <c r="M3" s="51" t="s">
        <v>4</v>
      </c>
      <c r="N3" s="51" t="s">
        <v>11</v>
      </c>
      <c r="O3" s="51" t="s">
        <v>5</v>
      </c>
      <c r="P3" s="51" t="s">
        <v>6</v>
      </c>
      <c r="Q3" s="51" t="s">
        <v>7</v>
      </c>
    </row>
    <row r="4" spans="1:20" ht="13.35" customHeight="1">
      <c r="A4" s="49"/>
      <c r="B4" s="86" t="s">
        <v>15</v>
      </c>
      <c r="C4" s="89">
        <v>17</v>
      </c>
      <c r="D4" s="89" t="s">
        <v>18</v>
      </c>
      <c r="E4" s="89">
        <v>0</v>
      </c>
      <c r="F4" s="89">
        <v>0</v>
      </c>
      <c r="G4" s="53">
        <v>-15</v>
      </c>
      <c r="H4" s="54"/>
      <c r="I4" s="54"/>
      <c r="J4" s="54"/>
      <c r="K4" s="54"/>
      <c r="L4" s="54"/>
      <c r="M4" s="54"/>
      <c r="N4" s="54"/>
      <c r="O4" s="55" t="e">
        <f t="shared" ref="O4:O51" si="0">AVERAGE(H4:N4)</f>
        <v>#DIV/0!</v>
      </c>
      <c r="P4" s="55">
        <f t="shared" ref="P4:P51" si="1">MAX(H4:N4)-MIN(H4:N4)</f>
        <v>0</v>
      </c>
      <c r="Q4" s="55" t="e">
        <f t="shared" ref="Q4:Q51" si="2">_xlfn.STDEV.P(H4:N4)</f>
        <v>#DIV/0!</v>
      </c>
    </row>
    <row r="5" spans="1:20">
      <c r="A5" s="49"/>
      <c r="B5" s="87"/>
      <c r="C5" s="90"/>
      <c r="D5" s="90"/>
      <c r="E5" s="90"/>
      <c r="F5" s="90"/>
      <c r="G5" s="53">
        <v>-12</v>
      </c>
      <c r="H5" s="54"/>
      <c r="I5" s="54"/>
      <c r="J5" s="54"/>
      <c r="K5" s="54"/>
      <c r="L5" s="54"/>
      <c r="M5" s="54"/>
      <c r="N5" s="54"/>
      <c r="O5" s="55" t="e">
        <f t="shared" si="0"/>
        <v>#DIV/0!</v>
      </c>
      <c r="P5" s="55">
        <f t="shared" si="1"/>
        <v>0</v>
      </c>
      <c r="Q5" s="55" t="e">
        <f t="shared" si="2"/>
        <v>#DIV/0!</v>
      </c>
    </row>
    <row r="6" spans="1:20">
      <c r="A6" s="49"/>
      <c r="B6" s="87"/>
      <c r="C6" s="90"/>
      <c r="D6" s="90"/>
      <c r="E6" s="90"/>
      <c r="F6" s="90"/>
      <c r="G6" s="53">
        <v>-9</v>
      </c>
      <c r="H6" s="54"/>
      <c r="I6" s="54"/>
      <c r="J6" s="54"/>
      <c r="K6" s="54"/>
      <c r="L6" s="54"/>
      <c r="M6" s="54"/>
      <c r="N6" s="54"/>
      <c r="O6" s="55" t="e">
        <f t="shared" si="0"/>
        <v>#DIV/0!</v>
      </c>
      <c r="P6" s="55">
        <f t="shared" si="1"/>
        <v>0</v>
      </c>
      <c r="Q6" s="55" t="e">
        <f t="shared" si="2"/>
        <v>#DIV/0!</v>
      </c>
    </row>
    <row r="7" spans="1:20">
      <c r="A7" s="49"/>
      <c r="B7" s="87"/>
      <c r="C7" s="91"/>
      <c r="D7" s="91"/>
      <c r="E7" s="91"/>
      <c r="F7" s="91"/>
      <c r="G7" s="53">
        <v>-6</v>
      </c>
      <c r="H7" s="54"/>
      <c r="I7" s="54"/>
      <c r="J7" s="54"/>
      <c r="K7" s="54"/>
      <c r="L7" s="54"/>
      <c r="M7" s="54"/>
      <c r="N7" s="54"/>
      <c r="O7" s="55" t="e">
        <f t="shared" si="0"/>
        <v>#DIV/0!</v>
      </c>
      <c r="P7" s="55">
        <f t="shared" si="1"/>
        <v>0</v>
      </c>
      <c r="Q7" s="55" t="e">
        <f t="shared" si="2"/>
        <v>#DIV/0!</v>
      </c>
    </row>
    <row r="8" spans="1:20" ht="13.35" customHeight="1">
      <c r="A8" s="49"/>
      <c r="B8" s="87"/>
      <c r="C8" s="92">
        <v>17</v>
      </c>
      <c r="D8" s="92" t="s">
        <v>18</v>
      </c>
      <c r="E8" s="92">
        <v>600</v>
      </c>
      <c r="F8" s="92">
        <v>-6.25E-2</v>
      </c>
      <c r="G8" s="56">
        <v>-15</v>
      </c>
      <c r="H8" s="57"/>
      <c r="I8" s="57"/>
      <c r="J8" s="57"/>
      <c r="K8" s="57"/>
      <c r="L8" s="57">
        <v>10.6</v>
      </c>
      <c r="M8" s="57">
        <v>10.5</v>
      </c>
      <c r="N8" s="57"/>
      <c r="O8" s="58">
        <f t="shared" si="0"/>
        <v>10.55</v>
      </c>
      <c r="P8" s="58">
        <f t="shared" si="1"/>
        <v>9.9999999999999645E-2</v>
      </c>
      <c r="Q8" s="58">
        <f t="shared" si="2"/>
        <v>4.9999999999999822E-2</v>
      </c>
    </row>
    <row r="9" spans="1:20">
      <c r="A9" s="49"/>
      <c r="B9" s="87"/>
      <c r="C9" s="92"/>
      <c r="D9" s="92"/>
      <c r="E9" s="92"/>
      <c r="F9" s="92"/>
      <c r="G9" s="56">
        <v>-12</v>
      </c>
      <c r="H9" s="57"/>
      <c r="I9" s="57"/>
      <c r="J9" s="57">
        <v>10</v>
      </c>
      <c r="K9" s="57">
        <v>13.8</v>
      </c>
      <c r="L9" s="57">
        <v>11.3</v>
      </c>
      <c r="M9" s="57">
        <v>11.4</v>
      </c>
      <c r="N9" s="57"/>
      <c r="O9" s="58">
        <f t="shared" si="0"/>
        <v>11.625</v>
      </c>
      <c r="P9" s="58">
        <f t="shared" si="1"/>
        <v>3.8000000000000007</v>
      </c>
      <c r="Q9" s="58">
        <f t="shared" si="2"/>
        <v>1.3718144918318977</v>
      </c>
    </row>
    <row r="10" spans="1:20">
      <c r="A10" s="49"/>
      <c r="B10" s="87"/>
      <c r="C10" s="92"/>
      <c r="D10" s="92"/>
      <c r="E10" s="92"/>
      <c r="F10" s="92"/>
      <c r="G10" s="56">
        <v>-9</v>
      </c>
      <c r="H10" s="57"/>
      <c r="I10" s="57"/>
      <c r="J10" s="57"/>
      <c r="K10" s="57">
        <v>14.7</v>
      </c>
      <c r="L10" s="57">
        <v>12.3</v>
      </c>
      <c r="M10" s="57">
        <v>12.4</v>
      </c>
      <c r="N10" s="57"/>
      <c r="O10" s="58">
        <f t="shared" si="0"/>
        <v>13.133333333333333</v>
      </c>
      <c r="P10" s="58">
        <f t="shared" si="1"/>
        <v>2.3999999999999986</v>
      </c>
      <c r="Q10" s="58">
        <f t="shared" si="2"/>
        <v>1.1085526098877254</v>
      </c>
    </row>
    <row r="11" spans="1:20">
      <c r="A11" s="49"/>
      <c r="B11" s="87"/>
      <c r="C11" s="92"/>
      <c r="D11" s="92"/>
      <c r="E11" s="92"/>
      <c r="F11" s="92"/>
      <c r="G11" s="56">
        <v>-6</v>
      </c>
      <c r="H11" s="57"/>
      <c r="I11" s="57"/>
      <c r="J11" s="57"/>
      <c r="K11" s="57">
        <v>16.8</v>
      </c>
      <c r="L11" s="57">
        <v>13.5</v>
      </c>
      <c r="M11" s="57">
        <v>13.9</v>
      </c>
      <c r="N11" s="57"/>
      <c r="O11" s="58">
        <f t="shared" si="0"/>
        <v>14.733333333333334</v>
      </c>
      <c r="P11" s="58">
        <f t="shared" si="1"/>
        <v>3.3000000000000007</v>
      </c>
      <c r="Q11" s="58">
        <f t="shared" si="2"/>
        <v>1.4704496666741855</v>
      </c>
    </row>
    <row r="12" spans="1:20" ht="12.75" customHeight="1">
      <c r="A12" s="49"/>
      <c r="B12" s="87"/>
      <c r="C12" s="94">
        <v>17</v>
      </c>
      <c r="D12" s="94" t="s">
        <v>18</v>
      </c>
      <c r="E12" s="94">
        <v>0</v>
      </c>
      <c r="F12" s="94">
        <v>0.25</v>
      </c>
      <c r="G12" s="59">
        <v>-15</v>
      </c>
      <c r="H12" s="60"/>
      <c r="I12" s="60"/>
      <c r="J12" s="60"/>
      <c r="K12" s="60"/>
      <c r="L12" s="60">
        <v>10.5</v>
      </c>
      <c r="M12" s="60"/>
      <c r="N12" s="60"/>
      <c r="O12" s="61">
        <f t="shared" si="0"/>
        <v>10.5</v>
      </c>
      <c r="P12" s="61">
        <f t="shared" si="1"/>
        <v>0</v>
      </c>
      <c r="Q12" s="61">
        <f t="shared" si="2"/>
        <v>0</v>
      </c>
    </row>
    <row r="13" spans="1:20">
      <c r="A13" s="49"/>
      <c r="B13" s="87"/>
      <c r="C13" s="94"/>
      <c r="D13" s="94"/>
      <c r="E13" s="94"/>
      <c r="F13" s="94"/>
      <c r="G13" s="59">
        <v>-12</v>
      </c>
      <c r="H13" s="60"/>
      <c r="I13" s="60"/>
      <c r="J13" s="60"/>
      <c r="K13" s="60">
        <v>13.3</v>
      </c>
      <c r="L13" s="60">
        <v>11.3</v>
      </c>
      <c r="M13" s="60"/>
      <c r="N13" s="60"/>
      <c r="O13" s="61">
        <f t="shared" si="0"/>
        <v>12.3</v>
      </c>
      <c r="P13" s="61">
        <f t="shared" si="1"/>
        <v>2</v>
      </c>
      <c r="Q13" s="61">
        <f t="shared" si="2"/>
        <v>1</v>
      </c>
    </row>
    <row r="14" spans="1:20">
      <c r="A14" s="49"/>
      <c r="B14" s="87"/>
      <c r="C14" s="94"/>
      <c r="D14" s="94"/>
      <c r="E14" s="94"/>
      <c r="F14" s="94"/>
      <c r="G14" s="59">
        <v>-9</v>
      </c>
      <c r="H14" s="60"/>
      <c r="I14" s="60"/>
      <c r="J14" s="60"/>
      <c r="K14" s="60">
        <v>14.3</v>
      </c>
      <c r="L14" s="60">
        <v>12.3</v>
      </c>
      <c r="M14" s="60"/>
      <c r="N14" s="60"/>
      <c r="O14" s="61">
        <f t="shared" si="0"/>
        <v>13.3</v>
      </c>
      <c r="P14" s="61">
        <f t="shared" si="1"/>
        <v>2</v>
      </c>
      <c r="Q14" s="61">
        <f t="shared" si="2"/>
        <v>1</v>
      </c>
    </row>
    <row r="15" spans="1:20">
      <c r="A15" s="49"/>
      <c r="B15" s="87"/>
      <c r="C15" s="94"/>
      <c r="D15" s="94"/>
      <c r="E15" s="94"/>
      <c r="F15" s="94"/>
      <c r="G15" s="59">
        <v>-6</v>
      </c>
      <c r="H15" s="60"/>
      <c r="I15" s="60"/>
      <c r="J15" s="60"/>
      <c r="K15" s="60">
        <v>16.399999999999999</v>
      </c>
      <c r="L15" s="60">
        <v>13.5</v>
      </c>
      <c r="M15" s="60"/>
      <c r="N15" s="60"/>
      <c r="O15" s="61">
        <f t="shared" si="0"/>
        <v>14.95</v>
      </c>
      <c r="P15" s="61">
        <f t="shared" si="1"/>
        <v>2.8999999999999986</v>
      </c>
      <c r="Q15" s="61">
        <f t="shared" si="2"/>
        <v>1.4499999999999993</v>
      </c>
    </row>
    <row r="16" spans="1:20">
      <c r="A16" s="49"/>
      <c r="B16" s="87"/>
      <c r="C16" s="93">
        <v>13</v>
      </c>
      <c r="D16" s="93" t="s">
        <v>19</v>
      </c>
      <c r="E16" s="93">
        <v>0</v>
      </c>
      <c r="F16" s="93">
        <v>0</v>
      </c>
      <c r="G16" s="53">
        <v>-15</v>
      </c>
      <c r="H16" s="54"/>
      <c r="I16" s="54"/>
      <c r="J16" s="54"/>
      <c r="K16" s="54"/>
      <c r="L16" s="54"/>
      <c r="M16" s="54"/>
      <c r="N16" s="54"/>
      <c r="O16" s="55" t="e">
        <f t="shared" si="0"/>
        <v>#DIV/0!</v>
      </c>
      <c r="P16" s="55">
        <f t="shared" si="1"/>
        <v>0</v>
      </c>
      <c r="Q16" s="55" t="e">
        <f t="shared" si="2"/>
        <v>#DIV/0!</v>
      </c>
    </row>
    <row r="17" spans="1:17">
      <c r="A17" s="49"/>
      <c r="B17" s="87"/>
      <c r="C17" s="93"/>
      <c r="D17" s="93"/>
      <c r="E17" s="93"/>
      <c r="F17" s="93"/>
      <c r="G17" s="53">
        <v>-12</v>
      </c>
      <c r="H17" s="54"/>
      <c r="I17" s="54"/>
      <c r="J17" s="54"/>
      <c r="K17" s="54"/>
      <c r="L17" s="54"/>
      <c r="M17" s="54"/>
      <c r="N17" s="54"/>
      <c r="O17" s="55" t="e">
        <f t="shared" si="0"/>
        <v>#DIV/0!</v>
      </c>
      <c r="P17" s="55">
        <f t="shared" si="1"/>
        <v>0</v>
      </c>
      <c r="Q17" s="55" t="e">
        <f t="shared" si="2"/>
        <v>#DIV/0!</v>
      </c>
    </row>
    <row r="18" spans="1:17">
      <c r="A18" s="49"/>
      <c r="B18" s="87"/>
      <c r="C18" s="93"/>
      <c r="D18" s="93"/>
      <c r="E18" s="93"/>
      <c r="F18" s="93"/>
      <c r="G18" s="53">
        <v>-9</v>
      </c>
      <c r="H18" s="54"/>
      <c r="I18" s="54"/>
      <c r="J18" s="54"/>
      <c r="K18" s="54"/>
      <c r="L18" s="54"/>
      <c r="M18" s="54"/>
      <c r="N18" s="54"/>
      <c r="O18" s="55" t="e">
        <f t="shared" si="0"/>
        <v>#DIV/0!</v>
      </c>
      <c r="P18" s="55">
        <f t="shared" si="1"/>
        <v>0</v>
      </c>
      <c r="Q18" s="55" t="e">
        <f t="shared" si="2"/>
        <v>#DIV/0!</v>
      </c>
    </row>
    <row r="19" spans="1:17">
      <c r="A19" s="49"/>
      <c r="B19" s="87"/>
      <c r="C19" s="93"/>
      <c r="D19" s="93"/>
      <c r="E19" s="93"/>
      <c r="F19" s="93"/>
      <c r="G19" s="53">
        <v>-6</v>
      </c>
      <c r="H19" s="54"/>
      <c r="I19" s="54"/>
      <c r="J19" s="54"/>
      <c r="K19" s="54"/>
      <c r="L19" s="54"/>
      <c r="M19" s="54"/>
      <c r="N19" s="54"/>
      <c r="O19" s="55" t="e">
        <f t="shared" si="0"/>
        <v>#DIV/0!</v>
      </c>
      <c r="P19" s="55">
        <f t="shared" si="1"/>
        <v>0</v>
      </c>
      <c r="Q19" s="55" t="e">
        <f t="shared" si="2"/>
        <v>#DIV/0!</v>
      </c>
    </row>
    <row r="20" spans="1:17">
      <c r="A20" s="49"/>
      <c r="B20" s="87"/>
      <c r="C20" s="92">
        <v>13</v>
      </c>
      <c r="D20" s="92" t="s">
        <v>19</v>
      </c>
      <c r="E20" s="92">
        <v>600</v>
      </c>
      <c r="F20" s="92">
        <v>-6.25E-2</v>
      </c>
      <c r="G20" s="56">
        <v>-15</v>
      </c>
      <c r="H20" s="57"/>
      <c r="I20" s="57"/>
      <c r="J20" s="57"/>
      <c r="K20" s="57"/>
      <c r="L20" s="57">
        <v>14.1</v>
      </c>
      <c r="M20" s="57"/>
      <c r="N20" s="57"/>
      <c r="O20" s="58">
        <f t="shared" si="0"/>
        <v>14.1</v>
      </c>
      <c r="P20" s="58">
        <f t="shared" si="1"/>
        <v>0</v>
      </c>
      <c r="Q20" s="58">
        <f t="shared" si="2"/>
        <v>0</v>
      </c>
    </row>
    <row r="21" spans="1:17">
      <c r="A21" s="49"/>
      <c r="B21" s="87"/>
      <c r="C21" s="92"/>
      <c r="D21" s="92"/>
      <c r="E21" s="92"/>
      <c r="F21" s="92"/>
      <c r="G21" s="56">
        <v>-12</v>
      </c>
      <c r="H21" s="57"/>
      <c r="I21" s="57"/>
      <c r="J21" s="57"/>
      <c r="K21" s="57">
        <v>16.3</v>
      </c>
      <c r="L21" s="57">
        <v>16.2</v>
      </c>
      <c r="M21" s="57"/>
      <c r="N21" s="57"/>
      <c r="O21" s="58">
        <f t="shared" si="0"/>
        <v>16.25</v>
      </c>
      <c r="P21" s="58">
        <f t="shared" si="1"/>
        <v>0.10000000000000142</v>
      </c>
      <c r="Q21" s="58">
        <f t="shared" si="2"/>
        <v>5.0000000000000711E-2</v>
      </c>
    </row>
    <row r="22" spans="1:17">
      <c r="A22" s="49"/>
      <c r="B22" s="87"/>
      <c r="C22" s="92"/>
      <c r="D22" s="92"/>
      <c r="E22" s="92"/>
      <c r="F22" s="92"/>
      <c r="G22" s="56">
        <v>-9</v>
      </c>
      <c r="H22" s="57"/>
      <c r="I22" s="57"/>
      <c r="J22" s="57"/>
      <c r="K22" s="57">
        <v>17.8</v>
      </c>
      <c r="L22" s="57">
        <v>23.9</v>
      </c>
      <c r="M22" s="57"/>
      <c r="N22" s="57"/>
      <c r="O22" s="58">
        <f t="shared" si="0"/>
        <v>20.85</v>
      </c>
      <c r="P22" s="58">
        <f t="shared" si="1"/>
        <v>6.0999999999999979</v>
      </c>
      <c r="Q22" s="58">
        <f t="shared" si="2"/>
        <v>3.0499999999999829</v>
      </c>
    </row>
    <row r="23" spans="1:17">
      <c r="A23" s="49"/>
      <c r="B23" s="87"/>
      <c r="C23" s="92"/>
      <c r="D23" s="92"/>
      <c r="E23" s="92"/>
      <c r="F23" s="92"/>
      <c r="G23" s="56">
        <v>-6</v>
      </c>
      <c r="H23" s="57"/>
      <c r="I23" s="57"/>
      <c r="J23" s="57"/>
      <c r="K23" s="62" t="s">
        <v>21</v>
      </c>
      <c r="L23" s="57" t="s">
        <v>21</v>
      </c>
      <c r="M23" s="57"/>
      <c r="N23" s="57"/>
      <c r="O23" s="58" t="e">
        <f t="shared" si="0"/>
        <v>#DIV/0!</v>
      </c>
      <c r="P23" s="58">
        <f t="shared" si="1"/>
        <v>0</v>
      </c>
      <c r="Q23" s="58" t="e">
        <f t="shared" si="2"/>
        <v>#DIV/0!</v>
      </c>
    </row>
    <row r="24" spans="1:17">
      <c r="A24" s="49"/>
      <c r="B24" s="87"/>
      <c r="C24" s="94">
        <v>13</v>
      </c>
      <c r="D24" s="94" t="s">
        <v>19</v>
      </c>
      <c r="E24" s="94">
        <v>0</v>
      </c>
      <c r="F24" s="94">
        <v>0.25</v>
      </c>
      <c r="G24" s="59">
        <v>-15</v>
      </c>
      <c r="H24" s="60"/>
      <c r="I24" s="60"/>
      <c r="J24" s="60"/>
      <c r="K24" s="60"/>
      <c r="L24" s="60">
        <v>14.1</v>
      </c>
      <c r="M24" s="63">
        <v>17.5</v>
      </c>
      <c r="N24" s="60"/>
      <c r="O24" s="61">
        <f t="shared" si="0"/>
        <v>15.8</v>
      </c>
      <c r="P24" s="61">
        <f t="shared" si="1"/>
        <v>3.4000000000000004</v>
      </c>
      <c r="Q24" s="61">
        <f t="shared" si="2"/>
        <v>1.699999999999996</v>
      </c>
    </row>
    <row r="25" spans="1:17">
      <c r="A25" s="49"/>
      <c r="B25" s="87"/>
      <c r="C25" s="94"/>
      <c r="D25" s="94"/>
      <c r="E25" s="94"/>
      <c r="F25" s="94"/>
      <c r="G25" s="59">
        <v>-12</v>
      </c>
      <c r="H25" s="60"/>
      <c r="I25" s="60"/>
      <c r="J25" s="60"/>
      <c r="K25" s="60">
        <v>16.100000000000001</v>
      </c>
      <c r="L25" s="60">
        <v>16.2</v>
      </c>
      <c r="M25" s="60" t="s">
        <v>21</v>
      </c>
      <c r="N25" s="60"/>
      <c r="O25" s="61">
        <f t="shared" si="0"/>
        <v>16.149999999999999</v>
      </c>
      <c r="P25" s="61">
        <f t="shared" si="1"/>
        <v>9.9999999999997868E-2</v>
      </c>
      <c r="Q25" s="61">
        <f t="shared" si="2"/>
        <v>4.9999999999998941E-2</v>
      </c>
    </row>
    <row r="26" spans="1:17">
      <c r="A26" s="49"/>
      <c r="B26" s="87"/>
      <c r="C26" s="94"/>
      <c r="D26" s="94"/>
      <c r="E26" s="94"/>
      <c r="F26" s="94"/>
      <c r="G26" s="59">
        <v>-9</v>
      </c>
      <c r="H26" s="60"/>
      <c r="I26" s="60"/>
      <c r="J26" s="60"/>
      <c r="K26" s="60">
        <v>17.5</v>
      </c>
      <c r="L26" s="60">
        <v>24</v>
      </c>
      <c r="M26" s="60" t="s">
        <v>21</v>
      </c>
      <c r="N26" s="60"/>
      <c r="O26" s="61">
        <f t="shared" si="0"/>
        <v>20.75</v>
      </c>
      <c r="P26" s="61">
        <f t="shared" si="1"/>
        <v>6.5</v>
      </c>
      <c r="Q26" s="61">
        <f t="shared" si="2"/>
        <v>3.25</v>
      </c>
    </row>
    <row r="27" spans="1:17">
      <c r="A27" s="49"/>
      <c r="B27" s="88"/>
      <c r="C27" s="94"/>
      <c r="D27" s="94"/>
      <c r="E27" s="94"/>
      <c r="F27" s="94"/>
      <c r="G27" s="59">
        <v>-6</v>
      </c>
      <c r="H27" s="60"/>
      <c r="I27" s="60"/>
      <c r="J27" s="60"/>
      <c r="K27" s="63" t="s">
        <v>21</v>
      </c>
      <c r="L27" s="60" t="s">
        <v>21</v>
      </c>
      <c r="M27" s="60" t="s">
        <v>21</v>
      </c>
      <c r="N27" s="60"/>
      <c r="O27" s="61" t="e">
        <f t="shared" si="0"/>
        <v>#DIV/0!</v>
      </c>
      <c r="P27" s="61">
        <f t="shared" si="1"/>
        <v>0</v>
      </c>
      <c r="Q27" s="61" t="e">
        <f t="shared" si="2"/>
        <v>#DIV/0!</v>
      </c>
    </row>
    <row r="28" spans="1:17">
      <c r="A28" s="49"/>
      <c r="B28" s="86" t="s">
        <v>16</v>
      </c>
      <c r="C28" s="89">
        <v>17</v>
      </c>
      <c r="D28" s="89" t="s">
        <v>18</v>
      </c>
      <c r="E28" s="89">
        <v>0</v>
      </c>
      <c r="F28" s="89">
        <v>0</v>
      </c>
      <c r="G28" s="53">
        <v>-15</v>
      </c>
      <c r="H28" s="54"/>
      <c r="I28" s="54"/>
      <c r="J28" s="54"/>
      <c r="K28" s="54"/>
      <c r="L28" s="54"/>
      <c r="M28" s="64"/>
      <c r="N28" s="54"/>
      <c r="O28" s="55" t="e">
        <f t="shared" si="0"/>
        <v>#DIV/0!</v>
      </c>
      <c r="P28" s="55">
        <f t="shared" si="1"/>
        <v>0</v>
      </c>
      <c r="Q28" s="55" t="e">
        <f t="shared" si="2"/>
        <v>#DIV/0!</v>
      </c>
    </row>
    <row r="29" spans="1:17">
      <c r="A29" s="49"/>
      <c r="B29" s="87"/>
      <c r="C29" s="90"/>
      <c r="D29" s="90"/>
      <c r="E29" s="90"/>
      <c r="F29" s="90"/>
      <c r="G29" s="53">
        <v>-12</v>
      </c>
      <c r="H29" s="54"/>
      <c r="I29" s="54"/>
      <c r="J29" s="54"/>
      <c r="K29" s="54"/>
      <c r="L29" s="54"/>
      <c r="M29" s="64"/>
      <c r="N29" s="54"/>
      <c r="O29" s="55" t="e">
        <f t="shared" si="0"/>
        <v>#DIV/0!</v>
      </c>
      <c r="P29" s="55">
        <f t="shared" si="1"/>
        <v>0</v>
      </c>
      <c r="Q29" s="55" t="e">
        <f t="shared" si="2"/>
        <v>#DIV/0!</v>
      </c>
    </row>
    <row r="30" spans="1:17">
      <c r="A30" s="49"/>
      <c r="B30" s="87"/>
      <c r="C30" s="90"/>
      <c r="D30" s="90"/>
      <c r="E30" s="90"/>
      <c r="F30" s="90"/>
      <c r="G30" s="53">
        <v>-9</v>
      </c>
      <c r="H30" s="54"/>
      <c r="I30" s="54"/>
      <c r="J30" s="54"/>
      <c r="K30" s="54"/>
      <c r="L30" s="54"/>
      <c r="M30" s="64"/>
      <c r="N30" s="54"/>
      <c r="O30" s="55" t="e">
        <f t="shared" si="0"/>
        <v>#DIV/0!</v>
      </c>
      <c r="P30" s="55">
        <f t="shared" si="1"/>
        <v>0</v>
      </c>
      <c r="Q30" s="55" t="e">
        <f t="shared" si="2"/>
        <v>#DIV/0!</v>
      </c>
    </row>
    <row r="31" spans="1:17">
      <c r="A31" s="49"/>
      <c r="B31" s="87"/>
      <c r="C31" s="91"/>
      <c r="D31" s="91"/>
      <c r="E31" s="91"/>
      <c r="F31" s="91"/>
      <c r="G31" s="53">
        <v>-6</v>
      </c>
      <c r="H31" s="54"/>
      <c r="I31" s="54"/>
      <c r="J31" s="54"/>
      <c r="K31" s="54"/>
      <c r="L31" s="54"/>
      <c r="M31" s="64"/>
      <c r="N31" s="54"/>
      <c r="O31" s="55" t="e">
        <f t="shared" si="0"/>
        <v>#DIV/0!</v>
      </c>
      <c r="P31" s="55">
        <f t="shared" si="1"/>
        <v>0</v>
      </c>
      <c r="Q31" s="55" t="e">
        <f t="shared" si="2"/>
        <v>#DIV/0!</v>
      </c>
    </row>
    <row r="32" spans="1:17" ht="13.35" customHeight="1">
      <c r="A32" s="49"/>
      <c r="B32" s="87"/>
      <c r="C32" s="98">
        <v>17</v>
      </c>
      <c r="D32" s="98" t="s">
        <v>18</v>
      </c>
      <c r="E32" s="98">
        <v>600</v>
      </c>
      <c r="F32" s="98">
        <v>-6.25E-2</v>
      </c>
      <c r="G32" s="56">
        <v>-15</v>
      </c>
      <c r="H32" s="57"/>
      <c r="I32" s="57"/>
      <c r="J32" s="57"/>
      <c r="K32" s="57"/>
      <c r="L32" s="65">
        <v>10.199999999999999</v>
      </c>
      <c r="M32" s="65">
        <v>9</v>
      </c>
      <c r="N32" s="57"/>
      <c r="O32" s="58">
        <f t="shared" si="0"/>
        <v>9.6</v>
      </c>
      <c r="P32" s="58">
        <f t="shared" si="1"/>
        <v>1.1999999999999993</v>
      </c>
      <c r="Q32" s="58">
        <f t="shared" si="2"/>
        <v>0.59999999999999964</v>
      </c>
    </row>
    <row r="33" spans="1:17">
      <c r="A33" s="49"/>
      <c r="B33" s="87"/>
      <c r="C33" s="99"/>
      <c r="D33" s="99"/>
      <c r="E33" s="99"/>
      <c r="F33" s="99"/>
      <c r="G33" s="56">
        <v>-12</v>
      </c>
      <c r="H33" s="57"/>
      <c r="I33" s="57"/>
      <c r="J33" s="57">
        <v>9.5</v>
      </c>
      <c r="K33" s="57">
        <v>13.2</v>
      </c>
      <c r="L33" s="65">
        <v>10.3</v>
      </c>
      <c r="M33" s="65">
        <v>9.1999999999999993</v>
      </c>
      <c r="N33" s="57"/>
      <c r="O33" s="58">
        <f t="shared" si="0"/>
        <v>10.55</v>
      </c>
      <c r="P33" s="58">
        <f t="shared" si="1"/>
        <v>4</v>
      </c>
      <c r="Q33" s="58">
        <f t="shared" si="2"/>
        <v>1.5819292019556368</v>
      </c>
    </row>
    <row r="34" spans="1:17">
      <c r="A34" s="49"/>
      <c r="B34" s="87"/>
      <c r="C34" s="99"/>
      <c r="D34" s="99"/>
      <c r="E34" s="99"/>
      <c r="F34" s="99"/>
      <c r="G34" s="56">
        <v>-9</v>
      </c>
      <c r="H34" s="57"/>
      <c r="I34" s="57"/>
      <c r="J34" s="57"/>
      <c r="K34" s="57">
        <v>13.6</v>
      </c>
      <c r="L34" s="65">
        <v>10.5</v>
      </c>
      <c r="M34" s="65">
        <v>9.3000000000000007</v>
      </c>
      <c r="N34" s="57"/>
      <c r="O34" s="58">
        <f t="shared" si="0"/>
        <v>11.133333333333335</v>
      </c>
      <c r="P34" s="58">
        <f t="shared" si="1"/>
        <v>4.2999999999999989</v>
      </c>
      <c r="Q34" s="58">
        <f t="shared" si="2"/>
        <v>1.8116904322268106</v>
      </c>
    </row>
    <row r="35" spans="1:17">
      <c r="A35" s="49"/>
      <c r="B35" s="87"/>
      <c r="C35" s="100"/>
      <c r="D35" s="100"/>
      <c r="E35" s="100"/>
      <c r="F35" s="100"/>
      <c r="G35" s="56">
        <v>-6</v>
      </c>
      <c r="H35" s="57"/>
      <c r="I35" s="57"/>
      <c r="J35" s="57"/>
      <c r="K35" s="57">
        <v>14.5</v>
      </c>
      <c r="L35" s="65">
        <v>10.7</v>
      </c>
      <c r="M35" s="65">
        <v>9.5</v>
      </c>
      <c r="N35" s="57"/>
      <c r="O35" s="58">
        <f t="shared" si="0"/>
        <v>11.566666666666668</v>
      </c>
      <c r="P35" s="58">
        <f t="shared" si="1"/>
        <v>5</v>
      </c>
      <c r="Q35" s="58">
        <f t="shared" si="2"/>
        <v>2.1312489817527678</v>
      </c>
    </row>
    <row r="36" spans="1:17">
      <c r="A36" s="49"/>
      <c r="B36" s="87"/>
      <c r="C36" s="95">
        <v>17</v>
      </c>
      <c r="D36" s="95" t="s">
        <v>18</v>
      </c>
      <c r="E36" s="95">
        <v>0</v>
      </c>
      <c r="F36" s="95">
        <v>0.25</v>
      </c>
      <c r="G36" s="59">
        <v>-15</v>
      </c>
      <c r="H36" s="60"/>
      <c r="I36" s="60"/>
      <c r="J36" s="60"/>
      <c r="K36" s="60"/>
      <c r="L36" s="60">
        <v>10.199999999999999</v>
      </c>
      <c r="M36" s="66"/>
      <c r="N36" s="60"/>
      <c r="O36" s="61">
        <f t="shared" si="0"/>
        <v>10.199999999999999</v>
      </c>
      <c r="P36" s="61">
        <f t="shared" si="1"/>
        <v>0</v>
      </c>
      <c r="Q36" s="61">
        <f t="shared" si="2"/>
        <v>0</v>
      </c>
    </row>
    <row r="37" spans="1:17">
      <c r="A37" s="49"/>
      <c r="B37" s="87"/>
      <c r="C37" s="96"/>
      <c r="D37" s="96"/>
      <c r="E37" s="96"/>
      <c r="F37" s="96"/>
      <c r="G37" s="59">
        <v>-12</v>
      </c>
      <c r="H37" s="60"/>
      <c r="I37" s="60"/>
      <c r="J37" s="60"/>
      <c r="K37" s="60">
        <v>13.1</v>
      </c>
      <c r="L37" s="60">
        <v>10.3</v>
      </c>
      <c r="M37" s="66"/>
      <c r="N37" s="60"/>
      <c r="O37" s="61">
        <f t="shared" si="0"/>
        <v>11.7</v>
      </c>
      <c r="P37" s="61">
        <f t="shared" si="1"/>
        <v>2.7999999999999989</v>
      </c>
      <c r="Q37" s="61">
        <f t="shared" si="2"/>
        <v>1.4000000000000028</v>
      </c>
    </row>
    <row r="38" spans="1:17">
      <c r="A38" s="49"/>
      <c r="B38" s="87"/>
      <c r="C38" s="96"/>
      <c r="D38" s="96"/>
      <c r="E38" s="96"/>
      <c r="F38" s="96"/>
      <c r="G38" s="59">
        <v>-9</v>
      </c>
      <c r="H38" s="60"/>
      <c r="I38" s="60"/>
      <c r="J38" s="60"/>
      <c r="K38" s="60">
        <v>13.5</v>
      </c>
      <c r="L38" s="60">
        <v>10.5</v>
      </c>
      <c r="M38" s="66"/>
      <c r="N38" s="60"/>
      <c r="O38" s="61">
        <f t="shared" si="0"/>
        <v>12</v>
      </c>
      <c r="P38" s="61">
        <f t="shared" si="1"/>
        <v>3</v>
      </c>
      <c r="Q38" s="61">
        <f t="shared" si="2"/>
        <v>1.5</v>
      </c>
    </row>
    <row r="39" spans="1:17">
      <c r="A39" s="49"/>
      <c r="B39" s="87"/>
      <c r="C39" s="97"/>
      <c r="D39" s="97"/>
      <c r="E39" s="97"/>
      <c r="F39" s="97"/>
      <c r="G39" s="59">
        <v>-6</v>
      </c>
      <c r="H39" s="60"/>
      <c r="I39" s="60"/>
      <c r="J39" s="60"/>
      <c r="K39" s="60">
        <v>14.4</v>
      </c>
      <c r="L39" s="60">
        <v>10.7</v>
      </c>
      <c r="M39" s="66"/>
      <c r="N39" s="60"/>
      <c r="O39" s="61">
        <f t="shared" si="0"/>
        <v>12.55</v>
      </c>
      <c r="P39" s="61">
        <f t="shared" si="1"/>
        <v>3.7000000000000011</v>
      </c>
      <c r="Q39" s="61">
        <f t="shared" si="2"/>
        <v>1.8499999999999961</v>
      </c>
    </row>
    <row r="40" spans="1:17">
      <c r="A40" s="49"/>
      <c r="B40" s="87"/>
      <c r="C40" s="89">
        <v>13</v>
      </c>
      <c r="D40" s="89" t="s">
        <v>19</v>
      </c>
      <c r="E40" s="89">
        <v>0</v>
      </c>
      <c r="F40" s="89">
        <v>0</v>
      </c>
      <c r="G40" s="53">
        <v>-15</v>
      </c>
      <c r="H40" s="54"/>
      <c r="I40" s="54"/>
      <c r="J40" s="54"/>
      <c r="K40" s="54"/>
      <c r="L40" s="54"/>
      <c r="M40" s="64"/>
      <c r="N40" s="54"/>
      <c r="O40" s="55" t="e">
        <f t="shared" si="0"/>
        <v>#DIV/0!</v>
      </c>
      <c r="P40" s="55">
        <f t="shared" si="1"/>
        <v>0</v>
      </c>
      <c r="Q40" s="55" t="e">
        <f t="shared" si="2"/>
        <v>#DIV/0!</v>
      </c>
    </row>
    <row r="41" spans="1:17">
      <c r="A41" s="49"/>
      <c r="B41" s="87"/>
      <c r="C41" s="90"/>
      <c r="D41" s="90"/>
      <c r="E41" s="90"/>
      <c r="F41" s="90"/>
      <c r="G41" s="53">
        <v>-12</v>
      </c>
      <c r="H41" s="54"/>
      <c r="I41" s="54"/>
      <c r="J41" s="54"/>
      <c r="K41" s="54"/>
      <c r="L41" s="54"/>
      <c r="M41" s="64"/>
      <c r="N41" s="54"/>
      <c r="O41" s="55" t="e">
        <f t="shared" si="0"/>
        <v>#DIV/0!</v>
      </c>
      <c r="P41" s="55">
        <f t="shared" si="1"/>
        <v>0</v>
      </c>
      <c r="Q41" s="55" t="e">
        <f t="shared" si="2"/>
        <v>#DIV/0!</v>
      </c>
    </row>
    <row r="42" spans="1:17">
      <c r="A42" s="49"/>
      <c r="B42" s="87"/>
      <c r="C42" s="90"/>
      <c r="D42" s="90"/>
      <c r="E42" s="90"/>
      <c r="F42" s="90"/>
      <c r="G42" s="53">
        <v>-9</v>
      </c>
      <c r="H42" s="54"/>
      <c r="I42" s="54"/>
      <c r="J42" s="54"/>
      <c r="K42" s="54"/>
      <c r="L42" s="54"/>
      <c r="M42" s="64"/>
      <c r="N42" s="54"/>
      <c r="O42" s="55" t="e">
        <f t="shared" si="0"/>
        <v>#DIV/0!</v>
      </c>
      <c r="P42" s="55">
        <f t="shared" si="1"/>
        <v>0</v>
      </c>
      <c r="Q42" s="55" t="e">
        <f t="shared" si="2"/>
        <v>#DIV/0!</v>
      </c>
    </row>
    <row r="43" spans="1:17">
      <c r="A43" s="49"/>
      <c r="B43" s="87"/>
      <c r="C43" s="91"/>
      <c r="D43" s="91"/>
      <c r="E43" s="91"/>
      <c r="F43" s="91"/>
      <c r="G43" s="53">
        <v>-6</v>
      </c>
      <c r="H43" s="54"/>
      <c r="I43" s="54"/>
      <c r="J43" s="54"/>
      <c r="K43" s="54"/>
      <c r="L43" s="54"/>
      <c r="M43" s="64"/>
      <c r="N43" s="54"/>
      <c r="O43" s="55" t="e">
        <f t="shared" si="0"/>
        <v>#DIV/0!</v>
      </c>
      <c r="P43" s="55">
        <f t="shared" si="1"/>
        <v>0</v>
      </c>
      <c r="Q43" s="55" t="e">
        <f t="shared" si="2"/>
        <v>#DIV/0!</v>
      </c>
    </row>
    <row r="44" spans="1:17">
      <c r="A44" s="49"/>
      <c r="B44" s="87"/>
      <c r="C44" s="98">
        <v>13</v>
      </c>
      <c r="D44" s="98" t="s">
        <v>19</v>
      </c>
      <c r="E44" s="98">
        <v>600</v>
      </c>
      <c r="F44" s="98">
        <v>-6.25E-2</v>
      </c>
      <c r="G44" s="56">
        <v>-15</v>
      </c>
      <c r="H44" s="57"/>
      <c r="I44" s="57"/>
      <c r="J44" s="57"/>
      <c r="K44" s="57"/>
      <c r="L44" s="57">
        <v>13.3</v>
      </c>
      <c r="M44" s="65"/>
      <c r="N44" s="57"/>
      <c r="O44" s="58">
        <f t="shared" si="0"/>
        <v>13.3</v>
      </c>
      <c r="P44" s="58">
        <f t="shared" si="1"/>
        <v>0</v>
      </c>
      <c r="Q44" s="58">
        <f t="shared" si="2"/>
        <v>0</v>
      </c>
    </row>
    <row r="45" spans="1:17">
      <c r="A45" s="49"/>
      <c r="B45" s="87"/>
      <c r="C45" s="99"/>
      <c r="D45" s="99"/>
      <c r="E45" s="99"/>
      <c r="F45" s="99"/>
      <c r="G45" s="56">
        <v>-12</v>
      </c>
      <c r="H45" s="57"/>
      <c r="I45" s="57"/>
      <c r="J45" s="57"/>
      <c r="K45" s="57">
        <v>16.5</v>
      </c>
      <c r="L45" s="57">
        <v>13.4</v>
      </c>
      <c r="M45" s="65"/>
      <c r="N45" s="57"/>
      <c r="O45" s="58">
        <f t="shared" si="0"/>
        <v>14.95</v>
      </c>
      <c r="P45" s="58">
        <f t="shared" si="1"/>
        <v>3.0999999999999996</v>
      </c>
      <c r="Q45" s="58">
        <f t="shared" si="2"/>
        <v>1.5500000000000103</v>
      </c>
    </row>
    <row r="46" spans="1:17">
      <c r="A46" s="49"/>
      <c r="B46" s="87"/>
      <c r="C46" s="99"/>
      <c r="D46" s="99"/>
      <c r="E46" s="99"/>
      <c r="F46" s="99"/>
      <c r="G46" s="56">
        <v>-9</v>
      </c>
      <c r="H46" s="57"/>
      <c r="I46" s="57"/>
      <c r="J46" s="57"/>
      <c r="K46" s="57">
        <v>17.100000000000001</v>
      </c>
      <c r="L46" s="57">
        <v>13.6</v>
      </c>
      <c r="M46" s="65"/>
      <c r="N46" s="57"/>
      <c r="O46" s="58">
        <f t="shared" si="0"/>
        <v>15.350000000000001</v>
      </c>
      <c r="P46" s="58">
        <f t="shared" si="1"/>
        <v>3.5000000000000018</v>
      </c>
      <c r="Q46" s="58">
        <f t="shared" si="2"/>
        <v>1.7499999999999918</v>
      </c>
    </row>
    <row r="47" spans="1:17">
      <c r="A47" s="49"/>
      <c r="B47" s="87"/>
      <c r="C47" s="100"/>
      <c r="D47" s="100"/>
      <c r="E47" s="100"/>
      <c r="F47" s="100"/>
      <c r="G47" s="56">
        <v>-6</v>
      </c>
      <c r="H47" s="57"/>
      <c r="I47" s="57"/>
      <c r="J47" s="57"/>
      <c r="K47" s="57">
        <v>18.3</v>
      </c>
      <c r="L47" s="57">
        <v>13.8</v>
      </c>
      <c r="M47" s="65"/>
      <c r="N47" s="57"/>
      <c r="O47" s="58">
        <f t="shared" si="0"/>
        <v>16.05</v>
      </c>
      <c r="P47" s="58">
        <f t="shared" si="1"/>
        <v>4.5</v>
      </c>
      <c r="Q47" s="58">
        <f t="shared" si="2"/>
        <v>2.25</v>
      </c>
    </row>
    <row r="48" spans="1:17">
      <c r="A48" s="49"/>
      <c r="B48" s="87"/>
      <c r="C48" s="95">
        <v>13</v>
      </c>
      <c r="D48" s="95" t="s">
        <v>19</v>
      </c>
      <c r="E48" s="95">
        <v>0</v>
      </c>
      <c r="F48" s="95">
        <v>0.25</v>
      </c>
      <c r="G48" s="59">
        <v>-15</v>
      </c>
      <c r="H48" s="60"/>
      <c r="I48" s="60"/>
      <c r="J48" s="60"/>
      <c r="K48" s="60"/>
      <c r="L48" s="60">
        <v>13.3</v>
      </c>
      <c r="M48" s="66">
        <v>13.9</v>
      </c>
      <c r="N48" s="60"/>
      <c r="O48" s="61">
        <f t="shared" si="0"/>
        <v>13.600000000000001</v>
      </c>
      <c r="P48" s="61">
        <f t="shared" si="1"/>
        <v>0.59999999999999964</v>
      </c>
      <c r="Q48" s="61">
        <f t="shared" si="2"/>
        <v>0.29999999999999982</v>
      </c>
    </row>
    <row r="49" spans="1:17">
      <c r="A49" s="49"/>
      <c r="B49" s="87"/>
      <c r="C49" s="96"/>
      <c r="D49" s="96"/>
      <c r="E49" s="96"/>
      <c r="F49" s="96"/>
      <c r="G49" s="59">
        <v>-12</v>
      </c>
      <c r="H49" s="60"/>
      <c r="I49" s="60"/>
      <c r="J49" s="60"/>
      <c r="K49" s="60">
        <v>18.5</v>
      </c>
      <c r="L49" s="60">
        <v>13.4</v>
      </c>
      <c r="M49" s="66">
        <v>14.1</v>
      </c>
      <c r="N49" s="60"/>
      <c r="O49" s="61">
        <f t="shared" si="0"/>
        <v>15.333333333333334</v>
      </c>
      <c r="P49" s="61">
        <f t="shared" si="1"/>
        <v>5.0999999999999996</v>
      </c>
      <c r="Q49" s="61">
        <f t="shared" si="2"/>
        <v>2.2573337271115936</v>
      </c>
    </row>
    <row r="50" spans="1:17">
      <c r="A50" s="49"/>
      <c r="B50" s="87"/>
      <c r="C50" s="96"/>
      <c r="D50" s="96"/>
      <c r="E50" s="96"/>
      <c r="F50" s="96"/>
      <c r="G50" s="59">
        <v>-9</v>
      </c>
      <c r="H50" s="60"/>
      <c r="I50" s="60"/>
      <c r="J50" s="60"/>
      <c r="K50" s="60">
        <v>19.2</v>
      </c>
      <c r="L50" s="60">
        <v>13.6</v>
      </c>
      <c r="M50" s="66">
        <v>14.3</v>
      </c>
      <c r="N50" s="60"/>
      <c r="O50" s="61">
        <f t="shared" si="0"/>
        <v>15.699999999999998</v>
      </c>
      <c r="P50" s="61">
        <f t="shared" si="1"/>
        <v>5.6</v>
      </c>
      <c r="Q50" s="61">
        <f t="shared" si="2"/>
        <v>2.4913182588073091</v>
      </c>
    </row>
    <row r="51" spans="1:17">
      <c r="A51" s="49"/>
      <c r="B51" s="88"/>
      <c r="C51" s="97"/>
      <c r="D51" s="97"/>
      <c r="E51" s="97"/>
      <c r="F51" s="97"/>
      <c r="G51" s="59">
        <v>-6</v>
      </c>
      <c r="H51" s="60"/>
      <c r="I51" s="60"/>
      <c r="J51" s="60"/>
      <c r="K51" s="60">
        <v>20.3</v>
      </c>
      <c r="L51" s="60">
        <v>13.8</v>
      </c>
      <c r="M51" s="66">
        <v>14.5</v>
      </c>
      <c r="N51" s="60"/>
      <c r="O51" s="61">
        <f t="shared" si="0"/>
        <v>16.2</v>
      </c>
      <c r="P51" s="61">
        <f t="shared" si="1"/>
        <v>6.5</v>
      </c>
      <c r="Q51" s="61">
        <f t="shared" si="2"/>
        <v>2.9131884021921204</v>
      </c>
    </row>
  </sheetData>
  <mergeCells count="50">
    <mergeCell ref="F8:F11"/>
    <mergeCell ref="C4:C7"/>
    <mergeCell ref="D4:D7"/>
    <mergeCell ref="E4:E7"/>
    <mergeCell ref="F4:F7"/>
    <mergeCell ref="F20:F23"/>
    <mergeCell ref="C24:C27"/>
    <mergeCell ref="D24:D27"/>
    <mergeCell ref="E24:E27"/>
    <mergeCell ref="F24:F27"/>
    <mergeCell ref="F48:F51"/>
    <mergeCell ref="C32:C35"/>
    <mergeCell ref="D32:D35"/>
    <mergeCell ref="E32:E35"/>
    <mergeCell ref="F32:F35"/>
    <mergeCell ref="C36:C39"/>
    <mergeCell ref="D36:D39"/>
    <mergeCell ref="E36:E39"/>
    <mergeCell ref="F36:F39"/>
    <mergeCell ref="C44:C47"/>
    <mergeCell ref="D44:D47"/>
    <mergeCell ref="E44:E47"/>
    <mergeCell ref="F44:F47"/>
    <mergeCell ref="C48:C51"/>
    <mergeCell ref="D48:D51"/>
    <mergeCell ref="E48:E51"/>
    <mergeCell ref="F16:F19"/>
    <mergeCell ref="C12:C15"/>
    <mergeCell ref="D12:D15"/>
    <mergeCell ref="E12:E15"/>
    <mergeCell ref="F12:F15"/>
    <mergeCell ref="F28:F31"/>
    <mergeCell ref="C40:C43"/>
    <mergeCell ref="D40:D43"/>
    <mergeCell ref="E40:E43"/>
    <mergeCell ref="F40:F43"/>
    <mergeCell ref="B4:B27"/>
    <mergeCell ref="B28:B51"/>
    <mergeCell ref="C28:C31"/>
    <mergeCell ref="D28:D31"/>
    <mergeCell ref="E28:E31"/>
    <mergeCell ref="C20:C23"/>
    <mergeCell ref="D20:D23"/>
    <mergeCell ref="E20:E23"/>
    <mergeCell ref="C16:C19"/>
    <mergeCell ref="D16:D19"/>
    <mergeCell ref="E16:E19"/>
    <mergeCell ref="C8:C11"/>
    <mergeCell ref="D8:D11"/>
    <mergeCell ref="E8:E11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ED6B-56B1-4CE1-8986-8ECE3D4FB100}">
  <dimension ref="B1:T55"/>
  <sheetViews>
    <sheetView workbookViewId="0">
      <selection activeCell="J50" sqref="J50"/>
    </sheetView>
  </sheetViews>
  <sheetFormatPr defaultColWidth="8.7109375" defaultRowHeight="12.75"/>
  <cols>
    <col min="1" max="1" width="5.140625" customWidth="1"/>
    <col min="2" max="2" width="16.42578125" customWidth="1"/>
    <col min="4" max="4" width="10.42578125" customWidth="1"/>
    <col min="5" max="5" width="13.28515625" customWidth="1"/>
    <col min="6" max="6" width="13" customWidth="1"/>
    <col min="7" max="7" width="9" customWidth="1"/>
    <col min="8" max="8" width="11.42578125" customWidth="1"/>
    <col min="9" max="9" width="13.7109375" customWidth="1"/>
    <col min="13" max="13" width="9.28515625" customWidth="1"/>
    <col min="14" max="14" width="8.28515625" bestFit="1" customWidth="1"/>
    <col min="20" max="20" width="14.42578125" customWidth="1"/>
    <col min="21" max="21" width="20.7109375" customWidth="1"/>
  </cols>
  <sheetData>
    <row r="1" spans="2:20" ht="18">
      <c r="C1" s="47" t="s">
        <v>24</v>
      </c>
    </row>
    <row r="2" spans="2:20">
      <c r="F2" s="68" t="s">
        <v>30</v>
      </c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2:20" s="15" customFormat="1" ht="26.1" customHeight="1">
      <c r="B3" s="14" t="s">
        <v>8</v>
      </c>
      <c r="C3" s="14" t="s">
        <v>9</v>
      </c>
      <c r="D3" s="14" t="s">
        <v>25</v>
      </c>
      <c r="E3" s="14" t="s">
        <v>13</v>
      </c>
      <c r="F3" s="14" t="s">
        <v>14</v>
      </c>
      <c r="G3" s="16" t="s">
        <v>17</v>
      </c>
      <c r="H3" s="14" t="s">
        <v>10</v>
      </c>
      <c r="I3" s="14" t="s">
        <v>0</v>
      </c>
      <c r="J3" s="14" t="s">
        <v>1</v>
      </c>
      <c r="K3" s="14" t="s">
        <v>2</v>
      </c>
      <c r="L3" s="14" t="s">
        <v>3</v>
      </c>
      <c r="M3" s="14" t="s">
        <v>4</v>
      </c>
      <c r="N3" s="14" t="s">
        <v>11</v>
      </c>
      <c r="O3" s="14"/>
      <c r="P3" s="14"/>
      <c r="Q3" s="14"/>
      <c r="R3" s="14" t="s">
        <v>5</v>
      </c>
      <c r="S3" s="14" t="s">
        <v>6</v>
      </c>
      <c r="T3" s="14" t="s">
        <v>7</v>
      </c>
    </row>
    <row r="4" spans="2:20" ht="13.35" customHeight="1">
      <c r="B4" s="101" t="s">
        <v>15</v>
      </c>
      <c r="C4" s="104">
        <v>11</v>
      </c>
      <c r="D4" s="104">
        <v>70</v>
      </c>
      <c r="E4" s="104">
        <v>0</v>
      </c>
      <c r="F4" s="104">
        <v>0</v>
      </c>
      <c r="G4" s="20">
        <v>-15</v>
      </c>
      <c r="H4" s="21"/>
      <c r="I4" s="21"/>
      <c r="J4" s="21"/>
      <c r="K4" s="21"/>
      <c r="L4" s="21">
        <v>1.31</v>
      </c>
      <c r="M4" s="21"/>
      <c r="N4" s="21"/>
      <c r="O4" s="21"/>
      <c r="P4" s="21"/>
      <c r="Q4" s="21"/>
      <c r="R4" s="22">
        <f>AVERAGE(H4:Q4)</f>
        <v>1.31</v>
      </c>
      <c r="S4" s="22">
        <f>MAX(H4:Q4)-MIN(H4:Q4)</f>
        <v>0</v>
      </c>
      <c r="T4" s="22">
        <f>_xlfn.STDEV.P(H4:Q4)</f>
        <v>0</v>
      </c>
    </row>
    <row r="5" spans="2:20">
      <c r="B5" s="102"/>
      <c r="C5" s="105"/>
      <c r="D5" s="105"/>
      <c r="E5" s="105"/>
      <c r="F5" s="105"/>
      <c r="G5" s="20">
        <v>-12</v>
      </c>
      <c r="H5" s="21"/>
      <c r="I5" s="21"/>
      <c r="J5" s="21">
        <v>1.31</v>
      </c>
      <c r="K5" s="21"/>
      <c r="L5" s="21">
        <v>1.31</v>
      </c>
      <c r="M5" s="21"/>
      <c r="N5" s="21"/>
      <c r="O5" s="21"/>
      <c r="P5" s="21"/>
      <c r="Q5" s="21"/>
      <c r="R5" s="22">
        <f t="shared" ref="R5:R7" si="0">AVERAGE(H5:Q5)</f>
        <v>1.31</v>
      </c>
      <c r="S5" s="22">
        <f t="shared" ref="S5:S7" si="1">MAX(H5:Q5)-MIN(H5:Q5)</f>
        <v>0</v>
      </c>
      <c r="T5" s="22">
        <f t="shared" ref="T5:T7" si="2">_xlfn.STDEV.P(H5:Q5)</f>
        <v>0</v>
      </c>
    </row>
    <row r="6" spans="2:20">
      <c r="B6" s="102"/>
      <c r="C6" s="105"/>
      <c r="D6" s="105"/>
      <c r="E6" s="105"/>
      <c r="F6" s="105"/>
      <c r="G6" s="20">
        <v>-9</v>
      </c>
      <c r="H6" s="21"/>
      <c r="I6" s="21"/>
      <c r="J6" s="21"/>
      <c r="K6" s="21"/>
      <c r="L6" s="21">
        <v>1.3</v>
      </c>
      <c r="M6" s="21"/>
      <c r="N6" s="21"/>
      <c r="O6" s="21"/>
      <c r="P6" s="21"/>
      <c r="Q6" s="21"/>
      <c r="R6" s="22">
        <f t="shared" si="0"/>
        <v>1.3</v>
      </c>
      <c r="S6" s="22">
        <f t="shared" si="1"/>
        <v>0</v>
      </c>
      <c r="T6" s="22">
        <f t="shared" si="2"/>
        <v>0</v>
      </c>
    </row>
    <row r="7" spans="2:20">
      <c r="B7" s="102"/>
      <c r="C7" s="106"/>
      <c r="D7" s="106"/>
      <c r="E7" s="106"/>
      <c r="F7" s="106"/>
      <c r="G7" s="20">
        <v>-6</v>
      </c>
      <c r="H7" s="21"/>
      <c r="I7" s="21"/>
      <c r="J7" s="21"/>
      <c r="K7" s="21"/>
      <c r="L7" s="21">
        <v>1.29</v>
      </c>
      <c r="M7" s="21"/>
      <c r="N7" s="21"/>
      <c r="O7" s="21"/>
      <c r="P7" s="21"/>
      <c r="Q7" s="21"/>
      <c r="R7" s="22">
        <f t="shared" si="0"/>
        <v>1.29</v>
      </c>
      <c r="S7" s="22">
        <f t="shared" si="1"/>
        <v>0</v>
      </c>
      <c r="T7" s="22">
        <f t="shared" si="2"/>
        <v>0</v>
      </c>
    </row>
    <row r="8" spans="2:20" ht="13.35" customHeight="1">
      <c r="B8" s="102"/>
      <c r="C8" s="77">
        <v>11</v>
      </c>
      <c r="D8" s="104">
        <v>90</v>
      </c>
      <c r="E8" s="77">
        <v>0</v>
      </c>
      <c r="F8" s="77">
        <v>0</v>
      </c>
      <c r="G8" s="17">
        <v>-15</v>
      </c>
      <c r="H8" s="19"/>
      <c r="I8" s="19"/>
      <c r="J8" s="19"/>
      <c r="K8" s="19"/>
      <c r="L8" s="19">
        <v>1.32</v>
      </c>
      <c r="M8" s="19"/>
      <c r="N8" s="19"/>
      <c r="O8" s="19"/>
      <c r="P8" s="19"/>
      <c r="Q8" s="19"/>
      <c r="R8" s="12">
        <f>AVERAGE(H8:Q8)</f>
        <v>1.32</v>
      </c>
      <c r="S8" s="12">
        <f>MAX(H8:Q8)-MIN(H8:Q8)</f>
        <v>0</v>
      </c>
      <c r="T8" s="12">
        <f>_xlfn.STDEV.P(H8:Q8)</f>
        <v>0</v>
      </c>
    </row>
    <row r="9" spans="2:20">
      <c r="B9" s="102"/>
      <c r="C9" s="77"/>
      <c r="D9" s="105"/>
      <c r="E9" s="77"/>
      <c r="F9" s="77"/>
      <c r="G9" s="17">
        <v>-12</v>
      </c>
      <c r="H9" s="19"/>
      <c r="I9" s="19"/>
      <c r="J9" s="19">
        <v>1.69</v>
      </c>
      <c r="K9" s="19"/>
      <c r="L9" s="19">
        <v>1.32</v>
      </c>
      <c r="M9" s="19"/>
      <c r="N9" s="19"/>
      <c r="O9" s="19"/>
      <c r="P9" s="19"/>
      <c r="Q9" s="19"/>
      <c r="R9" s="12">
        <f t="shared" ref="R9:R30" si="3">AVERAGE(H9:Q9)</f>
        <v>1.5049999999999999</v>
      </c>
      <c r="S9" s="12">
        <f t="shared" ref="S9:S30" si="4">MAX(H9:Q9)-MIN(H9:Q9)</f>
        <v>0.36999999999999988</v>
      </c>
      <c r="T9" s="12">
        <f t="shared" ref="T9:T30" si="5">_xlfn.STDEV.P(H9:Q9)</f>
        <v>0.18500000000000047</v>
      </c>
    </row>
    <row r="10" spans="2:20">
      <c r="B10" s="102"/>
      <c r="C10" s="77"/>
      <c r="D10" s="105"/>
      <c r="E10" s="77"/>
      <c r="F10" s="77"/>
      <c r="G10" s="17">
        <v>-9</v>
      </c>
      <c r="H10" s="19"/>
      <c r="I10" s="19"/>
      <c r="J10" s="19"/>
      <c r="K10" s="19"/>
      <c r="L10" s="19">
        <v>1.35</v>
      </c>
      <c r="M10" s="19"/>
      <c r="N10" s="19"/>
      <c r="O10" s="19"/>
      <c r="P10" s="19"/>
      <c r="Q10" s="19"/>
      <c r="R10" s="12">
        <f t="shared" si="3"/>
        <v>1.35</v>
      </c>
      <c r="S10" s="12">
        <f t="shared" si="4"/>
        <v>0</v>
      </c>
      <c r="T10" s="12">
        <f t="shared" si="5"/>
        <v>0</v>
      </c>
    </row>
    <row r="11" spans="2:20">
      <c r="B11" s="102"/>
      <c r="C11" s="77"/>
      <c r="D11" s="106"/>
      <c r="E11" s="77"/>
      <c r="F11" s="77"/>
      <c r="G11" s="17">
        <v>-6</v>
      </c>
      <c r="H11" s="19"/>
      <c r="I11" s="19"/>
      <c r="J11" s="19"/>
      <c r="K11" s="19"/>
      <c r="L11" s="19">
        <v>1.33</v>
      </c>
      <c r="M11" s="19"/>
      <c r="N11" s="19"/>
      <c r="O11" s="19"/>
      <c r="P11" s="19"/>
      <c r="Q11" s="19"/>
      <c r="R11" s="12">
        <f t="shared" si="3"/>
        <v>1.33</v>
      </c>
      <c r="S11" s="12">
        <f t="shared" si="4"/>
        <v>0</v>
      </c>
      <c r="T11" s="12">
        <f t="shared" si="5"/>
        <v>0</v>
      </c>
    </row>
    <row r="12" spans="2:20" ht="12.75" customHeight="1">
      <c r="B12" s="102"/>
      <c r="C12" s="107">
        <v>11</v>
      </c>
      <c r="D12" s="104">
        <v>70</v>
      </c>
      <c r="E12" s="107">
        <v>0</v>
      </c>
      <c r="F12" s="107">
        <v>0.25</v>
      </c>
      <c r="G12" s="26">
        <v>-15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 t="e">
        <f t="shared" si="3"/>
        <v>#DIV/0!</v>
      </c>
      <c r="S12" s="28">
        <f t="shared" si="4"/>
        <v>0</v>
      </c>
      <c r="T12" s="28" t="e">
        <f t="shared" si="5"/>
        <v>#DIV/0!</v>
      </c>
    </row>
    <row r="13" spans="2:20">
      <c r="B13" s="102"/>
      <c r="C13" s="107"/>
      <c r="D13" s="105"/>
      <c r="E13" s="107"/>
      <c r="F13" s="107"/>
      <c r="G13" s="26">
        <v>-12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 t="e">
        <f t="shared" si="3"/>
        <v>#DIV/0!</v>
      </c>
      <c r="S13" s="28">
        <f t="shared" si="4"/>
        <v>0</v>
      </c>
      <c r="T13" s="28" t="e">
        <f t="shared" si="5"/>
        <v>#DIV/0!</v>
      </c>
    </row>
    <row r="14" spans="2:20">
      <c r="B14" s="102"/>
      <c r="C14" s="107"/>
      <c r="D14" s="105"/>
      <c r="E14" s="107"/>
      <c r="F14" s="107"/>
      <c r="G14" s="26">
        <v>-9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 t="e">
        <f t="shared" si="3"/>
        <v>#DIV/0!</v>
      </c>
      <c r="S14" s="28">
        <f t="shared" si="4"/>
        <v>0</v>
      </c>
      <c r="T14" s="28" t="e">
        <f t="shared" si="5"/>
        <v>#DIV/0!</v>
      </c>
    </row>
    <row r="15" spans="2:20">
      <c r="B15" s="102"/>
      <c r="C15" s="107"/>
      <c r="D15" s="106"/>
      <c r="E15" s="107"/>
      <c r="F15" s="107"/>
      <c r="G15" s="26">
        <v>-6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 t="e">
        <f t="shared" si="3"/>
        <v>#DIV/0!</v>
      </c>
      <c r="S15" s="28">
        <f t="shared" si="4"/>
        <v>0</v>
      </c>
      <c r="T15" s="28" t="e">
        <f t="shared" si="5"/>
        <v>#DIV/0!</v>
      </c>
    </row>
    <row r="16" spans="2:20">
      <c r="B16" s="102"/>
      <c r="C16" s="108">
        <v>13</v>
      </c>
      <c r="D16" s="108">
        <v>90</v>
      </c>
      <c r="E16" s="108">
        <v>0</v>
      </c>
      <c r="F16" s="108">
        <v>0</v>
      </c>
      <c r="G16" s="43">
        <v>-15</v>
      </c>
      <c r="H16" s="39"/>
      <c r="I16" s="39"/>
      <c r="J16" s="39"/>
      <c r="K16" s="39"/>
      <c r="L16" s="39">
        <v>1.31</v>
      </c>
      <c r="M16" s="39"/>
      <c r="N16" s="39"/>
      <c r="O16" s="39"/>
      <c r="P16" s="39"/>
      <c r="Q16" s="39"/>
      <c r="R16" s="44">
        <f t="shared" ref="R16:R19" si="6">AVERAGE(H16:Q16)</f>
        <v>1.31</v>
      </c>
      <c r="S16" s="44">
        <f t="shared" ref="S16:S19" si="7">MAX(H16:Q16)-MIN(H16:Q16)</f>
        <v>0</v>
      </c>
      <c r="T16" s="44">
        <f t="shared" ref="T16:T19" si="8">_xlfn.STDEV.P(H16:Q16)</f>
        <v>0</v>
      </c>
    </row>
    <row r="17" spans="2:20">
      <c r="B17" s="102"/>
      <c r="C17" s="108"/>
      <c r="D17" s="108"/>
      <c r="E17" s="108"/>
      <c r="F17" s="108"/>
      <c r="G17" s="43">
        <v>-12</v>
      </c>
      <c r="H17" s="39"/>
      <c r="I17" s="39"/>
      <c r="J17" s="39">
        <v>1.68</v>
      </c>
      <c r="K17" s="39"/>
      <c r="L17" s="39">
        <v>1.29</v>
      </c>
      <c r="M17" s="39"/>
      <c r="N17" s="39"/>
      <c r="O17" s="39"/>
      <c r="P17" s="39"/>
      <c r="Q17" s="39"/>
      <c r="R17" s="44">
        <f t="shared" si="6"/>
        <v>1.4849999999999999</v>
      </c>
      <c r="S17" s="44">
        <f t="shared" si="7"/>
        <v>0.3899999999999999</v>
      </c>
      <c r="T17" s="44">
        <f t="shared" si="8"/>
        <v>0.19500000000000051</v>
      </c>
    </row>
    <row r="18" spans="2:20">
      <c r="B18" s="102"/>
      <c r="C18" s="108"/>
      <c r="D18" s="108"/>
      <c r="E18" s="108"/>
      <c r="F18" s="108"/>
      <c r="G18" s="43">
        <v>-9</v>
      </c>
      <c r="H18" s="39"/>
      <c r="I18" s="39"/>
      <c r="J18" s="39"/>
      <c r="K18" s="39"/>
      <c r="L18" s="39">
        <v>1.28</v>
      </c>
      <c r="M18" s="39"/>
      <c r="N18" s="39"/>
      <c r="O18" s="39"/>
      <c r="P18" s="39"/>
      <c r="Q18" s="39"/>
      <c r="R18" s="44">
        <f t="shared" si="6"/>
        <v>1.28</v>
      </c>
      <c r="S18" s="44">
        <f t="shared" si="7"/>
        <v>0</v>
      </c>
      <c r="T18" s="44">
        <f t="shared" si="8"/>
        <v>0</v>
      </c>
    </row>
    <row r="19" spans="2:20">
      <c r="B19" s="102"/>
      <c r="C19" s="108"/>
      <c r="D19" s="108"/>
      <c r="E19" s="108"/>
      <c r="F19" s="108"/>
      <c r="G19" s="43">
        <v>-6</v>
      </c>
      <c r="H19" s="39"/>
      <c r="I19" s="39"/>
      <c r="J19" s="39"/>
      <c r="K19" s="39"/>
      <c r="L19" s="39">
        <v>1.23</v>
      </c>
      <c r="M19" s="39"/>
      <c r="N19" s="39"/>
      <c r="O19" s="39"/>
      <c r="P19" s="39"/>
      <c r="Q19" s="39"/>
      <c r="R19" s="44">
        <f t="shared" si="6"/>
        <v>1.23</v>
      </c>
      <c r="S19" s="44">
        <f t="shared" si="7"/>
        <v>0</v>
      </c>
      <c r="T19" s="44">
        <f t="shared" si="8"/>
        <v>0</v>
      </c>
    </row>
    <row r="20" spans="2:20">
      <c r="B20" s="102"/>
      <c r="C20" s="79">
        <v>13</v>
      </c>
      <c r="D20" s="79">
        <v>70</v>
      </c>
      <c r="E20" s="79">
        <v>0</v>
      </c>
      <c r="F20" s="79">
        <v>0</v>
      </c>
      <c r="G20" s="20">
        <v>-15</v>
      </c>
      <c r="H20" s="21"/>
      <c r="I20" s="21"/>
      <c r="J20" s="21"/>
      <c r="K20" s="21"/>
      <c r="L20" s="21">
        <v>1.32</v>
      </c>
      <c r="M20" s="21"/>
      <c r="N20" s="21"/>
      <c r="O20" s="21"/>
      <c r="P20" s="21"/>
      <c r="Q20" s="21"/>
      <c r="R20" s="22">
        <f t="shared" si="3"/>
        <v>1.32</v>
      </c>
      <c r="S20" s="22">
        <f t="shared" si="4"/>
        <v>0</v>
      </c>
      <c r="T20" s="22">
        <f t="shared" si="5"/>
        <v>0</v>
      </c>
    </row>
    <row r="21" spans="2:20">
      <c r="B21" s="102"/>
      <c r="C21" s="79"/>
      <c r="D21" s="79"/>
      <c r="E21" s="79"/>
      <c r="F21" s="79"/>
      <c r="G21" s="20">
        <v>-12</v>
      </c>
      <c r="H21" s="21"/>
      <c r="I21" s="21"/>
      <c r="J21" s="21">
        <v>1.31</v>
      </c>
      <c r="K21" s="21"/>
      <c r="L21" s="21">
        <v>1.32</v>
      </c>
      <c r="M21" s="21"/>
      <c r="N21" s="21"/>
      <c r="O21" s="21"/>
      <c r="P21" s="21"/>
      <c r="Q21" s="21"/>
      <c r="R21" s="22">
        <f t="shared" si="3"/>
        <v>1.3149999999999999</v>
      </c>
      <c r="S21" s="22">
        <f t="shared" si="4"/>
        <v>1.0000000000000009E-2</v>
      </c>
      <c r="T21" s="22">
        <f t="shared" si="5"/>
        <v>5.0000000000000044E-3</v>
      </c>
    </row>
    <row r="22" spans="2:20">
      <c r="B22" s="102"/>
      <c r="C22" s="79"/>
      <c r="D22" s="79"/>
      <c r="E22" s="79"/>
      <c r="F22" s="79"/>
      <c r="G22" s="20">
        <v>-9</v>
      </c>
      <c r="H22" s="21"/>
      <c r="I22" s="21"/>
      <c r="J22" s="21"/>
      <c r="K22" s="21"/>
      <c r="L22" s="21">
        <v>1.31</v>
      </c>
      <c r="M22" s="21"/>
      <c r="N22" s="21"/>
      <c r="O22" s="21"/>
      <c r="P22" s="21"/>
      <c r="Q22" s="21"/>
      <c r="R22" s="22">
        <f t="shared" si="3"/>
        <v>1.31</v>
      </c>
      <c r="S22" s="22">
        <f t="shared" si="4"/>
        <v>0</v>
      </c>
      <c r="T22" s="22">
        <f t="shared" si="5"/>
        <v>0</v>
      </c>
    </row>
    <row r="23" spans="2:20">
      <c r="B23" s="102"/>
      <c r="C23" s="79"/>
      <c r="D23" s="79"/>
      <c r="E23" s="79"/>
      <c r="F23" s="79"/>
      <c r="G23" s="20">
        <v>-6</v>
      </c>
      <c r="H23" s="21"/>
      <c r="I23" s="21"/>
      <c r="J23" s="21"/>
      <c r="K23" s="21"/>
      <c r="L23" s="21">
        <v>1.3</v>
      </c>
      <c r="M23" s="21"/>
      <c r="N23" s="21"/>
      <c r="O23" s="21"/>
      <c r="P23" s="21"/>
      <c r="Q23" s="21"/>
      <c r="R23" s="22">
        <f t="shared" si="3"/>
        <v>1.3</v>
      </c>
      <c r="S23" s="22">
        <f t="shared" si="4"/>
        <v>0</v>
      </c>
      <c r="T23" s="22">
        <f t="shared" si="5"/>
        <v>0</v>
      </c>
    </row>
    <row r="24" spans="2:20">
      <c r="B24" s="102"/>
      <c r="C24" s="77">
        <v>13</v>
      </c>
      <c r="D24" s="77">
        <v>90</v>
      </c>
      <c r="E24" s="77">
        <v>600</v>
      </c>
      <c r="F24" s="77">
        <v>-6.25E-2</v>
      </c>
      <c r="G24" s="17">
        <v>-15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2" t="e">
        <f t="shared" si="3"/>
        <v>#DIV/0!</v>
      </c>
      <c r="S24" s="12">
        <f t="shared" si="4"/>
        <v>0</v>
      </c>
      <c r="T24" s="12" t="e">
        <f t="shared" si="5"/>
        <v>#DIV/0!</v>
      </c>
    </row>
    <row r="25" spans="2:20">
      <c r="B25" s="102"/>
      <c r="C25" s="77"/>
      <c r="D25" s="77"/>
      <c r="E25" s="77"/>
      <c r="F25" s="77"/>
      <c r="G25" s="17">
        <v>-12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2" t="e">
        <f t="shared" si="3"/>
        <v>#DIV/0!</v>
      </c>
      <c r="S25" s="12">
        <f t="shared" si="4"/>
        <v>0</v>
      </c>
      <c r="T25" s="12" t="e">
        <f t="shared" si="5"/>
        <v>#DIV/0!</v>
      </c>
    </row>
    <row r="26" spans="2:20">
      <c r="B26" s="102"/>
      <c r="C26" s="77"/>
      <c r="D26" s="77"/>
      <c r="E26" s="77"/>
      <c r="F26" s="77"/>
      <c r="G26" s="17">
        <v>-9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2" t="e">
        <f t="shared" si="3"/>
        <v>#DIV/0!</v>
      </c>
      <c r="S26" s="12">
        <f t="shared" si="4"/>
        <v>0</v>
      </c>
      <c r="T26" s="12" t="e">
        <f t="shared" si="5"/>
        <v>#DIV/0!</v>
      </c>
    </row>
    <row r="27" spans="2:20">
      <c r="B27" s="103"/>
      <c r="C27" s="77"/>
      <c r="D27" s="77"/>
      <c r="E27" s="77"/>
      <c r="F27" s="77"/>
      <c r="G27" s="17">
        <v>-6</v>
      </c>
      <c r="H27" s="19"/>
      <c r="I27" s="19"/>
      <c r="J27" s="19"/>
      <c r="K27" s="36"/>
      <c r="L27" s="19"/>
      <c r="M27" s="19"/>
      <c r="N27" s="19"/>
      <c r="O27" s="19"/>
      <c r="P27" s="19"/>
      <c r="Q27" s="19"/>
      <c r="R27" s="12" t="e">
        <f t="shared" si="3"/>
        <v>#DIV/0!</v>
      </c>
      <c r="S27" s="12">
        <f t="shared" si="4"/>
        <v>0</v>
      </c>
      <c r="T27" s="12" t="e">
        <f t="shared" si="5"/>
        <v>#DIV/0!</v>
      </c>
    </row>
    <row r="28" spans="2:20">
      <c r="B28" s="101" t="s">
        <v>16</v>
      </c>
      <c r="C28" s="107">
        <v>13</v>
      </c>
      <c r="D28" s="107">
        <v>90</v>
      </c>
      <c r="E28" s="107">
        <v>0</v>
      </c>
      <c r="F28" s="107">
        <v>0.25</v>
      </c>
      <c r="G28" s="26">
        <v>-15</v>
      </c>
      <c r="H28" s="27"/>
      <c r="I28" s="27"/>
      <c r="J28" s="27"/>
      <c r="K28" s="27"/>
      <c r="L28" s="27"/>
      <c r="M28" s="38"/>
      <c r="N28" s="27"/>
      <c r="O28" s="27"/>
      <c r="P28" s="27"/>
      <c r="Q28" s="27"/>
      <c r="R28" s="28" t="e">
        <f t="shared" si="3"/>
        <v>#DIV/0!</v>
      </c>
      <c r="S28" s="28">
        <f t="shared" si="4"/>
        <v>0</v>
      </c>
      <c r="T28" s="28" t="e">
        <f t="shared" si="5"/>
        <v>#DIV/0!</v>
      </c>
    </row>
    <row r="29" spans="2:20">
      <c r="B29" s="102"/>
      <c r="C29" s="107"/>
      <c r="D29" s="107"/>
      <c r="E29" s="107"/>
      <c r="F29" s="107"/>
      <c r="G29" s="26">
        <v>-12</v>
      </c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8" t="e">
        <f t="shared" si="3"/>
        <v>#DIV/0!</v>
      </c>
      <c r="S29" s="28">
        <f t="shared" si="4"/>
        <v>0</v>
      </c>
      <c r="T29" s="28" t="e">
        <f t="shared" si="5"/>
        <v>#DIV/0!</v>
      </c>
    </row>
    <row r="30" spans="2:20">
      <c r="B30" s="102"/>
      <c r="C30" s="107"/>
      <c r="D30" s="107"/>
      <c r="E30" s="107"/>
      <c r="F30" s="107"/>
      <c r="G30" s="26">
        <v>-9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8" t="e">
        <f t="shared" si="3"/>
        <v>#DIV/0!</v>
      </c>
      <c r="S30" s="28">
        <f t="shared" si="4"/>
        <v>0</v>
      </c>
      <c r="T30" s="28" t="e">
        <f t="shared" si="5"/>
        <v>#DIV/0!</v>
      </c>
    </row>
    <row r="31" spans="2:20">
      <c r="B31" s="102"/>
      <c r="C31" s="107"/>
      <c r="D31" s="107"/>
      <c r="E31" s="107"/>
      <c r="F31" s="107"/>
      <c r="G31" s="26">
        <v>-6</v>
      </c>
      <c r="H31" s="27"/>
      <c r="I31" s="27"/>
      <c r="J31" s="27"/>
      <c r="K31" s="38"/>
      <c r="L31" s="27"/>
      <c r="M31" s="27"/>
      <c r="N31" s="27"/>
      <c r="O31" s="27"/>
      <c r="P31" s="27"/>
      <c r="Q31" s="27"/>
      <c r="R31" s="28" t="e">
        <f>AVERAGE(H31:Q31)</f>
        <v>#DIV/0!</v>
      </c>
      <c r="S31" s="28">
        <f>MAX(H31:Q31)-MIN(H31:Q31)</f>
        <v>0</v>
      </c>
      <c r="T31" s="28" t="e">
        <f>_xlfn.STDEV.P(H31:Q31)</f>
        <v>#DIV/0!</v>
      </c>
    </row>
    <row r="32" spans="2:20" ht="13.35" customHeight="1">
      <c r="B32" s="102"/>
      <c r="C32" s="104">
        <v>11</v>
      </c>
      <c r="D32" s="104">
        <v>90</v>
      </c>
      <c r="E32" s="104">
        <v>0</v>
      </c>
      <c r="F32" s="104">
        <v>0</v>
      </c>
      <c r="G32" s="20">
        <v>-15</v>
      </c>
      <c r="H32" s="21"/>
      <c r="I32" s="21"/>
      <c r="J32" s="21"/>
      <c r="K32" s="21"/>
      <c r="L32" s="21">
        <v>1.32</v>
      </c>
      <c r="M32" s="30"/>
      <c r="N32" s="21"/>
      <c r="O32" s="21"/>
      <c r="P32" s="21"/>
      <c r="Q32" s="21"/>
      <c r="R32" s="22">
        <f>AVERAGE(H32:Q32)</f>
        <v>1.32</v>
      </c>
      <c r="S32" s="22">
        <f>MAX(H32:Q32)-MIN(H32:Q32)</f>
        <v>0</v>
      </c>
      <c r="T32" s="22">
        <f>_xlfn.STDEV.P(H32:Q32)</f>
        <v>0</v>
      </c>
    </row>
    <row r="33" spans="2:20">
      <c r="B33" s="102"/>
      <c r="C33" s="105"/>
      <c r="D33" s="105"/>
      <c r="E33" s="105"/>
      <c r="F33" s="105"/>
      <c r="G33" s="20">
        <v>-12</v>
      </c>
      <c r="H33" s="21"/>
      <c r="I33" s="21"/>
      <c r="J33" s="21">
        <v>1.69</v>
      </c>
      <c r="K33" s="21"/>
      <c r="L33" s="21">
        <v>1.32</v>
      </c>
      <c r="M33" s="30"/>
      <c r="N33" s="21"/>
      <c r="O33" s="21"/>
      <c r="P33" s="21"/>
      <c r="Q33" s="21"/>
      <c r="R33" s="22">
        <f t="shared" ref="R33:R35" si="9">AVERAGE(H33:Q33)</f>
        <v>1.5049999999999999</v>
      </c>
      <c r="S33" s="22">
        <f t="shared" ref="S33:S35" si="10">MAX(H33:Q33)-MIN(H33:Q33)</f>
        <v>0.36999999999999988</v>
      </c>
      <c r="T33" s="22">
        <f t="shared" ref="T33:T35" si="11">_xlfn.STDEV.P(H33:Q33)</f>
        <v>0.18500000000000047</v>
      </c>
    </row>
    <row r="34" spans="2:20">
      <c r="B34" s="102"/>
      <c r="C34" s="105"/>
      <c r="D34" s="105"/>
      <c r="E34" s="105"/>
      <c r="F34" s="105"/>
      <c r="G34" s="20">
        <v>-9</v>
      </c>
      <c r="H34" s="21"/>
      <c r="I34" s="21"/>
      <c r="J34" s="21"/>
      <c r="K34" s="21"/>
      <c r="L34" s="21">
        <v>1.35</v>
      </c>
      <c r="M34" s="30"/>
      <c r="N34" s="21"/>
      <c r="O34" s="21"/>
      <c r="P34" s="21"/>
      <c r="Q34" s="21"/>
      <c r="R34" s="22">
        <f t="shared" si="9"/>
        <v>1.35</v>
      </c>
      <c r="S34" s="22">
        <f t="shared" si="10"/>
        <v>0</v>
      </c>
      <c r="T34" s="22">
        <f t="shared" si="11"/>
        <v>0</v>
      </c>
    </row>
    <row r="35" spans="2:20">
      <c r="B35" s="102"/>
      <c r="C35" s="106"/>
      <c r="D35" s="106"/>
      <c r="E35" s="106"/>
      <c r="F35" s="106"/>
      <c r="G35" s="20">
        <v>-6</v>
      </c>
      <c r="H35" s="21"/>
      <c r="I35" s="21"/>
      <c r="J35" s="21"/>
      <c r="K35" s="21"/>
      <c r="L35" s="21">
        <v>1.33</v>
      </c>
      <c r="M35" s="30"/>
      <c r="N35" s="21"/>
      <c r="O35" s="21"/>
      <c r="P35" s="21"/>
      <c r="Q35" s="21"/>
      <c r="R35" s="22">
        <f t="shared" si="9"/>
        <v>1.33</v>
      </c>
      <c r="S35" s="22">
        <f t="shared" si="10"/>
        <v>0</v>
      </c>
      <c r="T35" s="22">
        <f t="shared" si="11"/>
        <v>0</v>
      </c>
    </row>
    <row r="36" spans="2:20">
      <c r="B36" s="102"/>
      <c r="C36" s="109">
        <v>11</v>
      </c>
      <c r="D36" s="109">
        <v>70</v>
      </c>
      <c r="E36" s="109">
        <v>0</v>
      </c>
      <c r="F36" s="109">
        <v>0</v>
      </c>
      <c r="G36" s="17">
        <v>-15</v>
      </c>
      <c r="H36" s="19"/>
      <c r="I36" s="19"/>
      <c r="J36" s="19"/>
      <c r="K36" s="19"/>
      <c r="L36" s="18">
        <v>1.31</v>
      </c>
      <c r="M36" s="18"/>
      <c r="N36" s="19"/>
      <c r="O36" s="19"/>
      <c r="P36" s="19"/>
      <c r="Q36" s="19"/>
      <c r="R36" s="12">
        <f>AVERAGE(H36:Q36)</f>
        <v>1.31</v>
      </c>
      <c r="S36" s="12">
        <f>MAX(H36:Q36)-MIN(H36:Q36)</f>
        <v>0</v>
      </c>
      <c r="T36" s="12">
        <f>_xlfn.STDEV.P(H36:Q36)</f>
        <v>0</v>
      </c>
    </row>
    <row r="37" spans="2:20">
      <c r="B37" s="102"/>
      <c r="C37" s="110"/>
      <c r="D37" s="110"/>
      <c r="E37" s="110"/>
      <c r="F37" s="110"/>
      <c r="G37" s="17">
        <v>-12</v>
      </c>
      <c r="H37" s="19"/>
      <c r="I37" s="19"/>
      <c r="J37" s="19">
        <v>1.32</v>
      </c>
      <c r="K37" s="19"/>
      <c r="L37" s="18">
        <v>1.32</v>
      </c>
      <c r="M37" s="18"/>
      <c r="N37" s="19"/>
      <c r="O37" s="19"/>
      <c r="P37" s="19"/>
      <c r="Q37" s="19"/>
      <c r="R37" s="12">
        <f t="shared" ref="R37:R55" si="12">AVERAGE(H37:Q37)</f>
        <v>1.32</v>
      </c>
      <c r="S37" s="12">
        <f t="shared" ref="S37:S55" si="13">MAX(H37:Q37)-MIN(H37:Q37)</f>
        <v>0</v>
      </c>
      <c r="T37" s="12">
        <f t="shared" ref="T37:T55" si="14">_xlfn.STDEV.P(H37:Q37)</f>
        <v>0</v>
      </c>
    </row>
    <row r="38" spans="2:20">
      <c r="B38" s="102"/>
      <c r="C38" s="110"/>
      <c r="D38" s="110"/>
      <c r="E38" s="110"/>
      <c r="F38" s="110"/>
      <c r="G38" s="17">
        <v>-9</v>
      </c>
      <c r="H38" s="19"/>
      <c r="I38" s="19"/>
      <c r="J38" s="19"/>
      <c r="K38" s="19"/>
      <c r="L38" s="18">
        <v>1.31</v>
      </c>
      <c r="M38" s="18"/>
      <c r="N38" s="19"/>
      <c r="O38" s="19"/>
      <c r="P38" s="19"/>
      <c r="Q38" s="19"/>
      <c r="R38" s="12">
        <f t="shared" si="12"/>
        <v>1.31</v>
      </c>
      <c r="S38" s="12">
        <f t="shared" si="13"/>
        <v>0</v>
      </c>
      <c r="T38" s="12">
        <f t="shared" si="14"/>
        <v>0</v>
      </c>
    </row>
    <row r="39" spans="2:20">
      <c r="B39" s="102"/>
      <c r="C39" s="111"/>
      <c r="D39" s="111"/>
      <c r="E39" s="111"/>
      <c r="F39" s="111"/>
      <c r="G39" s="17">
        <v>-6</v>
      </c>
      <c r="H39" s="19"/>
      <c r="I39" s="19"/>
      <c r="J39" s="19"/>
      <c r="K39" s="19"/>
      <c r="L39" s="18">
        <v>1.3</v>
      </c>
      <c r="M39" s="18"/>
      <c r="N39" s="19"/>
      <c r="O39" s="19"/>
      <c r="P39" s="19"/>
      <c r="Q39" s="19"/>
      <c r="R39" s="12">
        <f t="shared" si="12"/>
        <v>1.3</v>
      </c>
      <c r="S39" s="12">
        <f t="shared" si="13"/>
        <v>0</v>
      </c>
      <c r="T39" s="12">
        <f t="shared" si="14"/>
        <v>0</v>
      </c>
    </row>
    <row r="40" spans="2:20">
      <c r="B40" s="102"/>
      <c r="C40" s="112">
        <v>11</v>
      </c>
      <c r="D40" s="112">
        <v>70</v>
      </c>
      <c r="E40" s="112">
        <v>0</v>
      </c>
      <c r="F40" s="112">
        <v>0.25</v>
      </c>
      <c r="G40" s="26">
        <v>-15</v>
      </c>
      <c r="H40" s="27"/>
      <c r="I40" s="27"/>
      <c r="J40" s="27"/>
      <c r="K40" s="27"/>
      <c r="L40" s="27"/>
      <c r="M40" s="29"/>
      <c r="N40" s="27"/>
      <c r="O40" s="27"/>
      <c r="P40" s="27"/>
      <c r="Q40" s="27"/>
      <c r="R40" s="28" t="e">
        <f t="shared" si="12"/>
        <v>#DIV/0!</v>
      </c>
      <c r="S40" s="28">
        <f t="shared" si="13"/>
        <v>0</v>
      </c>
      <c r="T40" s="28" t="e">
        <f t="shared" si="14"/>
        <v>#DIV/0!</v>
      </c>
    </row>
    <row r="41" spans="2:20">
      <c r="B41" s="102"/>
      <c r="C41" s="113"/>
      <c r="D41" s="113"/>
      <c r="E41" s="113"/>
      <c r="F41" s="113"/>
      <c r="G41" s="26">
        <v>-12</v>
      </c>
      <c r="H41" s="27"/>
      <c r="I41" s="27"/>
      <c r="J41" s="27"/>
      <c r="K41" s="27"/>
      <c r="L41" s="27"/>
      <c r="M41" s="29"/>
      <c r="N41" s="27"/>
      <c r="O41" s="27"/>
      <c r="P41" s="27"/>
      <c r="Q41" s="27"/>
      <c r="R41" s="28" t="e">
        <f t="shared" si="12"/>
        <v>#DIV/0!</v>
      </c>
      <c r="S41" s="28">
        <f t="shared" si="13"/>
        <v>0</v>
      </c>
      <c r="T41" s="28" t="e">
        <f t="shared" si="14"/>
        <v>#DIV/0!</v>
      </c>
    </row>
    <row r="42" spans="2:20">
      <c r="B42" s="102"/>
      <c r="C42" s="113"/>
      <c r="D42" s="113"/>
      <c r="E42" s="113"/>
      <c r="F42" s="113"/>
      <c r="G42" s="26">
        <v>-9</v>
      </c>
      <c r="H42" s="27"/>
      <c r="I42" s="27"/>
      <c r="J42" s="27"/>
      <c r="K42" s="27"/>
      <c r="L42" s="27"/>
      <c r="M42" s="29"/>
      <c r="N42" s="27"/>
      <c r="O42" s="27"/>
      <c r="P42" s="27"/>
      <c r="Q42" s="27"/>
      <c r="R42" s="28" t="e">
        <f t="shared" si="12"/>
        <v>#DIV/0!</v>
      </c>
      <c r="S42" s="28">
        <f t="shared" si="13"/>
        <v>0</v>
      </c>
      <c r="T42" s="28" t="e">
        <f t="shared" si="14"/>
        <v>#DIV/0!</v>
      </c>
    </row>
    <row r="43" spans="2:20">
      <c r="B43" s="102"/>
      <c r="C43" s="114"/>
      <c r="D43" s="114"/>
      <c r="E43" s="114"/>
      <c r="F43" s="114"/>
      <c r="G43" s="26">
        <v>-6</v>
      </c>
      <c r="H43" s="27"/>
      <c r="I43" s="27"/>
      <c r="J43" s="27"/>
      <c r="K43" s="27"/>
      <c r="L43" s="27"/>
      <c r="M43" s="29"/>
      <c r="N43" s="27"/>
      <c r="O43" s="27"/>
      <c r="P43" s="27"/>
      <c r="Q43" s="27"/>
      <c r="R43" s="28" t="e">
        <f t="shared" si="12"/>
        <v>#DIV/0!</v>
      </c>
      <c r="S43" s="28">
        <f t="shared" si="13"/>
        <v>0</v>
      </c>
      <c r="T43" s="28" t="e">
        <f t="shared" si="14"/>
        <v>#DIV/0!</v>
      </c>
    </row>
    <row r="44" spans="2:20">
      <c r="B44" s="102"/>
      <c r="C44" s="104">
        <v>13</v>
      </c>
      <c r="D44" s="104">
        <v>90</v>
      </c>
      <c r="E44" s="104">
        <v>0</v>
      </c>
      <c r="F44" s="104">
        <v>0</v>
      </c>
      <c r="G44" s="20">
        <v>-15</v>
      </c>
      <c r="H44" s="21"/>
      <c r="I44" s="21"/>
      <c r="J44" s="21"/>
      <c r="K44" s="21"/>
      <c r="L44" s="21">
        <v>1.32</v>
      </c>
      <c r="M44" s="30"/>
      <c r="N44" s="21"/>
      <c r="O44" s="21"/>
      <c r="P44" s="21"/>
      <c r="Q44" s="21"/>
      <c r="R44" s="22">
        <f t="shared" si="12"/>
        <v>1.32</v>
      </c>
      <c r="S44" s="22">
        <f t="shared" si="13"/>
        <v>0</v>
      </c>
      <c r="T44" s="22">
        <f t="shared" si="14"/>
        <v>0</v>
      </c>
    </row>
    <row r="45" spans="2:20">
      <c r="B45" s="102"/>
      <c r="C45" s="105"/>
      <c r="D45" s="105"/>
      <c r="E45" s="105"/>
      <c r="F45" s="105"/>
      <c r="G45" s="20">
        <v>-12</v>
      </c>
      <c r="H45" s="21"/>
      <c r="I45" s="21"/>
      <c r="J45" s="21">
        <v>1.7</v>
      </c>
      <c r="K45" s="21"/>
      <c r="L45" s="21">
        <v>1.32</v>
      </c>
      <c r="M45" s="30"/>
      <c r="N45" s="21"/>
      <c r="O45" s="21"/>
      <c r="P45" s="21"/>
      <c r="Q45" s="21"/>
      <c r="R45" s="22">
        <f t="shared" si="12"/>
        <v>1.51</v>
      </c>
      <c r="S45" s="22">
        <f t="shared" si="13"/>
        <v>0.37999999999999989</v>
      </c>
      <c r="T45" s="22">
        <f t="shared" si="14"/>
        <v>0.18999999999999947</v>
      </c>
    </row>
    <row r="46" spans="2:20">
      <c r="B46" s="102"/>
      <c r="C46" s="105"/>
      <c r="D46" s="105"/>
      <c r="E46" s="105"/>
      <c r="F46" s="105"/>
      <c r="G46" s="20">
        <v>-9</v>
      </c>
      <c r="H46" s="21"/>
      <c r="I46" s="21"/>
      <c r="J46" s="21"/>
      <c r="K46" s="21"/>
      <c r="L46" s="21">
        <v>1.34</v>
      </c>
      <c r="M46" s="30"/>
      <c r="N46" s="21"/>
      <c r="O46" s="21"/>
      <c r="P46" s="21"/>
      <c r="Q46" s="21"/>
      <c r="R46" s="22">
        <f t="shared" si="12"/>
        <v>1.34</v>
      </c>
      <c r="S46" s="22">
        <f t="shared" si="13"/>
        <v>0</v>
      </c>
      <c r="T46" s="22">
        <f t="shared" si="14"/>
        <v>0</v>
      </c>
    </row>
    <row r="47" spans="2:20">
      <c r="B47" s="102"/>
      <c r="C47" s="106"/>
      <c r="D47" s="106"/>
      <c r="E47" s="106"/>
      <c r="F47" s="106"/>
      <c r="G47" s="20">
        <v>-6</v>
      </c>
      <c r="H47" s="21"/>
      <c r="I47" s="21"/>
      <c r="J47" s="21"/>
      <c r="K47" s="21"/>
      <c r="L47" s="21">
        <v>1.32</v>
      </c>
      <c r="M47" s="30"/>
      <c r="N47" s="21"/>
      <c r="O47" s="21"/>
      <c r="P47" s="21"/>
      <c r="Q47" s="21"/>
      <c r="R47" s="22">
        <f t="shared" si="12"/>
        <v>1.32</v>
      </c>
      <c r="S47" s="22">
        <f t="shared" si="13"/>
        <v>0</v>
      </c>
      <c r="T47" s="22">
        <f t="shared" si="14"/>
        <v>0</v>
      </c>
    </row>
    <row r="48" spans="2:20">
      <c r="B48" s="102"/>
      <c r="C48" s="109">
        <v>13</v>
      </c>
      <c r="D48" s="109">
        <v>70</v>
      </c>
      <c r="E48" s="109">
        <v>0</v>
      </c>
      <c r="F48" s="109">
        <v>0</v>
      </c>
      <c r="G48" s="17">
        <v>-15</v>
      </c>
      <c r="H48" s="19"/>
      <c r="I48" s="19"/>
      <c r="J48" s="19"/>
      <c r="K48" s="19"/>
      <c r="L48" s="19">
        <v>1.33</v>
      </c>
      <c r="M48" s="18"/>
      <c r="N48" s="19"/>
      <c r="O48" s="19"/>
      <c r="P48" s="19"/>
      <c r="Q48" s="19"/>
      <c r="R48" s="12">
        <f t="shared" si="12"/>
        <v>1.33</v>
      </c>
      <c r="S48" s="12">
        <f t="shared" si="13"/>
        <v>0</v>
      </c>
      <c r="T48" s="12">
        <f t="shared" si="14"/>
        <v>0</v>
      </c>
    </row>
    <row r="49" spans="2:20">
      <c r="B49" s="102"/>
      <c r="C49" s="110"/>
      <c r="D49" s="110"/>
      <c r="E49" s="110"/>
      <c r="F49" s="110"/>
      <c r="G49" s="17">
        <v>-12</v>
      </c>
      <c r="H49" s="19"/>
      <c r="I49" s="19"/>
      <c r="J49" s="19">
        <v>1.32</v>
      </c>
      <c r="K49" s="19"/>
      <c r="L49" s="19">
        <v>1.32</v>
      </c>
      <c r="M49" s="18"/>
      <c r="N49" s="19"/>
      <c r="O49" s="19"/>
      <c r="P49" s="19"/>
      <c r="Q49" s="19"/>
      <c r="R49" s="12">
        <f t="shared" si="12"/>
        <v>1.32</v>
      </c>
      <c r="S49" s="12">
        <f t="shared" si="13"/>
        <v>0</v>
      </c>
      <c r="T49" s="12">
        <f t="shared" si="14"/>
        <v>0</v>
      </c>
    </row>
    <row r="50" spans="2:20">
      <c r="B50" s="102"/>
      <c r="C50" s="110"/>
      <c r="D50" s="110"/>
      <c r="E50" s="110"/>
      <c r="F50" s="110"/>
      <c r="G50" s="17">
        <v>-9</v>
      </c>
      <c r="H50" s="19"/>
      <c r="I50" s="19"/>
      <c r="J50" s="19"/>
      <c r="K50" s="19"/>
      <c r="L50" s="19">
        <v>1.32</v>
      </c>
      <c r="M50" s="18"/>
      <c r="N50" s="19"/>
      <c r="O50" s="19"/>
      <c r="P50" s="19"/>
      <c r="Q50" s="19"/>
      <c r="R50" s="12">
        <f t="shared" si="12"/>
        <v>1.32</v>
      </c>
      <c r="S50" s="12">
        <f t="shared" si="13"/>
        <v>0</v>
      </c>
      <c r="T50" s="12">
        <f t="shared" si="14"/>
        <v>0</v>
      </c>
    </row>
    <row r="51" spans="2:20">
      <c r="B51" s="102"/>
      <c r="C51" s="111"/>
      <c r="D51" s="111"/>
      <c r="E51" s="111"/>
      <c r="F51" s="111"/>
      <c r="G51" s="17">
        <v>-6</v>
      </c>
      <c r="H51" s="19"/>
      <c r="I51" s="19"/>
      <c r="J51" s="19"/>
      <c r="K51" s="19"/>
      <c r="L51" s="19">
        <v>1.32</v>
      </c>
      <c r="M51" s="18"/>
      <c r="N51" s="19"/>
      <c r="O51" s="19"/>
      <c r="P51" s="19"/>
      <c r="Q51" s="19"/>
      <c r="R51" s="12">
        <f t="shared" si="12"/>
        <v>1.32</v>
      </c>
      <c r="S51" s="12">
        <f t="shared" si="13"/>
        <v>0</v>
      </c>
      <c r="T51" s="12">
        <f t="shared" si="14"/>
        <v>0</v>
      </c>
    </row>
    <row r="52" spans="2:20">
      <c r="B52" s="102"/>
      <c r="C52" s="112">
        <v>13</v>
      </c>
      <c r="D52" s="112">
        <v>90</v>
      </c>
      <c r="E52" s="112">
        <v>0</v>
      </c>
      <c r="F52" s="112">
        <v>0.25</v>
      </c>
      <c r="G52" s="26">
        <v>-15</v>
      </c>
      <c r="H52" s="27"/>
      <c r="I52" s="27"/>
      <c r="J52" s="27"/>
      <c r="K52" s="27"/>
      <c r="L52" s="27"/>
      <c r="M52" s="29"/>
      <c r="N52" s="27"/>
      <c r="O52" s="27"/>
      <c r="P52" s="27"/>
      <c r="Q52" s="27"/>
      <c r="R52" s="28" t="e">
        <f t="shared" si="12"/>
        <v>#DIV/0!</v>
      </c>
      <c r="S52" s="28">
        <f t="shared" si="13"/>
        <v>0</v>
      </c>
      <c r="T52" s="28" t="e">
        <f t="shared" si="14"/>
        <v>#DIV/0!</v>
      </c>
    </row>
    <row r="53" spans="2:20">
      <c r="B53" s="102"/>
      <c r="C53" s="113"/>
      <c r="D53" s="113"/>
      <c r="E53" s="113"/>
      <c r="F53" s="113"/>
      <c r="G53" s="26">
        <v>-12</v>
      </c>
      <c r="H53" s="27"/>
      <c r="I53" s="27"/>
      <c r="J53" s="27"/>
      <c r="K53" s="27"/>
      <c r="L53" s="27"/>
      <c r="M53" s="29"/>
      <c r="N53" s="27"/>
      <c r="O53" s="27"/>
      <c r="P53" s="27"/>
      <c r="Q53" s="27"/>
      <c r="R53" s="28" t="e">
        <f t="shared" si="12"/>
        <v>#DIV/0!</v>
      </c>
      <c r="S53" s="28">
        <f t="shared" si="13"/>
        <v>0</v>
      </c>
      <c r="T53" s="28" t="e">
        <f t="shared" si="14"/>
        <v>#DIV/0!</v>
      </c>
    </row>
    <row r="54" spans="2:20">
      <c r="B54" s="102"/>
      <c r="C54" s="113"/>
      <c r="D54" s="113"/>
      <c r="E54" s="113"/>
      <c r="F54" s="113"/>
      <c r="G54" s="26">
        <v>-9</v>
      </c>
      <c r="H54" s="27"/>
      <c r="I54" s="27"/>
      <c r="J54" s="27"/>
      <c r="K54" s="27"/>
      <c r="L54" s="27"/>
      <c r="M54" s="29"/>
      <c r="N54" s="27"/>
      <c r="O54" s="27"/>
      <c r="P54" s="27"/>
      <c r="Q54" s="27"/>
      <c r="R54" s="28" t="e">
        <f t="shared" si="12"/>
        <v>#DIV/0!</v>
      </c>
      <c r="S54" s="28">
        <f t="shared" si="13"/>
        <v>0</v>
      </c>
      <c r="T54" s="28" t="e">
        <f t="shared" si="14"/>
        <v>#DIV/0!</v>
      </c>
    </row>
    <row r="55" spans="2:20">
      <c r="B55" s="103"/>
      <c r="C55" s="114"/>
      <c r="D55" s="114"/>
      <c r="E55" s="114"/>
      <c r="F55" s="114"/>
      <c r="G55" s="26">
        <v>-6</v>
      </c>
      <c r="H55" s="27"/>
      <c r="I55" s="27"/>
      <c r="J55" s="27"/>
      <c r="K55" s="27"/>
      <c r="L55" s="27"/>
      <c r="M55" s="29"/>
      <c r="N55" s="27"/>
      <c r="O55" s="27"/>
      <c r="P55" s="27"/>
      <c r="Q55" s="27"/>
      <c r="R55" s="28" t="e">
        <f t="shared" si="12"/>
        <v>#DIV/0!</v>
      </c>
      <c r="S55" s="28">
        <f t="shared" si="13"/>
        <v>0</v>
      </c>
      <c r="T55" s="28" t="e">
        <f t="shared" si="14"/>
        <v>#DIV/0!</v>
      </c>
    </row>
  </sheetData>
  <mergeCells count="54">
    <mergeCell ref="B28:B55"/>
    <mergeCell ref="C48:C51"/>
    <mergeCell ref="D48:D51"/>
    <mergeCell ref="E48:E51"/>
    <mergeCell ref="F48:F51"/>
    <mergeCell ref="C52:C55"/>
    <mergeCell ref="D52:D55"/>
    <mergeCell ref="E52:E55"/>
    <mergeCell ref="F52:F55"/>
    <mergeCell ref="D40:D43"/>
    <mergeCell ref="E40:E43"/>
    <mergeCell ref="F40:F43"/>
    <mergeCell ref="C44:C47"/>
    <mergeCell ref="D44:D47"/>
    <mergeCell ref="C28:C31"/>
    <mergeCell ref="D28:D31"/>
    <mergeCell ref="E28:E31"/>
    <mergeCell ref="F28:F31"/>
    <mergeCell ref="E44:E47"/>
    <mergeCell ref="F44:F47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F20:F23"/>
    <mergeCell ref="C16:C19"/>
    <mergeCell ref="D16:D19"/>
    <mergeCell ref="C24:C27"/>
    <mergeCell ref="D24:D27"/>
    <mergeCell ref="E24:E27"/>
    <mergeCell ref="F24:F27"/>
    <mergeCell ref="E16:E19"/>
    <mergeCell ref="F16:F19"/>
    <mergeCell ref="B4:B27"/>
    <mergeCell ref="C4:C7"/>
    <mergeCell ref="D4:D7"/>
    <mergeCell ref="E4:E7"/>
    <mergeCell ref="F4:F7"/>
    <mergeCell ref="C8:C11"/>
    <mergeCell ref="D8:D11"/>
    <mergeCell ref="E8:E11"/>
    <mergeCell ref="F8:F11"/>
    <mergeCell ref="C12:C15"/>
    <mergeCell ref="D12:D15"/>
    <mergeCell ref="E12:E15"/>
    <mergeCell ref="F12:F15"/>
    <mergeCell ref="C20:C23"/>
    <mergeCell ref="D20:D23"/>
    <mergeCell ref="E20:E23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26A387-A22D-4B6E-BCCB-F4114F06C64F}">
  <ds:schemaRefs>
    <ds:schemaRef ds:uri="http://purl.org/dc/elements/1.1/"/>
    <ds:schemaRef ds:uri="2f282d3b-eb4a-4b09-b61f-b9593442e286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b239327-9e80-40e4-b1b7-4394fed77a33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page</vt:lpstr>
      <vt:lpstr>Summary (MDCI fully and non OL)</vt:lpstr>
      <vt:lpstr>Summary (SDCI SDM)</vt:lpstr>
      <vt:lpstr>Summary (PMI reporting)</vt:lpstr>
    </vt:vector>
  </TitlesOfParts>
  <Manager/>
  <Company>Qualcomm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 Jahidur Rahman</dc:creator>
  <cp:keywords/>
  <dc:description/>
  <cp:lastModifiedBy>Md Jahidur Rahman</cp:lastModifiedBy>
  <cp:revision/>
  <dcterms:created xsi:type="dcterms:W3CDTF">2007-12-10T15:13:50Z</dcterms:created>
  <dcterms:modified xsi:type="dcterms:W3CDTF">2023-11-17T20:07:12Z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E:\Programs from work space\NR combine 201908\SimulationResults\29GHz\64QAM_256QAM_results.xlsx</vt:lpwstr>
  </property>
  <property fmtid="{D5CDD505-2E9C-101B-9397-08002B2CF9AE}" pid="7" name="ContentTypeId">
    <vt:lpwstr>0x010100F3E9551B3FDDA24EBF0A209BAAD637CA</vt:lpwstr>
  </property>
  <property fmtid="{D5CDD505-2E9C-101B-9397-08002B2CF9AE}" pid="8" name="MSIP_Label_83bcef13-7cac-433f-ba1d-47a323951816_Enabled">
    <vt:lpwstr>true</vt:lpwstr>
  </property>
  <property fmtid="{D5CDD505-2E9C-101B-9397-08002B2CF9AE}" pid="9" name="MSIP_Label_83bcef13-7cac-433f-ba1d-47a323951816_SetDate">
    <vt:lpwstr>2023-10-06T10:31:20Z</vt:lpwstr>
  </property>
  <property fmtid="{D5CDD505-2E9C-101B-9397-08002B2CF9AE}" pid="10" name="MSIP_Label_83bcef13-7cac-433f-ba1d-47a323951816_Method">
    <vt:lpwstr>Privileged</vt:lpwstr>
  </property>
  <property fmtid="{D5CDD505-2E9C-101B-9397-08002B2CF9AE}" pid="11" name="MSIP_Label_83bcef13-7cac-433f-ba1d-47a323951816_Name">
    <vt:lpwstr>MTK_Unclassified</vt:lpwstr>
  </property>
  <property fmtid="{D5CDD505-2E9C-101B-9397-08002B2CF9AE}" pid="12" name="MSIP_Label_83bcef13-7cac-433f-ba1d-47a323951816_SiteId">
    <vt:lpwstr>a7687ede-7a6b-4ef6-bace-642f677fbe31</vt:lpwstr>
  </property>
  <property fmtid="{D5CDD505-2E9C-101B-9397-08002B2CF9AE}" pid="13" name="MSIP_Label_83bcef13-7cac-433f-ba1d-47a323951816_ActionId">
    <vt:lpwstr>be1ced7f-0c95-48de-91fa-316259a59d52</vt:lpwstr>
  </property>
  <property fmtid="{D5CDD505-2E9C-101B-9397-08002B2CF9AE}" pid="14" name="MSIP_Label_83bcef13-7cac-433f-ba1d-47a323951816_ContentBits">
    <vt:lpwstr>0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1696813368</vt:lpwstr>
  </property>
  <property fmtid="{5C58129F-E5B8-477A-9B38-B3E54BFA04C8}" pid="2">
    <vt:lpwstr>A27793D690CCD30776C89F226D19CB02D2BC4E174274ADED2FA0B3F3A37B93D7</vt:lpwstr>
  </property>
</Properties>
</file>