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blelab-my.sharepoint.com/personal/r_sun_cablelabs_com/Documents/3GPP/RAN4/SBFD/"/>
    </mc:Choice>
  </mc:AlternateContent>
  <xr:revisionPtr revIDLastSave="5" documentId="8_{6725076F-91C3-4F8F-A40F-ECF0DAE9CB7D}" xr6:coauthVersionLast="47" xr6:coauthVersionMax="47" xr10:uidLastSave="{3B76CE5C-6B6E-4BD3-8B2B-2FD3D42C083D}"/>
  <bookViews>
    <workbookView xWindow="-110" yWindow="-110" windowWidth="19420" windowHeight="10420" activeTab="1" xr2:uid="{00000000-000D-0000-FFFF-FFFF00000000}"/>
  </bookViews>
  <sheets>
    <sheet name="CoverPage" sheetId="1" r:id="rId1"/>
    <sheet name="Scenario 1" sheetId="2" r:id="rId2"/>
    <sheet name="Scenario 2" sheetId="29" r:id="rId3"/>
    <sheet name="Scenario 4" sheetId="31" r:id="rId4"/>
    <sheet name="Scenario 5" sheetId="32" r:id="rId5"/>
    <sheet name="Scenario 6" sheetId="3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5" i="2" l="1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E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AS59" i="31" l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BB63" i="31"/>
  <c r="BA63" i="31"/>
  <c r="AZ63" i="31"/>
  <c r="AY63" i="31"/>
  <c r="AX63" i="31"/>
  <c r="AW63" i="31"/>
  <c r="AV63" i="31"/>
  <c r="AU63" i="31"/>
  <c r="AT63" i="31"/>
  <c r="AS63" i="31"/>
  <c r="AR63" i="31"/>
  <c r="AQ63" i="31"/>
  <c r="AP63" i="31"/>
  <c r="AO63" i="31"/>
  <c r="AN63" i="31"/>
  <c r="AM63" i="31"/>
  <c r="AL63" i="31"/>
  <c r="AK63" i="31"/>
  <c r="AJ63" i="31"/>
  <c r="AI63" i="31"/>
  <c r="BB54" i="31"/>
  <c r="BA54" i="31"/>
  <c r="AZ54" i="31"/>
  <c r="AY54" i="31"/>
  <c r="AX54" i="31"/>
  <c r="AW54" i="31"/>
  <c r="AV54" i="31"/>
  <c r="AU54" i="31"/>
  <c r="AT54" i="31"/>
  <c r="AS54" i="31"/>
  <c r="AR54" i="31"/>
  <c r="AQ54" i="31"/>
  <c r="AP54" i="31"/>
  <c r="AO54" i="31"/>
  <c r="AN54" i="31"/>
  <c r="AM54" i="31"/>
  <c r="AL54" i="31"/>
  <c r="AK54" i="31"/>
  <c r="AJ54" i="31"/>
  <c r="AI54" i="31"/>
  <c r="BB53" i="31"/>
  <c r="BA53" i="31"/>
  <c r="AZ53" i="31"/>
  <c r="AY53" i="31"/>
  <c r="AX53" i="31"/>
  <c r="AW53" i="31"/>
  <c r="AV53" i="31"/>
  <c r="AU53" i="31"/>
  <c r="AT53" i="31"/>
  <c r="AS53" i="31"/>
  <c r="AR53" i="31"/>
  <c r="AQ53" i="31"/>
  <c r="AP53" i="31"/>
  <c r="AO53" i="31"/>
  <c r="AN53" i="31"/>
  <c r="AM53" i="31"/>
  <c r="AL53" i="31"/>
  <c r="AK53" i="31"/>
  <c r="AJ53" i="31"/>
  <c r="AI53" i="31"/>
  <c r="BB52" i="31"/>
  <c r="BA52" i="31"/>
  <c r="AZ52" i="31"/>
  <c r="AY52" i="31"/>
  <c r="AX52" i="31"/>
  <c r="AW52" i="31"/>
  <c r="AV52" i="31"/>
  <c r="AU52" i="31"/>
  <c r="AT52" i="31"/>
  <c r="AS52" i="31"/>
  <c r="AR52" i="31"/>
  <c r="AQ52" i="31"/>
  <c r="AP52" i="31"/>
  <c r="AO52" i="31"/>
  <c r="AN52" i="31"/>
  <c r="AM52" i="31"/>
  <c r="AL52" i="31"/>
  <c r="AK52" i="31"/>
  <c r="AJ52" i="31"/>
  <c r="AI52" i="31"/>
  <c r="BB51" i="31"/>
  <c r="BA51" i="31"/>
  <c r="AZ51" i="31"/>
  <c r="AY51" i="31"/>
  <c r="AX51" i="31"/>
  <c r="AW51" i="31"/>
  <c r="AV51" i="31"/>
  <c r="AU51" i="31"/>
  <c r="AT51" i="31"/>
  <c r="AS51" i="31"/>
  <c r="AR51" i="31"/>
  <c r="AQ51" i="31"/>
  <c r="AP51" i="31"/>
  <c r="AO51" i="31"/>
  <c r="AN51" i="31"/>
  <c r="AM51" i="31"/>
  <c r="AL51" i="31"/>
  <c r="AK51" i="31"/>
  <c r="AJ51" i="31"/>
  <c r="AI51" i="31"/>
  <c r="BB50" i="31"/>
  <c r="BA50" i="31"/>
  <c r="AZ50" i="31"/>
  <c r="AY50" i="31"/>
  <c r="AX50" i="31"/>
  <c r="AW50" i="31"/>
  <c r="AV50" i="31"/>
  <c r="AU50" i="31"/>
  <c r="AT50" i="31"/>
  <c r="AS50" i="31"/>
  <c r="AR50" i="31"/>
  <c r="AQ50" i="31"/>
  <c r="AP50" i="31"/>
  <c r="AO50" i="31"/>
  <c r="AN50" i="31"/>
  <c r="AM50" i="31"/>
  <c r="AL50" i="31"/>
  <c r="AK50" i="31"/>
  <c r="AJ50" i="31"/>
  <c r="AI50" i="31"/>
  <c r="BB49" i="31"/>
  <c r="BA49" i="31"/>
  <c r="AZ49" i="31"/>
  <c r="AY49" i="31"/>
  <c r="AX49" i="31"/>
  <c r="AW49" i="31"/>
  <c r="AV49" i="31"/>
  <c r="AU49" i="31"/>
  <c r="AT49" i="31"/>
  <c r="AS49" i="31"/>
  <c r="AR49" i="31"/>
  <c r="AQ49" i="31"/>
  <c r="AP49" i="31"/>
  <c r="AO49" i="31"/>
  <c r="AN49" i="31"/>
  <c r="AM49" i="31"/>
  <c r="AL49" i="31"/>
  <c r="AK49" i="31"/>
  <c r="AJ49" i="31"/>
  <c r="AI49" i="31"/>
  <c r="BB48" i="31"/>
  <c r="BA48" i="31"/>
  <c r="AZ48" i="31"/>
  <c r="AY48" i="31"/>
  <c r="AX48" i="31"/>
  <c r="AW48" i="31"/>
  <c r="AV48" i="31"/>
  <c r="AU48" i="31"/>
  <c r="AT48" i="31"/>
  <c r="AS48" i="31"/>
  <c r="AR48" i="31"/>
  <c r="AQ48" i="31"/>
  <c r="AP48" i="31"/>
  <c r="AO48" i="31"/>
  <c r="AN48" i="31"/>
  <c r="AM48" i="31"/>
  <c r="AL48" i="31"/>
  <c r="AK48" i="31"/>
  <c r="AJ48" i="31"/>
  <c r="AI48" i="31"/>
  <c r="BB47" i="31"/>
  <c r="BA47" i="31"/>
  <c r="AZ47" i="31"/>
  <c r="AY47" i="31"/>
  <c r="AX47" i="31"/>
  <c r="AW47" i="31"/>
  <c r="AV47" i="31"/>
  <c r="AU47" i="31"/>
  <c r="AT47" i="31"/>
  <c r="AS47" i="31"/>
  <c r="AR47" i="31"/>
  <c r="AQ47" i="31"/>
  <c r="AP47" i="31"/>
  <c r="AO47" i="31"/>
  <c r="AN47" i="31"/>
  <c r="AM47" i="31"/>
  <c r="AL47" i="31"/>
  <c r="AK47" i="31"/>
  <c r="AJ47" i="31"/>
  <c r="AI47" i="31"/>
  <c r="BB62" i="31"/>
  <c r="BA62" i="31"/>
  <c r="AZ62" i="31"/>
  <c r="AY62" i="31"/>
  <c r="AX62" i="31"/>
  <c r="AW62" i="31"/>
  <c r="AV62" i="31"/>
  <c r="AU62" i="31"/>
  <c r="AT62" i="31"/>
  <c r="AS62" i="31"/>
  <c r="AR62" i="31"/>
  <c r="AQ62" i="31"/>
  <c r="AP62" i="31"/>
  <c r="AO62" i="31"/>
  <c r="AN62" i="31"/>
  <c r="AM62" i="31"/>
  <c r="AL62" i="31"/>
  <c r="AK62" i="31"/>
  <c r="AJ62" i="31"/>
  <c r="AI62" i="31"/>
  <c r="BB61" i="31"/>
  <c r="BA61" i="31"/>
  <c r="AZ61" i="31"/>
  <c r="AY61" i="31"/>
  <c r="AX61" i="31"/>
  <c r="AW61" i="31"/>
  <c r="AV61" i="31"/>
  <c r="AU61" i="31"/>
  <c r="AT61" i="31"/>
  <c r="AS61" i="31"/>
  <c r="AR61" i="31"/>
  <c r="AQ61" i="31"/>
  <c r="AP61" i="31"/>
  <c r="AO61" i="31"/>
  <c r="AN61" i="31"/>
  <c r="AM61" i="31"/>
  <c r="AL61" i="31"/>
  <c r="AK61" i="31"/>
  <c r="AJ61" i="31"/>
  <c r="AI61" i="31"/>
  <c r="BB60" i="31"/>
  <c r="BA60" i="31"/>
  <c r="AZ60" i="31"/>
  <c r="AY60" i="31"/>
  <c r="AX60" i="31"/>
  <c r="AW60" i="31"/>
  <c r="AV60" i="31"/>
  <c r="AU60" i="31"/>
  <c r="AT60" i="31"/>
  <c r="AS60" i="31"/>
  <c r="AR60" i="31"/>
  <c r="AQ60" i="31"/>
  <c r="AP60" i="31"/>
  <c r="AO60" i="31"/>
  <c r="AN60" i="31"/>
  <c r="AM60" i="31"/>
  <c r="AL60" i="31"/>
  <c r="AK60" i="31"/>
  <c r="AJ60" i="31"/>
  <c r="AI60" i="31"/>
  <c r="BB59" i="31"/>
  <c r="BA59" i="31"/>
  <c r="AZ59" i="31"/>
  <c r="AY59" i="31"/>
  <c r="AX59" i="31"/>
  <c r="AW59" i="31"/>
  <c r="AV59" i="31"/>
  <c r="AU59" i="31"/>
  <c r="AT59" i="31"/>
  <c r="AR59" i="31"/>
  <c r="AQ59" i="31"/>
  <c r="AP59" i="31"/>
  <c r="AO59" i="31"/>
  <c r="AN59" i="31"/>
  <c r="AM59" i="31"/>
  <c r="AL59" i="31"/>
  <c r="AK59" i="31"/>
  <c r="AJ59" i="31"/>
  <c r="AI59" i="31"/>
  <c r="BB58" i="31"/>
  <c r="BA58" i="31"/>
  <c r="AZ58" i="31"/>
  <c r="AY58" i="31"/>
  <c r="AX58" i="31"/>
  <c r="AW58" i="31"/>
  <c r="AV58" i="31"/>
  <c r="AU58" i="31"/>
  <c r="AT58" i="31"/>
  <c r="AS58" i="31"/>
  <c r="AR58" i="31"/>
  <c r="AQ58" i="31"/>
  <c r="AP58" i="31"/>
  <c r="AO58" i="31"/>
  <c r="AN58" i="31"/>
  <c r="AM58" i="31"/>
  <c r="AL58" i="31"/>
  <c r="AK58" i="31"/>
  <c r="AJ58" i="31"/>
  <c r="AI58" i="31"/>
  <c r="BB57" i="31"/>
  <c r="BA57" i="31"/>
  <c r="AZ57" i="31"/>
  <c r="AY57" i="31"/>
  <c r="AX57" i="31"/>
  <c r="AW57" i="31"/>
  <c r="AV57" i="31"/>
  <c r="AU57" i="31"/>
  <c r="AT57" i="31"/>
  <c r="AS57" i="31"/>
  <c r="AR57" i="31"/>
  <c r="AQ57" i="31"/>
  <c r="AP57" i="31"/>
  <c r="AO57" i="31"/>
  <c r="AN57" i="31"/>
  <c r="AM57" i="31"/>
  <c r="AL57" i="31"/>
  <c r="AK57" i="31"/>
  <c r="AJ57" i="31"/>
  <c r="AI57" i="31"/>
  <c r="BB56" i="31"/>
  <c r="BA56" i="31"/>
  <c r="AZ56" i="31"/>
  <c r="AY56" i="31"/>
  <c r="AX56" i="31"/>
  <c r="AW56" i="31"/>
  <c r="AV56" i="31"/>
  <c r="AU56" i="31"/>
  <c r="AT56" i="31"/>
  <c r="AS56" i="31"/>
  <c r="AR56" i="31"/>
  <c r="AQ56" i="31"/>
  <c r="AP56" i="31"/>
  <c r="AO56" i="31"/>
  <c r="AN56" i="31"/>
  <c r="AM56" i="31"/>
  <c r="AL56" i="31"/>
  <c r="AK56" i="31"/>
  <c r="AJ56" i="31"/>
  <c r="AI56" i="31"/>
  <c r="BB55" i="31"/>
  <c r="BA55" i="31"/>
  <c r="AZ55" i="31"/>
  <c r="AY55" i="31"/>
  <c r="AX55" i="31"/>
  <c r="AW55" i="31"/>
  <c r="AV55" i="31"/>
  <c r="AU55" i="31"/>
  <c r="AT55" i="31"/>
  <c r="AS55" i="31"/>
  <c r="AR55" i="31"/>
  <c r="AQ55" i="31"/>
  <c r="AP55" i="31"/>
  <c r="AO55" i="31"/>
  <c r="AN55" i="31"/>
  <c r="AM55" i="31"/>
  <c r="AL55" i="31"/>
  <c r="AK55" i="31"/>
  <c r="AJ55" i="31"/>
  <c r="AI55" i="3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87" i="29"/>
  <c r="E169" i="29" s="1"/>
  <c r="BB86" i="29"/>
  <c r="BA86" i="29"/>
  <c r="AZ86" i="29"/>
  <c r="AY86" i="29"/>
  <c r="AX86" i="29"/>
  <c r="AW86" i="29"/>
  <c r="AV86" i="29"/>
  <c r="AU86" i="29"/>
  <c r="AT86" i="29"/>
  <c r="AS86" i="29"/>
  <c r="AR86" i="29"/>
  <c r="AQ86" i="29"/>
  <c r="AP86" i="29"/>
  <c r="AO86" i="29"/>
  <c r="AN86" i="29"/>
  <c r="AM86" i="29"/>
  <c r="AL86" i="29"/>
  <c r="AK86" i="29"/>
  <c r="AJ86" i="29"/>
  <c r="AI86" i="29"/>
  <c r="BB85" i="29"/>
  <c r="BA85" i="29"/>
  <c r="AZ85" i="29"/>
  <c r="AY85" i="29"/>
  <c r="AX85" i="29"/>
  <c r="AW85" i="29"/>
  <c r="AV85" i="29"/>
  <c r="AU85" i="29"/>
  <c r="AT85" i="29"/>
  <c r="AS85" i="29"/>
  <c r="AR85" i="29"/>
  <c r="AQ85" i="29"/>
  <c r="AP85" i="29"/>
  <c r="AO85" i="29"/>
  <c r="AN85" i="29"/>
  <c r="AM85" i="29"/>
  <c r="AL85" i="29"/>
  <c r="AK85" i="29"/>
  <c r="AJ85" i="29"/>
  <c r="AI85" i="29"/>
  <c r="BB84" i="29"/>
  <c r="BA84" i="29"/>
  <c r="AZ84" i="29"/>
  <c r="AY84" i="29"/>
  <c r="AX84" i="29"/>
  <c r="AW84" i="29"/>
  <c r="AV84" i="29"/>
  <c r="AU84" i="29"/>
  <c r="AT84" i="29"/>
  <c r="AS84" i="29"/>
  <c r="AR84" i="29"/>
  <c r="AQ84" i="29"/>
  <c r="AP84" i="29"/>
  <c r="AO84" i="29"/>
  <c r="AN84" i="29"/>
  <c r="AM84" i="29"/>
  <c r="AL84" i="29"/>
  <c r="AK84" i="29"/>
  <c r="AJ84" i="29"/>
  <c r="AI84" i="29"/>
  <c r="BB83" i="29"/>
  <c r="BA83" i="29"/>
  <c r="AZ83" i="29"/>
  <c r="AY83" i="29"/>
  <c r="AX83" i="29"/>
  <c r="AW83" i="29"/>
  <c r="AV83" i="29"/>
  <c r="AU83" i="29"/>
  <c r="AT83" i="29"/>
  <c r="AS83" i="29"/>
  <c r="AR83" i="29"/>
  <c r="AQ83" i="29"/>
  <c r="AP83" i="29"/>
  <c r="AO83" i="29"/>
  <c r="AN83" i="29"/>
  <c r="AM83" i="29"/>
  <c r="AL83" i="29"/>
  <c r="AK83" i="29"/>
  <c r="AJ83" i="29"/>
  <c r="AI83" i="29"/>
  <c r="BB82" i="29"/>
  <c r="BA82" i="29"/>
  <c r="AZ82" i="29"/>
  <c r="AY82" i="29"/>
  <c r="AX82" i="29"/>
  <c r="AW82" i="29"/>
  <c r="AV82" i="29"/>
  <c r="AU82" i="29"/>
  <c r="AT82" i="29"/>
  <c r="AS82" i="29"/>
  <c r="AR82" i="29"/>
  <c r="AQ82" i="29"/>
  <c r="AP82" i="29"/>
  <c r="AO82" i="29"/>
  <c r="AN82" i="29"/>
  <c r="AM82" i="29"/>
  <c r="AL82" i="29"/>
  <c r="AK82" i="29"/>
  <c r="AJ82" i="29"/>
  <c r="AI82" i="29"/>
  <c r="BB81" i="29"/>
  <c r="BA81" i="29"/>
  <c r="AZ81" i="29"/>
  <c r="AY81" i="29"/>
  <c r="AX81" i="29"/>
  <c r="AW81" i="29"/>
  <c r="AV81" i="29"/>
  <c r="AU81" i="29"/>
  <c r="AT81" i="29"/>
  <c r="AS81" i="29"/>
  <c r="AR81" i="29"/>
  <c r="AQ81" i="29"/>
  <c r="AP81" i="29"/>
  <c r="AO81" i="29"/>
  <c r="AN81" i="29"/>
  <c r="AM81" i="29"/>
  <c r="AL81" i="29"/>
  <c r="AK81" i="29"/>
  <c r="AJ81" i="29"/>
  <c r="AI81" i="29"/>
  <c r="BB80" i="29"/>
  <c r="BA80" i="29"/>
  <c r="AZ80" i="29"/>
  <c r="AY80" i="29"/>
  <c r="AX80" i="29"/>
  <c r="AW80" i="29"/>
  <c r="AV80" i="29"/>
  <c r="AU80" i="29"/>
  <c r="AT80" i="29"/>
  <c r="AS80" i="29"/>
  <c r="AR80" i="29"/>
  <c r="AQ80" i="29"/>
  <c r="AP80" i="29"/>
  <c r="AO80" i="29"/>
  <c r="AN80" i="29"/>
  <c r="AM80" i="29"/>
  <c r="AL80" i="29"/>
  <c r="AK80" i="29"/>
  <c r="AJ80" i="29"/>
  <c r="AI80" i="29"/>
  <c r="BB79" i="29"/>
  <c r="BA79" i="29"/>
  <c r="AZ79" i="29"/>
  <c r="AY79" i="29"/>
  <c r="AX79" i="29"/>
  <c r="AW79" i="29"/>
  <c r="AV79" i="29"/>
  <c r="AU79" i="29"/>
  <c r="AT79" i="29"/>
  <c r="AS79" i="29"/>
  <c r="AR79" i="29"/>
  <c r="AQ79" i="29"/>
  <c r="AP79" i="29"/>
  <c r="AO79" i="29"/>
  <c r="AN79" i="29"/>
  <c r="AM79" i="29"/>
  <c r="AL79" i="29"/>
  <c r="AK79" i="29"/>
  <c r="AJ79" i="29"/>
  <c r="AI79" i="29"/>
  <c r="BB78" i="29"/>
  <c r="BA78" i="29"/>
  <c r="AZ78" i="29"/>
  <c r="AY78" i="29"/>
  <c r="AX78" i="29"/>
  <c r="AW78" i="29"/>
  <c r="AV78" i="29"/>
  <c r="AU78" i="29"/>
  <c r="AT78" i="29"/>
  <c r="AS78" i="29"/>
  <c r="AR78" i="29"/>
  <c r="AQ78" i="29"/>
  <c r="AP78" i="29"/>
  <c r="AO78" i="29"/>
  <c r="AN78" i="29"/>
  <c r="AM78" i="29"/>
  <c r="AL78" i="29"/>
  <c r="AK78" i="29"/>
  <c r="AJ78" i="29"/>
  <c r="AI78" i="29"/>
  <c r="BB77" i="29"/>
  <c r="BA77" i="29"/>
  <c r="AZ77" i="29"/>
  <c r="AY77" i="29"/>
  <c r="AX77" i="29"/>
  <c r="AW77" i="29"/>
  <c r="AV77" i="29"/>
  <c r="AU77" i="29"/>
  <c r="AT77" i="29"/>
  <c r="AS77" i="29"/>
  <c r="AR77" i="29"/>
  <c r="AQ77" i="29"/>
  <c r="AP77" i="29"/>
  <c r="AO77" i="29"/>
  <c r="AN77" i="29"/>
  <c r="AM77" i="29"/>
  <c r="AL77" i="29"/>
  <c r="AK77" i="29"/>
  <c r="AJ77" i="29"/>
  <c r="AI77" i="29"/>
  <c r="BB76" i="29"/>
  <c r="BA76" i="29"/>
  <c r="AZ76" i="29"/>
  <c r="AY76" i="29"/>
  <c r="AX76" i="29"/>
  <c r="AW76" i="29"/>
  <c r="AV76" i="29"/>
  <c r="AU76" i="29"/>
  <c r="AT76" i="29"/>
  <c r="AS76" i="29"/>
  <c r="AR76" i="29"/>
  <c r="AQ76" i="29"/>
  <c r="AP76" i="29"/>
  <c r="AO76" i="29"/>
  <c r="AN76" i="29"/>
  <c r="AM76" i="29"/>
  <c r="AL76" i="29"/>
  <c r="AK76" i="29"/>
  <c r="AJ76" i="29"/>
  <c r="AI76" i="29"/>
  <c r="BB75" i="29"/>
  <c r="BA75" i="29"/>
  <c r="AZ75" i="29"/>
  <c r="AY75" i="29"/>
  <c r="AX75" i="29"/>
  <c r="AW75" i="29"/>
  <c r="AV75" i="29"/>
  <c r="AU75" i="29"/>
  <c r="AT75" i="29"/>
  <c r="AS75" i="29"/>
  <c r="AR75" i="29"/>
  <c r="AQ75" i="29"/>
  <c r="AP75" i="29"/>
  <c r="AO75" i="29"/>
  <c r="AN75" i="29"/>
  <c r="AM75" i="29"/>
  <c r="AL75" i="29"/>
  <c r="AK75" i="29"/>
  <c r="AJ75" i="29"/>
  <c r="AI75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BB73" i="29"/>
  <c r="BA73" i="29"/>
  <c r="AZ73" i="29"/>
  <c r="AY73" i="29"/>
  <c r="AX73" i="29"/>
  <c r="AW73" i="29"/>
  <c r="AV73" i="29"/>
  <c r="AU73" i="29"/>
  <c r="AT73" i="29"/>
  <c r="AS73" i="29"/>
  <c r="AR73" i="29"/>
  <c r="AQ73" i="29"/>
  <c r="AP73" i="29"/>
  <c r="AO73" i="29"/>
  <c r="AN73" i="29"/>
  <c r="AM73" i="29"/>
  <c r="AL73" i="29"/>
  <c r="AK73" i="29"/>
  <c r="AJ73" i="29"/>
  <c r="AI73" i="29"/>
  <c r="BB72" i="29"/>
  <c r="BA72" i="29"/>
  <c r="AZ72" i="29"/>
  <c r="AY72" i="29"/>
  <c r="AX72" i="29"/>
  <c r="AW72" i="29"/>
  <c r="AV72" i="29"/>
  <c r="AU72" i="29"/>
  <c r="AT72" i="29"/>
  <c r="AS72" i="29"/>
  <c r="AR72" i="29"/>
  <c r="AQ72" i="29"/>
  <c r="AP72" i="29"/>
  <c r="AO72" i="29"/>
  <c r="AN72" i="29"/>
  <c r="AM72" i="29"/>
  <c r="AL72" i="29"/>
  <c r="AK72" i="29"/>
  <c r="AJ72" i="29"/>
  <c r="AI72" i="29"/>
  <c r="BB71" i="29"/>
  <c r="BA71" i="29"/>
  <c r="AZ71" i="29"/>
  <c r="AY71" i="29"/>
  <c r="AX71" i="29"/>
  <c r="AW71" i="29"/>
  <c r="AV71" i="29"/>
  <c r="AU71" i="29"/>
  <c r="AT71" i="29"/>
  <c r="AS71" i="29"/>
  <c r="AR71" i="29"/>
  <c r="AQ71" i="29"/>
  <c r="AP71" i="29"/>
  <c r="AO71" i="29"/>
  <c r="AN71" i="29"/>
  <c r="AM71" i="29"/>
  <c r="AL71" i="29"/>
  <c r="AK71" i="29"/>
  <c r="AJ71" i="29"/>
  <c r="AI71" i="29"/>
  <c r="BB70" i="29"/>
  <c r="BA70" i="29"/>
  <c r="AZ70" i="29"/>
  <c r="AY70" i="29"/>
  <c r="AX70" i="29"/>
  <c r="AW70" i="29"/>
  <c r="AV70" i="29"/>
  <c r="AU70" i="29"/>
  <c r="AT70" i="29"/>
  <c r="AS70" i="29"/>
  <c r="AR70" i="29"/>
  <c r="AQ70" i="29"/>
  <c r="AP70" i="29"/>
  <c r="AO70" i="29"/>
  <c r="AN70" i="29"/>
  <c r="AM70" i="29"/>
  <c r="AL70" i="29"/>
  <c r="AK70" i="29"/>
  <c r="AJ70" i="29"/>
  <c r="AI70" i="29"/>
  <c r="BB69" i="29"/>
  <c r="BA69" i="29"/>
  <c r="AZ69" i="29"/>
  <c r="AY69" i="29"/>
  <c r="AX69" i="29"/>
  <c r="AW69" i="29"/>
  <c r="AV69" i="29"/>
  <c r="AU69" i="29"/>
  <c r="AT69" i="29"/>
  <c r="AS69" i="29"/>
  <c r="AR69" i="29"/>
  <c r="AQ69" i="29"/>
  <c r="AP69" i="29"/>
  <c r="AO69" i="29"/>
  <c r="AN69" i="29"/>
  <c r="AM69" i="29"/>
  <c r="AL69" i="29"/>
  <c r="AK69" i="29"/>
  <c r="AJ69" i="29"/>
  <c r="AI69" i="29"/>
  <c r="BB68" i="29"/>
  <c r="BA68" i="29"/>
  <c r="AZ68" i="29"/>
  <c r="AY68" i="29"/>
  <c r="AX68" i="29"/>
  <c r="AW68" i="29"/>
  <c r="AV68" i="29"/>
  <c r="AU68" i="29"/>
  <c r="AT68" i="29"/>
  <c r="AS68" i="29"/>
  <c r="AR68" i="29"/>
  <c r="AQ68" i="29"/>
  <c r="AP68" i="29"/>
  <c r="AO68" i="29"/>
  <c r="AN68" i="29"/>
  <c r="AM68" i="29"/>
  <c r="AL68" i="29"/>
  <c r="AK68" i="29"/>
  <c r="AJ68" i="29"/>
  <c r="AI68" i="29"/>
  <c r="BB67" i="29"/>
  <c r="BA67" i="29"/>
  <c r="AZ67" i="29"/>
  <c r="AY67" i="29"/>
  <c r="AX67" i="29"/>
  <c r="AW67" i="29"/>
  <c r="AV67" i="29"/>
  <c r="AU67" i="29"/>
  <c r="AT67" i="29"/>
  <c r="AS67" i="29"/>
  <c r="AR67" i="29"/>
  <c r="AQ67" i="29"/>
  <c r="AP67" i="29"/>
  <c r="AO67" i="29"/>
  <c r="AN67" i="29"/>
  <c r="AM67" i="29"/>
  <c r="AL67" i="29"/>
  <c r="AK67" i="29"/>
  <c r="AJ67" i="29"/>
  <c r="AI67" i="29"/>
  <c r="BB66" i="29"/>
  <c r="BA66" i="29"/>
  <c r="AZ66" i="29"/>
  <c r="AY66" i="29"/>
  <c r="AX66" i="29"/>
  <c r="AW66" i="29"/>
  <c r="AV66" i="29"/>
  <c r="AU66" i="29"/>
  <c r="AT66" i="29"/>
  <c r="AS66" i="29"/>
  <c r="AR66" i="29"/>
  <c r="AQ66" i="29"/>
  <c r="AP66" i="29"/>
  <c r="AO66" i="29"/>
  <c r="AN66" i="29"/>
  <c r="AM66" i="29"/>
  <c r="AL66" i="29"/>
  <c r="AK66" i="29"/>
  <c r="AJ66" i="29"/>
  <c r="AI66" i="29"/>
  <c r="BB65" i="29"/>
  <c r="BA65" i="29"/>
  <c r="AZ65" i="29"/>
  <c r="AY65" i="29"/>
  <c r="AX65" i="29"/>
  <c r="AW65" i="29"/>
  <c r="AV65" i="29"/>
  <c r="AU65" i="29"/>
  <c r="AT65" i="29"/>
  <c r="AS65" i="29"/>
  <c r="AR65" i="29"/>
  <c r="AQ65" i="29"/>
  <c r="AP65" i="29"/>
  <c r="AO65" i="29"/>
  <c r="AN65" i="29"/>
  <c r="AM65" i="29"/>
  <c r="AL65" i="29"/>
  <c r="AK65" i="29"/>
  <c r="AJ65" i="29"/>
  <c r="AI65" i="29"/>
  <c r="BB64" i="29"/>
  <c r="BA64" i="29"/>
  <c r="AZ64" i="29"/>
  <c r="AY64" i="29"/>
  <c r="AX64" i="29"/>
  <c r="AW64" i="29"/>
  <c r="AV64" i="29"/>
  <c r="AU64" i="29"/>
  <c r="AT64" i="29"/>
  <c r="AS64" i="29"/>
  <c r="AR64" i="29"/>
  <c r="AQ64" i="29"/>
  <c r="AP64" i="29"/>
  <c r="AO64" i="29"/>
  <c r="AN64" i="29"/>
  <c r="AM64" i="29"/>
  <c r="AL64" i="29"/>
  <c r="AK64" i="29"/>
  <c r="AJ64" i="29"/>
  <c r="AI64" i="29"/>
  <c r="BB63" i="29"/>
  <c r="BA63" i="29"/>
  <c r="AZ63" i="29"/>
  <c r="AY63" i="29"/>
  <c r="AX63" i="29"/>
  <c r="AW63" i="29"/>
  <c r="AV63" i="29"/>
  <c r="AU63" i="29"/>
  <c r="AT63" i="29"/>
  <c r="AS63" i="29"/>
  <c r="AR63" i="29"/>
  <c r="AQ63" i="29"/>
  <c r="AP63" i="29"/>
  <c r="AO63" i="29"/>
  <c r="AN63" i="29"/>
  <c r="AM63" i="29"/>
  <c r="AL63" i="29"/>
  <c r="AK63" i="29"/>
  <c r="AJ63" i="29"/>
  <c r="AI63" i="29"/>
  <c r="BB62" i="29"/>
  <c r="BA62" i="29"/>
  <c r="AZ62" i="29"/>
  <c r="AY62" i="29"/>
  <c r="AX62" i="29"/>
  <c r="AW62" i="29"/>
  <c r="AV62" i="29"/>
  <c r="AU62" i="29"/>
  <c r="AT62" i="29"/>
  <c r="AS62" i="29"/>
  <c r="AR62" i="29"/>
  <c r="AQ62" i="29"/>
  <c r="AP62" i="29"/>
  <c r="AO62" i="29"/>
  <c r="AN62" i="29"/>
  <c r="AM62" i="29"/>
  <c r="AL62" i="29"/>
  <c r="AK62" i="29"/>
  <c r="AJ62" i="29"/>
  <c r="AI62" i="29"/>
  <c r="BB61" i="29"/>
  <c r="BA61" i="29"/>
  <c r="AZ61" i="29"/>
  <c r="AY61" i="29"/>
  <c r="AX61" i="29"/>
  <c r="AW61" i="29"/>
  <c r="AV61" i="29"/>
  <c r="AU61" i="29"/>
  <c r="AT61" i="29"/>
  <c r="AS61" i="29"/>
  <c r="AR61" i="29"/>
  <c r="AQ61" i="29"/>
  <c r="AP61" i="29"/>
  <c r="AO61" i="29"/>
  <c r="AN61" i="29"/>
  <c r="AM61" i="29"/>
  <c r="AL61" i="29"/>
  <c r="AK61" i="29"/>
  <c r="AJ61" i="29"/>
  <c r="AI61" i="29"/>
  <c r="BB60" i="29"/>
  <c r="BA60" i="29"/>
  <c r="AZ60" i="29"/>
  <c r="AY60" i="29"/>
  <c r="AX60" i="29"/>
  <c r="AW60" i="29"/>
  <c r="AV60" i="29"/>
  <c r="AU60" i="29"/>
  <c r="AT60" i="29"/>
  <c r="AS60" i="29"/>
  <c r="AR60" i="29"/>
  <c r="AQ60" i="29"/>
  <c r="AP60" i="29"/>
  <c r="AO60" i="29"/>
  <c r="AN60" i="29"/>
  <c r="AM60" i="29"/>
  <c r="AL60" i="29"/>
  <c r="AK60" i="29"/>
  <c r="AJ60" i="29"/>
  <c r="AI60" i="29"/>
  <c r="BB59" i="29"/>
  <c r="BA59" i="29"/>
  <c r="AZ59" i="29"/>
  <c r="AY59" i="29"/>
  <c r="AX59" i="29"/>
  <c r="AW59" i="29"/>
  <c r="AV59" i="29"/>
  <c r="AU59" i="29"/>
  <c r="AT59" i="29"/>
  <c r="AS59" i="29"/>
  <c r="AR59" i="29"/>
  <c r="AQ59" i="29"/>
  <c r="AP59" i="29"/>
  <c r="AO59" i="29"/>
  <c r="AN59" i="29"/>
  <c r="AM59" i="29"/>
  <c r="AL59" i="29"/>
  <c r="AK59" i="29"/>
  <c r="AJ59" i="29"/>
  <c r="AI59" i="29"/>
  <c r="BB58" i="29"/>
  <c r="BA58" i="29"/>
  <c r="AZ58" i="29"/>
  <c r="AY58" i="29"/>
  <c r="AX58" i="29"/>
  <c r="AW58" i="29"/>
  <c r="AV58" i="29"/>
  <c r="AU58" i="29"/>
  <c r="AT58" i="29"/>
  <c r="AS58" i="29"/>
  <c r="AR58" i="29"/>
  <c r="AQ58" i="29"/>
  <c r="AP58" i="29"/>
  <c r="AO58" i="29"/>
  <c r="AN58" i="29"/>
  <c r="AM58" i="29"/>
  <c r="AL58" i="29"/>
  <c r="AK58" i="29"/>
  <c r="AJ58" i="29"/>
  <c r="AI58" i="29"/>
  <c r="BB57" i="29"/>
  <c r="BA57" i="29"/>
  <c r="AZ57" i="29"/>
  <c r="AY57" i="29"/>
  <c r="AX57" i="29"/>
  <c r="AW57" i="29"/>
  <c r="AV57" i="29"/>
  <c r="AU57" i="29"/>
  <c r="AT57" i="29"/>
  <c r="AS57" i="29"/>
  <c r="AR57" i="29"/>
  <c r="AQ57" i="29"/>
  <c r="AP57" i="29"/>
  <c r="AO57" i="29"/>
  <c r="AN57" i="29"/>
  <c r="AM57" i="29"/>
  <c r="AL57" i="29"/>
  <c r="AK57" i="29"/>
  <c r="AJ57" i="29"/>
  <c r="AI57" i="29"/>
  <c r="BB56" i="29"/>
  <c r="BA56" i="29"/>
  <c r="AZ56" i="29"/>
  <c r="AY56" i="29"/>
  <c r="AX56" i="29"/>
  <c r="AW56" i="29"/>
  <c r="AV56" i="29"/>
  <c r="AU56" i="29"/>
  <c r="AT56" i="29"/>
  <c r="AS56" i="29"/>
  <c r="AR56" i="29"/>
  <c r="AQ56" i="29"/>
  <c r="AP56" i="29"/>
  <c r="AO56" i="29"/>
  <c r="AN56" i="29"/>
  <c r="AM56" i="29"/>
  <c r="AL56" i="29"/>
  <c r="AK56" i="29"/>
  <c r="AJ56" i="29"/>
  <c r="AI56" i="29"/>
  <c r="BB55" i="29"/>
  <c r="BA55" i="29"/>
  <c r="AZ55" i="29"/>
  <c r="AY55" i="29"/>
  <c r="AX55" i="29"/>
  <c r="AW55" i="29"/>
  <c r="AV55" i="29"/>
  <c r="AU55" i="29"/>
  <c r="AT55" i="29"/>
  <c r="AS55" i="29"/>
  <c r="AR55" i="29"/>
  <c r="AQ55" i="29"/>
  <c r="AP55" i="29"/>
  <c r="AO55" i="29"/>
  <c r="AN55" i="29"/>
  <c r="AM55" i="29"/>
  <c r="AL55" i="29"/>
  <c r="AK55" i="29"/>
  <c r="AJ55" i="29"/>
  <c r="AI55" i="29"/>
  <c r="BB54" i="29"/>
  <c r="BA54" i="29"/>
  <c r="AZ54" i="29"/>
  <c r="AY54" i="29"/>
  <c r="AX54" i="29"/>
  <c r="AW54" i="29"/>
  <c r="AV54" i="29"/>
  <c r="AU54" i="29"/>
  <c r="AT54" i="29"/>
  <c r="AS54" i="29"/>
  <c r="AR54" i="29"/>
  <c r="AQ54" i="29"/>
  <c r="AP54" i="29"/>
  <c r="AO54" i="29"/>
  <c r="AN54" i="29"/>
  <c r="AM54" i="29"/>
  <c r="AL54" i="29"/>
  <c r="AK54" i="29"/>
  <c r="AJ54" i="29"/>
  <c r="AI54" i="29"/>
  <c r="BB53" i="29"/>
  <c r="BA53" i="29"/>
  <c r="AZ53" i="29"/>
  <c r="AY53" i="29"/>
  <c r="AX53" i="29"/>
  <c r="AW53" i="29"/>
  <c r="AV53" i="29"/>
  <c r="AU53" i="29"/>
  <c r="AT53" i="29"/>
  <c r="AS53" i="29"/>
  <c r="AR53" i="29"/>
  <c r="AQ53" i="29"/>
  <c r="AP53" i="29"/>
  <c r="AO53" i="29"/>
  <c r="AN53" i="29"/>
  <c r="AM53" i="29"/>
  <c r="AL53" i="29"/>
  <c r="AK53" i="29"/>
  <c r="AJ53" i="29"/>
  <c r="AI53" i="29"/>
  <c r="BB52" i="29"/>
  <c r="BA52" i="29"/>
  <c r="AZ52" i="29"/>
  <c r="AY52" i="29"/>
  <c r="AX52" i="29"/>
  <c r="AW52" i="29"/>
  <c r="AV52" i="29"/>
  <c r="AU52" i="29"/>
  <c r="AT52" i="29"/>
  <c r="AS52" i="29"/>
  <c r="AR52" i="29"/>
  <c r="AQ52" i="29"/>
  <c r="AP52" i="29"/>
  <c r="AO52" i="29"/>
  <c r="AN52" i="29"/>
  <c r="AM52" i="29"/>
  <c r="AL52" i="29"/>
  <c r="AK52" i="29"/>
  <c r="AJ52" i="29"/>
  <c r="AI52" i="29"/>
  <c r="BB51" i="29"/>
  <c r="BA51" i="29"/>
  <c r="AZ51" i="29"/>
  <c r="AY51" i="29"/>
  <c r="AX51" i="29"/>
  <c r="AW51" i="29"/>
  <c r="AV51" i="29"/>
  <c r="AU51" i="29"/>
  <c r="AT51" i="29"/>
  <c r="AS51" i="29"/>
  <c r="AR51" i="29"/>
  <c r="AQ51" i="29"/>
  <c r="AP51" i="29"/>
  <c r="AO51" i="29"/>
  <c r="AN51" i="29"/>
  <c r="AM51" i="29"/>
  <c r="AL51" i="29"/>
  <c r="AK51" i="29"/>
  <c r="AJ51" i="29"/>
  <c r="AI51" i="29"/>
  <c r="BB50" i="29"/>
  <c r="BA50" i="29"/>
  <c r="AZ50" i="29"/>
  <c r="AY50" i="29"/>
  <c r="AX50" i="29"/>
  <c r="AW50" i="29"/>
  <c r="AV50" i="29"/>
  <c r="AU50" i="29"/>
  <c r="AT50" i="29"/>
  <c r="AS50" i="29"/>
  <c r="AR50" i="29"/>
  <c r="AQ50" i="29"/>
  <c r="AP50" i="29"/>
  <c r="AO50" i="29"/>
  <c r="AN50" i="29"/>
  <c r="AM50" i="29"/>
  <c r="AL50" i="29"/>
  <c r="AK50" i="29"/>
  <c r="AJ50" i="29"/>
  <c r="AI50" i="29"/>
  <c r="BB49" i="29"/>
  <c r="BA49" i="29"/>
  <c r="AZ49" i="29"/>
  <c r="AY49" i="29"/>
  <c r="AX49" i="29"/>
  <c r="AW49" i="29"/>
  <c r="AV49" i="29"/>
  <c r="AU49" i="29"/>
  <c r="AT49" i="29"/>
  <c r="AS49" i="29"/>
  <c r="AR49" i="29"/>
  <c r="AQ49" i="29"/>
  <c r="AP49" i="29"/>
  <c r="AO49" i="29"/>
  <c r="AN49" i="29"/>
  <c r="AM49" i="29"/>
  <c r="AL49" i="29"/>
  <c r="AK49" i="29"/>
  <c r="AJ49" i="29"/>
  <c r="AI49" i="29"/>
  <c r="BB48" i="29"/>
  <c r="BA48" i="29"/>
  <c r="AZ48" i="29"/>
  <c r="AY48" i="29"/>
  <c r="AX48" i="29"/>
  <c r="AW48" i="29"/>
  <c r="AV48" i="29"/>
  <c r="AU48" i="29"/>
  <c r="AT48" i="29"/>
  <c r="AS48" i="29"/>
  <c r="AR48" i="29"/>
  <c r="AQ48" i="29"/>
  <c r="AP48" i="29"/>
  <c r="AO48" i="29"/>
  <c r="AN48" i="29"/>
  <c r="AM48" i="29"/>
  <c r="AL48" i="29"/>
  <c r="AK48" i="29"/>
  <c r="AJ48" i="29"/>
  <c r="AI48" i="29"/>
  <c r="BB47" i="29"/>
  <c r="BA47" i="29"/>
  <c r="AZ47" i="29"/>
  <c r="AY47" i="29"/>
  <c r="AX47" i="29"/>
  <c r="AW47" i="29"/>
  <c r="AV47" i="29"/>
  <c r="AU47" i="29"/>
  <c r="AT47" i="29"/>
  <c r="AS47" i="29"/>
  <c r="AR47" i="29"/>
  <c r="AQ47" i="29"/>
  <c r="AP47" i="29"/>
  <c r="AO47" i="29"/>
  <c r="AN47" i="29"/>
  <c r="AM47" i="29"/>
  <c r="AL47" i="29"/>
  <c r="AK47" i="29"/>
  <c r="AJ47" i="29"/>
  <c r="AI47" i="29"/>
  <c r="BB46" i="29"/>
  <c r="BA46" i="29"/>
  <c r="AZ46" i="29"/>
  <c r="AY46" i="29"/>
  <c r="AX46" i="29"/>
  <c r="AW46" i="29"/>
  <c r="AV46" i="29"/>
  <c r="AU46" i="29"/>
  <c r="AT46" i="29"/>
  <c r="AS46" i="29"/>
  <c r="AR46" i="29"/>
  <c r="AQ46" i="29"/>
  <c r="AP46" i="29"/>
  <c r="AO46" i="29"/>
  <c r="AN46" i="29"/>
  <c r="AM46" i="29"/>
  <c r="AL46" i="29"/>
  <c r="AK46" i="29"/>
  <c r="AJ46" i="29"/>
  <c r="AI46" i="29"/>
  <c r="E46" i="29"/>
  <c r="E128" i="29" s="1"/>
  <c r="E210" i="29" s="1"/>
  <c r="BB45" i="29"/>
  <c r="BA45" i="29"/>
  <c r="AZ45" i="29"/>
  <c r="AY45" i="29"/>
  <c r="AX45" i="29"/>
  <c r="AW45" i="29"/>
  <c r="AV45" i="29"/>
  <c r="AU45" i="29"/>
  <c r="AT45" i="29"/>
  <c r="AS45" i="29"/>
  <c r="AR45" i="29"/>
  <c r="AQ45" i="29"/>
  <c r="AP45" i="29"/>
  <c r="AO45" i="29"/>
  <c r="AN45" i="29"/>
  <c r="AM45" i="29"/>
  <c r="AL45" i="29"/>
  <c r="AK45" i="29"/>
  <c r="AJ45" i="29"/>
  <c r="AI45" i="29"/>
  <c r="BB44" i="29"/>
  <c r="BA44" i="29"/>
  <c r="AZ44" i="29"/>
  <c r="AY44" i="29"/>
  <c r="AX44" i="29"/>
  <c r="AW44" i="29"/>
  <c r="AV44" i="29"/>
  <c r="AU44" i="29"/>
  <c r="AT44" i="29"/>
  <c r="AS44" i="29"/>
  <c r="AR44" i="29"/>
  <c r="AQ44" i="29"/>
  <c r="AP44" i="29"/>
  <c r="AO44" i="29"/>
  <c r="AN44" i="29"/>
  <c r="AM44" i="29"/>
  <c r="AL44" i="29"/>
  <c r="AK44" i="29"/>
  <c r="AJ44" i="29"/>
  <c r="AI44" i="29"/>
  <c r="BB43" i="29"/>
  <c r="BA43" i="29"/>
  <c r="AZ43" i="29"/>
  <c r="AY43" i="29"/>
  <c r="AX43" i="29"/>
  <c r="AW43" i="29"/>
  <c r="AV43" i="29"/>
  <c r="AU43" i="29"/>
  <c r="AT43" i="29"/>
  <c r="AS43" i="29"/>
  <c r="AR43" i="29"/>
  <c r="AQ43" i="29"/>
  <c r="AP43" i="29"/>
  <c r="AO43" i="29"/>
  <c r="AN43" i="29"/>
  <c r="AM43" i="29"/>
  <c r="AL43" i="29"/>
  <c r="AK43" i="29"/>
  <c r="AJ43" i="29"/>
  <c r="AI43" i="29"/>
  <c r="BB42" i="29"/>
  <c r="BA42" i="29"/>
  <c r="AZ42" i="29"/>
  <c r="AY42" i="29"/>
  <c r="AX42" i="29"/>
  <c r="AW42" i="29"/>
  <c r="AV42" i="29"/>
  <c r="AU42" i="29"/>
  <c r="AT42" i="29"/>
  <c r="AS42" i="29"/>
  <c r="AR42" i="29"/>
  <c r="AQ42" i="29"/>
  <c r="AP42" i="29"/>
  <c r="AO42" i="29"/>
  <c r="AN42" i="29"/>
  <c r="AM42" i="29"/>
  <c r="AL42" i="29"/>
  <c r="AK42" i="29"/>
  <c r="AJ42" i="29"/>
  <c r="AI42" i="29"/>
  <c r="BB41" i="29"/>
  <c r="BA41" i="29"/>
  <c r="AZ41" i="29"/>
  <c r="AY41" i="29"/>
  <c r="AX41" i="29"/>
  <c r="AW41" i="29"/>
  <c r="AV41" i="29"/>
  <c r="AU41" i="29"/>
  <c r="AT41" i="29"/>
  <c r="AS41" i="29"/>
  <c r="AR41" i="29"/>
  <c r="AQ41" i="29"/>
  <c r="AP41" i="29"/>
  <c r="AO41" i="29"/>
  <c r="AN41" i="29"/>
  <c r="AM41" i="29"/>
  <c r="AL41" i="29"/>
  <c r="AK41" i="29"/>
  <c r="AJ41" i="29"/>
  <c r="AI41" i="29"/>
  <c r="BB40" i="29"/>
  <c r="BA40" i="29"/>
  <c r="AZ40" i="29"/>
  <c r="AY40" i="29"/>
  <c r="AX40" i="29"/>
  <c r="AW40" i="29"/>
  <c r="AV40" i="29"/>
  <c r="AU40" i="29"/>
  <c r="AT40" i="29"/>
  <c r="AS40" i="29"/>
  <c r="AR40" i="29"/>
  <c r="AQ40" i="29"/>
  <c r="AP40" i="29"/>
  <c r="AO40" i="29"/>
  <c r="AN40" i="29"/>
  <c r="AM40" i="29"/>
  <c r="AL40" i="29"/>
  <c r="AK40" i="29"/>
  <c r="AJ40" i="29"/>
  <c r="AI40" i="29"/>
  <c r="BB39" i="29"/>
  <c r="BA39" i="29"/>
  <c r="AZ39" i="29"/>
  <c r="AY39" i="29"/>
  <c r="AX39" i="29"/>
  <c r="AW39" i="29"/>
  <c r="AV39" i="29"/>
  <c r="AU39" i="29"/>
  <c r="AT39" i="29"/>
  <c r="AS39" i="29"/>
  <c r="AR39" i="29"/>
  <c r="AQ39" i="29"/>
  <c r="AP39" i="29"/>
  <c r="AO39" i="29"/>
  <c r="AN39" i="29"/>
  <c r="AM39" i="29"/>
  <c r="AL39" i="29"/>
  <c r="AK39" i="29"/>
  <c r="AJ39" i="29"/>
  <c r="AI39" i="29"/>
  <c r="BB38" i="29"/>
  <c r="BA38" i="29"/>
  <c r="AZ38" i="29"/>
  <c r="AY38" i="29"/>
  <c r="AX38" i="29"/>
  <c r="AW38" i="29"/>
  <c r="AV38" i="29"/>
  <c r="AU38" i="29"/>
  <c r="AT38" i="29"/>
  <c r="AS38" i="29"/>
  <c r="AR38" i="29"/>
  <c r="AQ38" i="29"/>
  <c r="AP38" i="29"/>
  <c r="AO38" i="29"/>
  <c r="AN38" i="29"/>
  <c r="AM38" i="29"/>
  <c r="AL38" i="29"/>
  <c r="AK38" i="29"/>
  <c r="AJ38" i="29"/>
  <c r="AI38" i="29"/>
  <c r="BB37" i="29"/>
  <c r="BA37" i="29"/>
  <c r="AZ37" i="29"/>
  <c r="AY37" i="29"/>
  <c r="AX37" i="29"/>
  <c r="AW37" i="29"/>
  <c r="AV37" i="29"/>
  <c r="AU37" i="29"/>
  <c r="AT37" i="29"/>
  <c r="AS37" i="29"/>
  <c r="AR37" i="29"/>
  <c r="AQ37" i="29"/>
  <c r="AP37" i="29"/>
  <c r="AO37" i="29"/>
  <c r="AN37" i="29"/>
  <c r="AM37" i="29"/>
  <c r="AL37" i="29"/>
  <c r="AK37" i="29"/>
  <c r="AJ37" i="29"/>
  <c r="AI37" i="29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BB5" i="29"/>
  <c r="BA5" i="29"/>
  <c r="AZ5" i="29"/>
  <c r="AY5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BB37" i="33"/>
  <c r="BA37" i="33"/>
  <c r="AZ37" i="33"/>
  <c r="AY37" i="33"/>
  <c r="AX37" i="33"/>
  <c r="AW37" i="33"/>
  <c r="AV37" i="33"/>
  <c r="AU37" i="33"/>
  <c r="AT37" i="33"/>
  <c r="AS37" i="33"/>
  <c r="AR37" i="33"/>
  <c r="AQ37" i="33"/>
  <c r="AP37" i="33"/>
  <c r="AO37" i="33"/>
  <c r="AN37" i="33"/>
  <c r="AM37" i="33"/>
  <c r="AL37" i="33"/>
  <c r="AK37" i="33"/>
  <c r="AJ37" i="33"/>
  <c r="AI37" i="33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76" i="2"/>
  <c r="BA76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L76" i="2"/>
  <c r="AK76" i="2"/>
  <c r="AJ76" i="2"/>
  <c r="AI76" i="2"/>
  <c r="BB75" i="2"/>
  <c r="BA75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L75" i="2"/>
  <c r="AK75" i="2"/>
  <c r="AJ75" i="2"/>
  <c r="AI75" i="2"/>
  <c r="BB74" i="2"/>
  <c r="BA74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L74" i="2"/>
  <c r="AK74" i="2"/>
  <c r="AJ74" i="2"/>
  <c r="AI74" i="2"/>
  <c r="BB73" i="2"/>
  <c r="BA73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L73" i="2"/>
  <c r="AK73" i="2"/>
  <c r="AJ73" i="2"/>
  <c r="AI73" i="2"/>
  <c r="BB72" i="2"/>
  <c r="BA72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L72" i="2"/>
  <c r="AK72" i="2"/>
  <c r="AJ72" i="2"/>
  <c r="AI72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K66" i="2"/>
  <c r="AJ66" i="2"/>
  <c r="AI66" i="2"/>
  <c r="BB65" i="2"/>
  <c r="BA65" i="2"/>
  <c r="AZ65" i="2"/>
  <c r="AY65" i="2"/>
  <c r="AX65" i="2"/>
  <c r="AW65" i="2"/>
  <c r="AV65" i="2"/>
  <c r="AU65" i="2"/>
  <c r="AT65" i="2"/>
  <c r="AS65" i="2"/>
  <c r="AR65" i="2"/>
  <c r="AQ65" i="2"/>
  <c r="AP65" i="2"/>
  <c r="AO65" i="2"/>
  <c r="AN65" i="2"/>
  <c r="AM65" i="2"/>
  <c r="AL65" i="2"/>
  <c r="AK65" i="2"/>
  <c r="AJ65" i="2"/>
  <c r="AI65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BB63" i="2"/>
  <c r="BA63" i="2"/>
  <c r="AZ63" i="2"/>
  <c r="AY63" i="2"/>
  <c r="AX63" i="2"/>
  <c r="AW63" i="2"/>
  <c r="AV63" i="2"/>
  <c r="AU63" i="2"/>
  <c r="AT63" i="2"/>
  <c r="AS63" i="2"/>
  <c r="AR63" i="2"/>
  <c r="AQ63" i="2"/>
  <c r="AP63" i="2"/>
  <c r="AO63" i="2"/>
  <c r="AN63" i="2"/>
  <c r="AM63" i="2"/>
  <c r="AL63" i="2"/>
  <c r="AK63" i="2"/>
  <c r="AJ63" i="2"/>
  <c r="AI63" i="2"/>
  <c r="BB62" i="2"/>
  <c r="BA62" i="2"/>
  <c r="AZ62" i="2"/>
  <c r="AY62" i="2"/>
  <c r="AX62" i="2"/>
  <c r="AW62" i="2"/>
  <c r="AV62" i="2"/>
  <c r="AU62" i="2"/>
  <c r="AT62" i="2"/>
  <c r="AS62" i="2"/>
  <c r="AR62" i="2"/>
  <c r="AQ62" i="2"/>
  <c r="AP62" i="2"/>
  <c r="AO62" i="2"/>
  <c r="AN62" i="2"/>
  <c r="AM62" i="2"/>
  <c r="AL62" i="2"/>
  <c r="AK62" i="2"/>
  <c r="AJ62" i="2"/>
  <c r="AI62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K60" i="2"/>
  <c r="AJ60" i="2"/>
  <c r="AI60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BB81" i="2"/>
  <c r="BA81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L81" i="2"/>
  <c r="AK81" i="2"/>
  <c r="AJ81" i="2"/>
  <c r="AI81" i="2"/>
  <c r="BB80" i="2"/>
  <c r="BA80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L80" i="2"/>
  <c r="AK80" i="2"/>
  <c r="AJ80" i="2"/>
  <c r="AI80" i="2"/>
  <c r="BB79" i="2"/>
  <c r="BA79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L79" i="2"/>
  <c r="AK79" i="2"/>
  <c r="AJ79" i="2"/>
  <c r="AI79" i="2"/>
  <c r="BB78" i="2"/>
  <c r="BA78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L78" i="2"/>
  <c r="AK78" i="2"/>
  <c r="AJ78" i="2"/>
  <c r="AI78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BB71" i="2"/>
  <c r="BA71" i="2"/>
  <c r="AZ71" i="2"/>
  <c r="AY71" i="2"/>
  <c r="AX71" i="2"/>
  <c r="AW71" i="2"/>
  <c r="AV71" i="2"/>
  <c r="AU71" i="2"/>
  <c r="AT71" i="2"/>
  <c r="AS71" i="2"/>
  <c r="AR71" i="2"/>
  <c r="AQ71" i="2"/>
  <c r="AP71" i="2"/>
  <c r="AO71" i="2"/>
  <c r="AN71" i="2"/>
  <c r="AM71" i="2"/>
  <c r="AL71" i="2"/>
  <c r="AK71" i="2"/>
  <c r="AJ71" i="2"/>
  <c r="AI71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BB68" i="2"/>
  <c r="BA68" i="2"/>
  <c r="AZ68" i="2"/>
  <c r="AY68" i="2"/>
  <c r="AX68" i="2"/>
  <c r="AW68" i="2"/>
  <c r="AV68" i="2"/>
  <c r="AU68" i="2"/>
  <c r="AT68" i="2"/>
  <c r="AS68" i="2"/>
  <c r="AR68" i="2"/>
  <c r="AQ68" i="2"/>
  <c r="AP68" i="2"/>
  <c r="AO68" i="2"/>
  <c r="AN68" i="2"/>
  <c r="AM68" i="2"/>
  <c r="AL68" i="2"/>
  <c r="AK68" i="2"/>
  <c r="AJ68" i="2"/>
  <c r="AI68" i="2"/>
  <c r="BB67" i="2"/>
  <c r="BA67" i="2"/>
  <c r="AZ67" i="2"/>
  <c r="AY67" i="2"/>
  <c r="AX67" i="2"/>
  <c r="AW67" i="2"/>
  <c r="AV67" i="2"/>
  <c r="AU67" i="2"/>
  <c r="AT67" i="2"/>
  <c r="AS67" i="2"/>
  <c r="AR67" i="2"/>
  <c r="AQ67" i="2"/>
  <c r="AP67" i="2"/>
  <c r="AO67" i="2"/>
  <c r="AN67" i="2"/>
  <c r="AM67" i="2"/>
  <c r="AL67" i="2"/>
  <c r="AK67" i="2"/>
  <c r="AJ67" i="2"/>
  <c r="AI67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BB39" i="2"/>
  <c r="BA39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BB38" i="2"/>
  <c r="BA38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BB37" i="2"/>
  <c r="BA37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9" i="33"/>
  <c r="E73" i="33" s="1"/>
  <c r="BB38" i="33"/>
  <c r="BA38" i="33"/>
  <c r="AZ38" i="33"/>
  <c r="AY38" i="33"/>
  <c r="AX38" i="33"/>
  <c r="AW38" i="33"/>
  <c r="AV38" i="33"/>
  <c r="AU38" i="33"/>
  <c r="AT38" i="33"/>
  <c r="AS38" i="33"/>
  <c r="AR38" i="33"/>
  <c r="AQ38" i="33"/>
  <c r="AP38" i="33"/>
  <c r="AO38" i="33"/>
  <c r="AN38" i="33"/>
  <c r="AM38" i="33"/>
  <c r="AL38" i="33"/>
  <c r="AK38" i="33"/>
  <c r="AJ38" i="33"/>
  <c r="AI38" i="33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22" i="33"/>
  <c r="E56" i="33" s="1"/>
  <c r="E90" i="33" s="1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BB5" i="33"/>
  <c r="BA5" i="33"/>
  <c r="AZ5" i="33"/>
  <c r="AY5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37" i="32"/>
  <c r="E69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E66" i="32" s="1"/>
  <c r="E98" i="32" s="1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E64" i="32" s="1"/>
  <c r="E96" i="32" s="1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E62" i="32" s="1"/>
  <c r="E94" i="32" s="1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BB5" i="32"/>
  <c r="BA5" i="32"/>
  <c r="AZ5" i="32"/>
  <c r="AY5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E71" i="31"/>
  <c r="E137" i="31" s="1"/>
  <c r="BB70" i="31"/>
  <c r="BA70" i="31"/>
  <c r="AZ70" i="31"/>
  <c r="AY70" i="31"/>
  <c r="AX70" i="31"/>
  <c r="AW70" i="31"/>
  <c r="AV70" i="31"/>
  <c r="AU70" i="31"/>
  <c r="AT70" i="31"/>
  <c r="AS70" i="31"/>
  <c r="AR70" i="31"/>
  <c r="AQ70" i="31"/>
  <c r="AP70" i="31"/>
  <c r="AO70" i="31"/>
  <c r="AN70" i="31"/>
  <c r="AM70" i="31"/>
  <c r="AL70" i="31"/>
  <c r="AK70" i="31"/>
  <c r="AJ70" i="31"/>
  <c r="AI70" i="31"/>
  <c r="BB69" i="31"/>
  <c r="BA69" i="31"/>
  <c r="AZ69" i="31"/>
  <c r="AY69" i="31"/>
  <c r="AX69" i="31"/>
  <c r="AW69" i="31"/>
  <c r="AV69" i="31"/>
  <c r="AU69" i="31"/>
  <c r="AT69" i="31"/>
  <c r="AS69" i="31"/>
  <c r="AR69" i="31"/>
  <c r="AQ69" i="31"/>
  <c r="AP69" i="31"/>
  <c r="AO69" i="31"/>
  <c r="AN69" i="31"/>
  <c r="AM69" i="31"/>
  <c r="AL69" i="31"/>
  <c r="AK69" i="31"/>
  <c r="AJ69" i="31"/>
  <c r="AI69" i="31"/>
  <c r="BB68" i="31"/>
  <c r="BA68" i="31"/>
  <c r="AZ68" i="31"/>
  <c r="AY68" i="31"/>
  <c r="AX68" i="31"/>
  <c r="AW68" i="31"/>
  <c r="AV68" i="31"/>
  <c r="AU68" i="31"/>
  <c r="AT68" i="31"/>
  <c r="AS68" i="31"/>
  <c r="AR68" i="31"/>
  <c r="AQ68" i="31"/>
  <c r="AP68" i="31"/>
  <c r="AO68" i="31"/>
  <c r="AN68" i="31"/>
  <c r="AM68" i="31"/>
  <c r="AL68" i="31"/>
  <c r="AK68" i="31"/>
  <c r="AJ68" i="31"/>
  <c r="AI68" i="31"/>
  <c r="BB67" i="31"/>
  <c r="BA67" i="31"/>
  <c r="AZ67" i="31"/>
  <c r="AY67" i="31"/>
  <c r="AX67" i="31"/>
  <c r="AW67" i="31"/>
  <c r="AV67" i="31"/>
  <c r="AU67" i="31"/>
  <c r="AT67" i="31"/>
  <c r="AS67" i="31"/>
  <c r="AR67" i="31"/>
  <c r="AQ67" i="31"/>
  <c r="AP67" i="31"/>
  <c r="AO67" i="31"/>
  <c r="AN67" i="31"/>
  <c r="AM67" i="31"/>
  <c r="AL67" i="31"/>
  <c r="AK67" i="31"/>
  <c r="AJ67" i="31"/>
  <c r="AI67" i="31"/>
  <c r="BB66" i="31"/>
  <c r="BA66" i="31"/>
  <c r="AZ66" i="31"/>
  <c r="AY66" i="31"/>
  <c r="AX66" i="31"/>
  <c r="AW66" i="31"/>
  <c r="AV66" i="31"/>
  <c r="AU66" i="31"/>
  <c r="AT66" i="31"/>
  <c r="AS66" i="31"/>
  <c r="AR66" i="31"/>
  <c r="AQ66" i="31"/>
  <c r="AP66" i="31"/>
  <c r="AO66" i="31"/>
  <c r="AN66" i="31"/>
  <c r="AM66" i="31"/>
  <c r="AL66" i="31"/>
  <c r="AK66" i="31"/>
  <c r="AJ66" i="31"/>
  <c r="AI66" i="31"/>
  <c r="BB65" i="31"/>
  <c r="BA65" i="31"/>
  <c r="AZ65" i="31"/>
  <c r="AY65" i="31"/>
  <c r="AX65" i="31"/>
  <c r="AW65" i="31"/>
  <c r="AV65" i="31"/>
  <c r="AU65" i="31"/>
  <c r="AT65" i="31"/>
  <c r="AS65" i="31"/>
  <c r="AR65" i="31"/>
  <c r="AQ65" i="31"/>
  <c r="AP65" i="31"/>
  <c r="AO65" i="31"/>
  <c r="AN65" i="31"/>
  <c r="AM65" i="31"/>
  <c r="AL65" i="31"/>
  <c r="AK65" i="31"/>
  <c r="AJ65" i="31"/>
  <c r="AI65" i="31"/>
  <c r="BB64" i="31"/>
  <c r="BA64" i="31"/>
  <c r="AZ64" i="31"/>
  <c r="AY64" i="31"/>
  <c r="AX64" i="31"/>
  <c r="AW64" i="31"/>
  <c r="AV64" i="31"/>
  <c r="AU64" i="31"/>
  <c r="AT64" i="31"/>
  <c r="AS64" i="31"/>
  <c r="AR64" i="31"/>
  <c r="AQ64" i="31"/>
  <c r="AP64" i="31"/>
  <c r="AO64" i="31"/>
  <c r="AN64" i="31"/>
  <c r="AM64" i="31"/>
  <c r="AL64" i="31"/>
  <c r="AK64" i="31"/>
  <c r="AJ64" i="31"/>
  <c r="AI64" i="31"/>
  <c r="BB46" i="31"/>
  <c r="BA46" i="31"/>
  <c r="AZ46" i="31"/>
  <c r="AY46" i="31"/>
  <c r="AX46" i="31"/>
  <c r="AW46" i="31"/>
  <c r="AV46" i="31"/>
  <c r="AU46" i="31"/>
  <c r="AT46" i="31"/>
  <c r="AS46" i="31"/>
  <c r="AR46" i="31"/>
  <c r="AQ46" i="31"/>
  <c r="AP46" i="31"/>
  <c r="AO46" i="31"/>
  <c r="AN46" i="31"/>
  <c r="AM46" i="31"/>
  <c r="AL46" i="31"/>
  <c r="AK46" i="31"/>
  <c r="AJ46" i="31"/>
  <c r="AI46" i="31"/>
  <c r="BB45" i="31"/>
  <c r="BA45" i="31"/>
  <c r="AZ45" i="31"/>
  <c r="AY45" i="31"/>
  <c r="AX45" i="31"/>
  <c r="AW45" i="31"/>
  <c r="AV45" i="31"/>
  <c r="AU45" i="31"/>
  <c r="AT45" i="31"/>
  <c r="AS45" i="31"/>
  <c r="AR45" i="31"/>
  <c r="AQ45" i="31"/>
  <c r="AP45" i="31"/>
  <c r="AO45" i="31"/>
  <c r="AN45" i="31"/>
  <c r="AM45" i="31"/>
  <c r="AL45" i="31"/>
  <c r="AK45" i="31"/>
  <c r="AJ45" i="31"/>
  <c r="AI45" i="31"/>
  <c r="BB44" i="31"/>
  <c r="BA44" i="31"/>
  <c r="AZ44" i="31"/>
  <c r="AY44" i="31"/>
  <c r="AX44" i="31"/>
  <c r="AW44" i="31"/>
  <c r="AV44" i="31"/>
  <c r="AU44" i="31"/>
  <c r="AT44" i="31"/>
  <c r="AS44" i="31"/>
  <c r="AR44" i="31"/>
  <c r="AQ44" i="31"/>
  <c r="AP44" i="31"/>
  <c r="AO44" i="31"/>
  <c r="AN44" i="31"/>
  <c r="AM44" i="31"/>
  <c r="AL44" i="31"/>
  <c r="AK44" i="31"/>
  <c r="AJ44" i="31"/>
  <c r="AI44" i="31"/>
  <c r="BB43" i="31"/>
  <c r="BA43" i="31"/>
  <c r="AZ43" i="31"/>
  <c r="AY43" i="31"/>
  <c r="AX43" i="31"/>
  <c r="AW43" i="31"/>
  <c r="AV43" i="31"/>
  <c r="AU43" i="31"/>
  <c r="AT43" i="31"/>
  <c r="AS43" i="31"/>
  <c r="AR43" i="31"/>
  <c r="AQ43" i="31"/>
  <c r="AP43" i="31"/>
  <c r="AO43" i="31"/>
  <c r="AN43" i="31"/>
  <c r="AM43" i="31"/>
  <c r="AL43" i="31"/>
  <c r="AK43" i="31"/>
  <c r="AJ43" i="31"/>
  <c r="AI43" i="31"/>
  <c r="BB42" i="31"/>
  <c r="BA42" i="31"/>
  <c r="AZ42" i="31"/>
  <c r="AY42" i="31"/>
  <c r="AX42" i="31"/>
  <c r="AW42" i="31"/>
  <c r="AV42" i="31"/>
  <c r="AU42" i="31"/>
  <c r="AT42" i="31"/>
  <c r="AS42" i="31"/>
  <c r="AR42" i="31"/>
  <c r="AQ42" i="31"/>
  <c r="AP42" i="31"/>
  <c r="AO42" i="31"/>
  <c r="AN42" i="31"/>
  <c r="AM42" i="31"/>
  <c r="AL42" i="31"/>
  <c r="AK42" i="31"/>
  <c r="AJ42" i="31"/>
  <c r="AI42" i="31"/>
  <c r="BB41" i="31"/>
  <c r="BA41" i="31"/>
  <c r="AZ41" i="31"/>
  <c r="AY41" i="31"/>
  <c r="AX41" i="31"/>
  <c r="AW41" i="31"/>
  <c r="AV41" i="31"/>
  <c r="AU41" i="31"/>
  <c r="AT41" i="31"/>
  <c r="AS41" i="31"/>
  <c r="AR41" i="31"/>
  <c r="AQ41" i="31"/>
  <c r="AP41" i="31"/>
  <c r="AO41" i="31"/>
  <c r="AN41" i="31"/>
  <c r="AM41" i="31"/>
  <c r="AL41" i="31"/>
  <c r="AK41" i="31"/>
  <c r="AJ41" i="31"/>
  <c r="AI41" i="31"/>
  <c r="BB40" i="31"/>
  <c r="BA40" i="31"/>
  <c r="AZ40" i="31"/>
  <c r="AY40" i="31"/>
  <c r="AX40" i="31"/>
  <c r="AW40" i="31"/>
  <c r="AV40" i="31"/>
  <c r="AU40" i="31"/>
  <c r="AT40" i="31"/>
  <c r="AS40" i="31"/>
  <c r="AR40" i="31"/>
  <c r="AQ40" i="31"/>
  <c r="AP40" i="31"/>
  <c r="AO40" i="31"/>
  <c r="AN40" i="31"/>
  <c r="AM40" i="31"/>
  <c r="AL40" i="31"/>
  <c r="AK40" i="31"/>
  <c r="AJ40" i="31"/>
  <c r="AI40" i="31"/>
  <c r="BB39" i="31"/>
  <c r="BA39" i="31"/>
  <c r="AZ39" i="31"/>
  <c r="AY39" i="31"/>
  <c r="AX39" i="31"/>
  <c r="AW39" i="31"/>
  <c r="AV39" i="31"/>
  <c r="AU39" i="31"/>
  <c r="AT39" i="31"/>
  <c r="AS39" i="31"/>
  <c r="AR39" i="31"/>
  <c r="AQ39" i="31"/>
  <c r="AP39" i="31"/>
  <c r="AO39" i="31"/>
  <c r="AN39" i="31"/>
  <c r="AM39" i="31"/>
  <c r="AL39" i="31"/>
  <c r="AK39" i="31"/>
  <c r="AJ39" i="31"/>
  <c r="AI39" i="31"/>
  <c r="BB38" i="31"/>
  <c r="BA38" i="31"/>
  <c r="AZ38" i="31"/>
  <c r="AY38" i="31"/>
  <c r="AX38" i="31"/>
  <c r="AW38" i="31"/>
  <c r="AV38" i="31"/>
  <c r="AU38" i="31"/>
  <c r="AT38" i="31"/>
  <c r="AS38" i="31"/>
  <c r="AR38" i="31"/>
  <c r="AQ38" i="31"/>
  <c r="AP38" i="31"/>
  <c r="AO38" i="31"/>
  <c r="AN38" i="31"/>
  <c r="AM38" i="31"/>
  <c r="AL38" i="31"/>
  <c r="AK38" i="31"/>
  <c r="AJ38" i="31"/>
  <c r="AI38" i="31"/>
  <c r="E38" i="31"/>
  <c r="E104" i="31" s="1"/>
  <c r="E170" i="31" s="1"/>
  <c r="BB37" i="31"/>
  <c r="BA37" i="31"/>
  <c r="AZ37" i="31"/>
  <c r="AY37" i="31"/>
  <c r="AX37" i="31"/>
  <c r="AW37" i="31"/>
  <c r="AV37" i="31"/>
  <c r="AU37" i="31"/>
  <c r="AT37" i="31"/>
  <c r="AS37" i="31"/>
  <c r="AR37" i="31"/>
  <c r="AQ37" i="31"/>
  <c r="AP37" i="31"/>
  <c r="AO37" i="31"/>
  <c r="AN37" i="31"/>
  <c r="AM37" i="31"/>
  <c r="AL37" i="31"/>
  <c r="AK37" i="31"/>
  <c r="AJ37" i="31"/>
  <c r="AI37" i="3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BB5" i="31"/>
  <c r="BA5" i="31"/>
  <c r="AZ5" i="31"/>
  <c r="AY5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AN6" i="2"/>
  <c r="AO6" i="2"/>
  <c r="AP6" i="2"/>
  <c r="AQ6" i="2"/>
  <c r="AR6" i="2"/>
  <c r="AN7" i="2"/>
  <c r="AO7" i="2"/>
  <c r="AP7" i="2"/>
  <c r="AQ7" i="2"/>
  <c r="AR7" i="2"/>
  <c r="AN8" i="2"/>
  <c r="AO8" i="2"/>
  <c r="AP8" i="2"/>
  <c r="AQ8" i="2"/>
  <c r="AR8" i="2"/>
  <c r="AN9" i="2"/>
  <c r="AO9" i="2"/>
  <c r="AP9" i="2"/>
  <c r="AQ9" i="2"/>
  <c r="AR9" i="2"/>
  <c r="AN10" i="2"/>
  <c r="AO10" i="2"/>
  <c r="AP10" i="2"/>
  <c r="AQ10" i="2"/>
  <c r="AR10" i="2"/>
  <c r="AN31" i="2"/>
  <c r="AO31" i="2"/>
  <c r="AP31" i="2"/>
  <c r="AQ31" i="2"/>
  <c r="AR31" i="2"/>
  <c r="AN32" i="2"/>
  <c r="AO32" i="2"/>
  <c r="AP32" i="2"/>
  <c r="AQ32" i="2"/>
  <c r="AR32" i="2"/>
  <c r="AN33" i="2"/>
  <c r="AO33" i="2"/>
  <c r="AP33" i="2"/>
  <c r="AQ33" i="2"/>
  <c r="AR33" i="2"/>
  <c r="AN34" i="2"/>
  <c r="AO34" i="2"/>
  <c r="AP34" i="2"/>
  <c r="AQ34" i="2"/>
  <c r="AR34" i="2"/>
  <c r="AN35" i="2"/>
  <c r="AO35" i="2"/>
  <c r="AP35" i="2"/>
  <c r="AQ35" i="2"/>
  <c r="AR35" i="2"/>
  <c r="AN41" i="2"/>
  <c r="AO41" i="2"/>
  <c r="AP41" i="2"/>
  <c r="AQ41" i="2"/>
  <c r="AR41" i="2"/>
  <c r="AN42" i="2"/>
  <c r="AO42" i="2"/>
  <c r="AP42" i="2"/>
  <c r="AQ42" i="2"/>
  <c r="AR42" i="2"/>
  <c r="AN43" i="2"/>
  <c r="AO43" i="2"/>
  <c r="AP43" i="2"/>
  <c r="AQ43" i="2"/>
  <c r="AR43" i="2"/>
  <c r="AN44" i="2"/>
  <c r="AO44" i="2"/>
  <c r="AP44" i="2"/>
  <c r="AQ44" i="2"/>
  <c r="AR44" i="2"/>
  <c r="AN45" i="2"/>
  <c r="AO45" i="2"/>
  <c r="AP45" i="2"/>
  <c r="AQ45" i="2"/>
  <c r="AR45" i="2"/>
  <c r="AN47" i="2"/>
  <c r="AO47" i="2"/>
  <c r="AP47" i="2"/>
  <c r="AQ47" i="2"/>
  <c r="AR47" i="2"/>
  <c r="AN48" i="2"/>
  <c r="AO48" i="2"/>
  <c r="AP48" i="2"/>
  <c r="AQ48" i="2"/>
  <c r="AR48" i="2"/>
  <c r="AN49" i="2"/>
  <c r="AO49" i="2"/>
  <c r="AP49" i="2"/>
  <c r="AQ49" i="2"/>
  <c r="AR49" i="2"/>
  <c r="AN50" i="2"/>
  <c r="AO50" i="2"/>
  <c r="AP50" i="2"/>
  <c r="AQ50" i="2"/>
  <c r="AR50" i="2"/>
  <c r="AN51" i="2"/>
  <c r="AO51" i="2"/>
  <c r="AP51" i="2"/>
  <c r="AQ51" i="2"/>
  <c r="AR51" i="2"/>
  <c r="AN52" i="2"/>
  <c r="AO52" i="2"/>
  <c r="AP52" i="2"/>
  <c r="AQ52" i="2"/>
  <c r="AR52" i="2"/>
  <c r="AN53" i="2"/>
  <c r="AO53" i="2"/>
  <c r="AP53" i="2"/>
  <c r="AQ53" i="2"/>
  <c r="AR53" i="2"/>
  <c r="AN54" i="2"/>
  <c r="AO54" i="2"/>
  <c r="AP54" i="2"/>
  <c r="AQ54" i="2"/>
  <c r="AR54" i="2"/>
  <c r="AN55" i="2"/>
  <c r="AO55" i="2"/>
  <c r="AP55" i="2"/>
  <c r="AQ55" i="2"/>
  <c r="AR55" i="2"/>
  <c r="AN56" i="2"/>
  <c r="AO56" i="2"/>
  <c r="AP56" i="2"/>
  <c r="AQ56" i="2"/>
  <c r="AR56" i="2"/>
  <c r="AN82" i="2"/>
  <c r="AO82" i="2"/>
  <c r="AP82" i="2"/>
  <c r="AQ82" i="2"/>
  <c r="AR82" i="2"/>
  <c r="AN83" i="2"/>
  <c r="AO83" i="2"/>
  <c r="AP83" i="2"/>
  <c r="AQ83" i="2"/>
  <c r="AR83" i="2"/>
  <c r="AN84" i="2"/>
  <c r="AO84" i="2"/>
  <c r="AP84" i="2"/>
  <c r="AQ84" i="2"/>
  <c r="AR84" i="2"/>
  <c r="AN85" i="2"/>
  <c r="AO85" i="2"/>
  <c r="AP85" i="2"/>
  <c r="AQ85" i="2"/>
  <c r="AR85" i="2"/>
  <c r="AN86" i="2"/>
  <c r="AO86" i="2"/>
  <c r="AP86" i="2"/>
  <c r="AQ86" i="2"/>
  <c r="AR86" i="2"/>
  <c r="AI6" i="2"/>
  <c r="AJ6" i="2"/>
  <c r="AK6" i="2"/>
  <c r="AL6" i="2"/>
  <c r="AM6" i="2"/>
  <c r="AI7" i="2"/>
  <c r="AJ7" i="2"/>
  <c r="AK7" i="2"/>
  <c r="AL7" i="2"/>
  <c r="AM7" i="2"/>
  <c r="AI8" i="2"/>
  <c r="AJ8" i="2"/>
  <c r="AK8" i="2"/>
  <c r="AL8" i="2"/>
  <c r="AM8" i="2"/>
  <c r="AI9" i="2"/>
  <c r="AJ9" i="2"/>
  <c r="AK9" i="2"/>
  <c r="AL9" i="2"/>
  <c r="AM9" i="2"/>
  <c r="AI10" i="2"/>
  <c r="AJ10" i="2"/>
  <c r="AK10" i="2"/>
  <c r="AL10" i="2"/>
  <c r="AM10" i="2"/>
  <c r="AI31" i="2"/>
  <c r="AJ31" i="2"/>
  <c r="AK31" i="2"/>
  <c r="AL31" i="2"/>
  <c r="AM31" i="2"/>
  <c r="AI32" i="2"/>
  <c r="AJ32" i="2"/>
  <c r="AK32" i="2"/>
  <c r="AL32" i="2"/>
  <c r="AM32" i="2"/>
  <c r="AI33" i="2"/>
  <c r="AJ33" i="2"/>
  <c r="AK33" i="2"/>
  <c r="AL33" i="2"/>
  <c r="AM33" i="2"/>
  <c r="AI34" i="2"/>
  <c r="AJ34" i="2"/>
  <c r="AK34" i="2"/>
  <c r="AL34" i="2"/>
  <c r="AM34" i="2"/>
  <c r="AI35" i="2"/>
  <c r="AJ35" i="2"/>
  <c r="AK35" i="2"/>
  <c r="AL35" i="2"/>
  <c r="AM35" i="2"/>
  <c r="AI41" i="2"/>
  <c r="AJ41" i="2"/>
  <c r="AK41" i="2"/>
  <c r="AL41" i="2"/>
  <c r="AM41" i="2"/>
  <c r="AI42" i="2"/>
  <c r="AJ42" i="2"/>
  <c r="AK42" i="2"/>
  <c r="AL42" i="2"/>
  <c r="AM42" i="2"/>
  <c r="AI43" i="2"/>
  <c r="AJ43" i="2"/>
  <c r="AK43" i="2"/>
  <c r="AL43" i="2"/>
  <c r="AM43" i="2"/>
  <c r="AI44" i="2"/>
  <c r="AJ44" i="2"/>
  <c r="AK44" i="2"/>
  <c r="AL44" i="2"/>
  <c r="AM44" i="2"/>
  <c r="AI45" i="2"/>
  <c r="AJ45" i="2"/>
  <c r="AK45" i="2"/>
  <c r="AL45" i="2"/>
  <c r="AM45" i="2"/>
  <c r="AI47" i="2"/>
  <c r="AJ47" i="2"/>
  <c r="AK47" i="2"/>
  <c r="AL47" i="2"/>
  <c r="AM47" i="2"/>
  <c r="AI48" i="2"/>
  <c r="AJ48" i="2"/>
  <c r="AK48" i="2"/>
  <c r="AL48" i="2"/>
  <c r="AM48" i="2"/>
  <c r="AI49" i="2"/>
  <c r="AJ49" i="2"/>
  <c r="AK49" i="2"/>
  <c r="AL49" i="2"/>
  <c r="AM49" i="2"/>
  <c r="AI50" i="2"/>
  <c r="AJ50" i="2"/>
  <c r="AK50" i="2"/>
  <c r="AL50" i="2"/>
  <c r="AM50" i="2"/>
  <c r="AI51" i="2"/>
  <c r="AJ51" i="2"/>
  <c r="AK51" i="2"/>
  <c r="AL51" i="2"/>
  <c r="AM51" i="2"/>
  <c r="AI52" i="2"/>
  <c r="AJ52" i="2"/>
  <c r="AK52" i="2"/>
  <c r="AL52" i="2"/>
  <c r="AM52" i="2"/>
  <c r="AI53" i="2"/>
  <c r="AJ53" i="2"/>
  <c r="AK53" i="2"/>
  <c r="AL53" i="2"/>
  <c r="AM53" i="2"/>
  <c r="AI54" i="2"/>
  <c r="AJ54" i="2"/>
  <c r="AK54" i="2"/>
  <c r="AL54" i="2"/>
  <c r="AM54" i="2"/>
  <c r="AI55" i="2"/>
  <c r="AJ55" i="2"/>
  <c r="AK55" i="2"/>
  <c r="AL55" i="2"/>
  <c r="AM55" i="2"/>
  <c r="AI56" i="2"/>
  <c r="AJ56" i="2"/>
  <c r="AK56" i="2"/>
  <c r="AL56" i="2"/>
  <c r="AM56" i="2"/>
  <c r="AI82" i="2"/>
  <c r="AJ82" i="2"/>
  <c r="AK82" i="2"/>
  <c r="AL82" i="2"/>
  <c r="AM82" i="2"/>
  <c r="AI83" i="2"/>
  <c r="AJ83" i="2"/>
  <c r="AK83" i="2"/>
  <c r="AL83" i="2"/>
  <c r="AM83" i="2"/>
  <c r="AI84" i="2"/>
  <c r="AJ84" i="2"/>
  <c r="AK84" i="2"/>
  <c r="AL84" i="2"/>
  <c r="AM84" i="2"/>
  <c r="AI85" i="2"/>
  <c r="AJ85" i="2"/>
  <c r="AK85" i="2"/>
  <c r="AL85" i="2"/>
  <c r="AM85" i="2"/>
  <c r="AI86" i="2"/>
  <c r="AJ86" i="2"/>
  <c r="AK86" i="2"/>
  <c r="AL86" i="2"/>
  <c r="AM86" i="2"/>
  <c r="AS6" i="2" l="1"/>
  <c r="AT6" i="2"/>
  <c r="AU6" i="2"/>
  <c r="AV6" i="2"/>
  <c r="AW6" i="2"/>
  <c r="AS7" i="2"/>
  <c r="AT7" i="2"/>
  <c r="AU7" i="2"/>
  <c r="AV7" i="2"/>
  <c r="AW7" i="2"/>
  <c r="AS8" i="2"/>
  <c r="AT8" i="2"/>
  <c r="AU8" i="2"/>
  <c r="AV8" i="2"/>
  <c r="AW8" i="2"/>
  <c r="AS9" i="2"/>
  <c r="AT9" i="2"/>
  <c r="AU9" i="2"/>
  <c r="AV9" i="2"/>
  <c r="AW9" i="2"/>
  <c r="AS10" i="2"/>
  <c r="AT10" i="2"/>
  <c r="AU10" i="2"/>
  <c r="AV10" i="2"/>
  <c r="AW10" i="2"/>
  <c r="AS31" i="2"/>
  <c r="AT31" i="2"/>
  <c r="AU31" i="2"/>
  <c r="AV31" i="2"/>
  <c r="AW31" i="2"/>
  <c r="AS32" i="2"/>
  <c r="AT32" i="2"/>
  <c r="AU32" i="2"/>
  <c r="AV32" i="2"/>
  <c r="AW32" i="2"/>
  <c r="AS33" i="2"/>
  <c r="AT33" i="2"/>
  <c r="AU33" i="2"/>
  <c r="AV33" i="2"/>
  <c r="AW33" i="2"/>
  <c r="AS34" i="2"/>
  <c r="AT34" i="2"/>
  <c r="AU34" i="2"/>
  <c r="AV34" i="2"/>
  <c r="AW34" i="2"/>
  <c r="AS35" i="2"/>
  <c r="AT35" i="2"/>
  <c r="AU35" i="2"/>
  <c r="AV35" i="2"/>
  <c r="AW35" i="2"/>
  <c r="AS41" i="2"/>
  <c r="AT41" i="2"/>
  <c r="AU41" i="2"/>
  <c r="AV41" i="2"/>
  <c r="AW41" i="2"/>
  <c r="AS42" i="2"/>
  <c r="AT42" i="2"/>
  <c r="AU42" i="2"/>
  <c r="AV42" i="2"/>
  <c r="AW42" i="2"/>
  <c r="AS43" i="2"/>
  <c r="AT43" i="2"/>
  <c r="AU43" i="2"/>
  <c r="AV43" i="2"/>
  <c r="AW43" i="2"/>
  <c r="AS44" i="2"/>
  <c r="AT44" i="2"/>
  <c r="AU44" i="2"/>
  <c r="AV44" i="2"/>
  <c r="AW44" i="2"/>
  <c r="AS45" i="2"/>
  <c r="AT45" i="2"/>
  <c r="AU45" i="2"/>
  <c r="AV45" i="2"/>
  <c r="AW45" i="2"/>
  <c r="AS47" i="2"/>
  <c r="AT47" i="2"/>
  <c r="AU47" i="2"/>
  <c r="AV47" i="2"/>
  <c r="AW47" i="2"/>
  <c r="AS48" i="2"/>
  <c r="AT48" i="2"/>
  <c r="AU48" i="2"/>
  <c r="AV48" i="2"/>
  <c r="AW48" i="2"/>
  <c r="AS49" i="2"/>
  <c r="AT49" i="2"/>
  <c r="AU49" i="2"/>
  <c r="AV49" i="2"/>
  <c r="AW49" i="2"/>
  <c r="AS50" i="2"/>
  <c r="AT50" i="2"/>
  <c r="AU50" i="2"/>
  <c r="AV50" i="2"/>
  <c r="AW50" i="2"/>
  <c r="AS51" i="2"/>
  <c r="AT51" i="2"/>
  <c r="AU51" i="2"/>
  <c r="AV51" i="2"/>
  <c r="AW51" i="2"/>
  <c r="AS52" i="2"/>
  <c r="AT52" i="2"/>
  <c r="AU52" i="2"/>
  <c r="AV52" i="2"/>
  <c r="AW52" i="2"/>
  <c r="AS53" i="2"/>
  <c r="AT53" i="2"/>
  <c r="AU53" i="2"/>
  <c r="AV53" i="2"/>
  <c r="AW53" i="2"/>
  <c r="AS54" i="2"/>
  <c r="AT54" i="2"/>
  <c r="AU54" i="2"/>
  <c r="AV54" i="2"/>
  <c r="AW54" i="2"/>
  <c r="AS55" i="2"/>
  <c r="AT55" i="2"/>
  <c r="AU55" i="2"/>
  <c r="AV55" i="2"/>
  <c r="AW55" i="2"/>
  <c r="AS56" i="2"/>
  <c r="AT56" i="2"/>
  <c r="AU56" i="2"/>
  <c r="AV56" i="2"/>
  <c r="AW56" i="2"/>
  <c r="AS82" i="2"/>
  <c r="AT82" i="2"/>
  <c r="AU82" i="2"/>
  <c r="AV82" i="2"/>
  <c r="AW82" i="2"/>
  <c r="AS83" i="2"/>
  <c r="AT83" i="2"/>
  <c r="AU83" i="2"/>
  <c r="AV83" i="2"/>
  <c r="AW83" i="2"/>
  <c r="AS84" i="2"/>
  <c r="AT84" i="2"/>
  <c r="AU84" i="2"/>
  <c r="AV84" i="2"/>
  <c r="AW84" i="2"/>
  <c r="AS85" i="2"/>
  <c r="AT85" i="2"/>
  <c r="AU85" i="2"/>
  <c r="AV85" i="2"/>
  <c r="AW85" i="2"/>
  <c r="AS86" i="2"/>
  <c r="AT86" i="2"/>
  <c r="AU86" i="2"/>
  <c r="AV86" i="2"/>
  <c r="AW86" i="2"/>
  <c r="AX6" i="2"/>
  <c r="AY6" i="2"/>
  <c r="AZ6" i="2"/>
  <c r="BA6" i="2"/>
  <c r="BB6" i="2"/>
  <c r="AX7" i="2"/>
  <c r="AY7" i="2"/>
  <c r="AZ7" i="2"/>
  <c r="BA7" i="2"/>
  <c r="BB7" i="2"/>
  <c r="AX8" i="2"/>
  <c r="AY8" i="2"/>
  <c r="AZ8" i="2"/>
  <c r="BA8" i="2"/>
  <c r="BB8" i="2"/>
  <c r="AX9" i="2"/>
  <c r="AY9" i="2"/>
  <c r="AZ9" i="2"/>
  <c r="BA9" i="2"/>
  <c r="BB9" i="2"/>
  <c r="AX10" i="2"/>
  <c r="AY10" i="2"/>
  <c r="AZ10" i="2"/>
  <c r="BA10" i="2"/>
  <c r="BB10" i="2"/>
  <c r="AX31" i="2"/>
  <c r="AY31" i="2"/>
  <c r="AZ31" i="2"/>
  <c r="BA31" i="2"/>
  <c r="BB31" i="2"/>
  <c r="AX32" i="2"/>
  <c r="AY32" i="2"/>
  <c r="AZ32" i="2"/>
  <c r="BA32" i="2"/>
  <c r="BB32" i="2"/>
  <c r="AX33" i="2"/>
  <c r="AY33" i="2"/>
  <c r="AZ33" i="2"/>
  <c r="BA33" i="2"/>
  <c r="BB33" i="2"/>
  <c r="AX34" i="2"/>
  <c r="AY34" i="2"/>
  <c r="AZ34" i="2"/>
  <c r="BA34" i="2"/>
  <c r="BB34" i="2"/>
  <c r="AX35" i="2"/>
  <c r="AY35" i="2"/>
  <c r="AZ35" i="2"/>
  <c r="BA35" i="2"/>
  <c r="BB35" i="2"/>
  <c r="AX41" i="2"/>
  <c r="AY41" i="2"/>
  <c r="AZ41" i="2"/>
  <c r="BA41" i="2"/>
  <c r="BB41" i="2"/>
  <c r="AX42" i="2"/>
  <c r="AY42" i="2"/>
  <c r="AZ42" i="2"/>
  <c r="BA42" i="2"/>
  <c r="BB42" i="2"/>
  <c r="AX43" i="2"/>
  <c r="AY43" i="2"/>
  <c r="AZ43" i="2"/>
  <c r="BA43" i="2"/>
  <c r="BB43" i="2"/>
  <c r="AX44" i="2"/>
  <c r="AY44" i="2"/>
  <c r="AZ44" i="2"/>
  <c r="BA44" i="2"/>
  <c r="BB44" i="2"/>
  <c r="AX45" i="2"/>
  <c r="AY45" i="2"/>
  <c r="AZ45" i="2"/>
  <c r="BA45" i="2"/>
  <c r="BB45" i="2"/>
  <c r="AX47" i="2"/>
  <c r="AY47" i="2"/>
  <c r="AZ47" i="2"/>
  <c r="BA47" i="2"/>
  <c r="BB47" i="2"/>
  <c r="AX48" i="2"/>
  <c r="AY48" i="2"/>
  <c r="AZ48" i="2"/>
  <c r="BA48" i="2"/>
  <c r="BB48" i="2"/>
  <c r="AX49" i="2"/>
  <c r="AY49" i="2"/>
  <c r="AZ49" i="2"/>
  <c r="BA49" i="2"/>
  <c r="BB49" i="2"/>
  <c r="AX50" i="2"/>
  <c r="AY50" i="2"/>
  <c r="AZ50" i="2"/>
  <c r="BA50" i="2"/>
  <c r="BB50" i="2"/>
  <c r="AX51" i="2"/>
  <c r="AY51" i="2"/>
  <c r="AZ51" i="2"/>
  <c r="BA51" i="2"/>
  <c r="BB51" i="2"/>
  <c r="AX52" i="2"/>
  <c r="AY52" i="2"/>
  <c r="AZ52" i="2"/>
  <c r="BA52" i="2"/>
  <c r="BB52" i="2"/>
  <c r="AX53" i="2"/>
  <c r="AY53" i="2"/>
  <c r="AZ53" i="2"/>
  <c r="BA53" i="2"/>
  <c r="BB53" i="2"/>
  <c r="AX54" i="2"/>
  <c r="AY54" i="2"/>
  <c r="AZ54" i="2"/>
  <c r="BA54" i="2"/>
  <c r="BB54" i="2"/>
  <c r="AX55" i="2"/>
  <c r="AY55" i="2"/>
  <c r="AZ55" i="2"/>
  <c r="BA55" i="2"/>
  <c r="BB55" i="2"/>
  <c r="AX56" i="2"/>
  <c r="AY56" i="2"/>
  <c r="AZ56" i="2"/>
  <c r="BA56" i="2"/>
  <c r="BB56" i="2"/>
  <c r="AX82" i="2"/>
  <c r="AY82" i="2"/>
  <c r="AZ82" i="2"/>
  <c r="BA82" i="2"/>
  <c r="BB82" i="2"/>
  <c r="AX83" i="2"/>
  <c r="AY83" i="2"/>
  <c r="AZ83" i="2"/>
  <c r="BA83" i="2"/>
  <c r="BB83" i="2"/>
  <c r="AX84" i="2"/>
  <c r="AY84" i="2"/>
  <c r="AZ84" i="2"/>
  <c r="BA84" i="2"/>
  <c r="BB84" i="2"/>
  <c r="AX85" i="2"/>
  <c r="AY85" i="2"/>
  <c r="AZ85" i="2"/>
  <c r="BA85" i="2"/>
  <c r="BB85" i="2"/>
  <c r="AX86" i="2"/>
  <c r="AY86" i="2"/>
  <c r="AZ86" i="2"/>
  <c r="BA86" i="2"/>
  <c r="BB86" i="2"/>
  <c r="E87" i="2" l="1"/>
  <c r="E169" i="2" s="1"/>
  <c r="E128" i="2"/>
  <c r="E210" i="2" s="1"/>
</calcChain>
</file>

<file path=xl/sharedStrings.xml><?xml version="1.0" encoding="utf-8"?>
<sst xmlns="http://schemas.openxmlformats.org/spreadsheetml/2006/main" count="2772" uniqueCount="77">
  <si>
    <t>FR</t>
  </si>
  <si>
    <t>Scenario No.</t>
  </si>
  <si>
    <t>(Aggressor -&gt; Victim)</t>
  </si>
  <si>
    <t>Priority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</si>
  <si>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</si>
  <si>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</si>
  <si>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</si>
  <si>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</si>
  <si>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</si>
  <si>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</si>
  <si>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Note 5</t>
  </si>
  <si>
    <t>Note 6</t>
  </si>
  <si>
    <t>Urban Micro -&gt; Urban Micro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</si>
  <si>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</si>
  <si>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</si>
  <si>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</si>
  <si>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t xml:space="preserve">Note 6: Use UMi simulation assumption R4-2305922 as starting point. Consider Tx power refer to 3GPP UMi output power. Detailed simulation assumptions will be discussed after RAN4#107 meeting. </t>
  </si>
  <si>
    <r>
      <t>Note 4: Companies are encouraged to provide simulation results for Urban Hotspot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2.2.1 of R4-2302888]</t>
    </r>
  </si>
  <si>
    <r>
      <t>Note 5: Companies also encouraged to simulate Uma-to-UMi co-existence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2.2.3 of R4-2302888]</t>
    </r>
  </si>
  <si>
    <t>FR1
(4GHz)</t>
    <phoneticPr fontId="4" type="noConversion"/>
  </si>
  <si>
    <t>FR2
(30GHz)</t>
    <phoneticPr fontId="4" type="noConversion"/>
  </si>
  <si>
    <t>Victim</t>
  </si>
  <si>
    <t>Aggressor</t>
  </si>
  <si>
    <t xml:space="preserve">Figures: </t>
  </si>
  <si>
    <t>Aggressor(left) and Victim(right)</t>
  </si>
  <si>
    <t>Aggressor baseline</t>
  </si>
  <si>
    <t>NR TDD DL</t>
  </si>
  <si>
    <t>SBFD (DU)</t>
  </si>
  <si>
    <t>NR TDD UL</t>
  </si>
  <si>
    <t>SBFD(DU)</t>
  </si>
  <si>
    <r>
      <t>Deployment Scenario</t>
    </r>
    <r>
      <rPr>
        <b/>
        <vertAlign val="superscript"/>
        <sz val="7"/>
        <rFont val="맑은 고딕"/>
        <family val="2"/>
        <charset val="129"/>
      </rPr>
      <t>1</t>
    </r>
  </si>
  <si>
    <t>Case</t>
    <phoneticPr fontId="4" type="noConversion"/>
  </si>
  <si>
    <t>No system in adj channel</t>
    <phoneticPr fontId="4" type="noConversion"/>
  </si>
  <si>
    <t>SBFD (UL)</t>
    <phoneticPr fontId="4" type="noConversion"/>
  </si>
  <si>
    <t>SBFD (DL)</t>
    <phoneticPr fontId="4" type="noConversion"/>
  </si>
  <si>
    <t>Company</t>
    <phoneticPr fontId="4" type="noConversion"/>
  </si>
  <si>
    <t>+2 dB</t>
  </si>
  <si>
    <t>+2 dB</t>
    <phoneticPr fontId="4" type="noConversion"/>
  </si>
  <si>
    <t>+4 dB</t>
  </si>
  <si>
    <t>+4 dB</t>
    <phoneticPr fontId="4" type="noConversion"/>
  </si>
  <si>
    <t>+6 dB</t>
  </si>
  <si>
    <t>+6 dB</t>
    <phoneticPr fontId="4" type="noConversion"/>
  </si>
  <si>
    <t>+8 dB</t>
  </si>
  <si>
    <t>+8 dB</t>
    <phoneticPr fontId="4" type="noConversion"/>
  </si>
  <si>
    <t>SINR degradation @5% in dB</t>
    <phoneticPr fontId="4" type="noConversion"/>
  </si>
  <si>
    <t>SINR degradation @50% in dB</t>
    <phoneticPr fontId="4" type="noConversion"/>
  </si>
  <si>
    <t>TP degradation @5% in %</t>
    <phoneticPr fontId="4" type="noConversion"/>
  </si>
  <si>
    <t>TP degradation @Mean in %</t>
    <phoneticPr fontId="4" type="noConversion"/>
  </si>
  <si>
    <t>SINR deg @5%
dB</t>
    <phoneticPr fontId="4" type="noConversion"/>
  </si>
  <si>
    <t>SINR deg @50%
dB</t>
    <phoneticPr fontId="4" type="noConversion"/>
  </si>
  <si>
    <t>TP deg @5%
%</t>
    <phoneticPr fontId="4" type="noConversion"/>
  </si>
  <si>
    <t>TP deg @Mean
%</t>
    <phoneticPr fontId="4" type="noConversion"/>
  </si>
  <si>
    <t>Optional:
Legacy DL
 -&gt; 
Legacy UL</t>
    <phoneticPr fontId="4" type="noConversion"/>
  </si>
  <si>
    <t>Optional:
Legacy UL
 -&gt; 
Legacy DL</t>
    <phoneticPr fontId="4" type="noConversion"/>
  </si>
  <si>
    <t>-</t>
    <phoneticPr fontId="4" type="noConversion"/>
  </si>
  <si>
    <t>CableLabs：UMa-to-UMi</t>
    <phoneticPr fontId="4" type="noConversion"/>
  </si>
  <si>
    <t>UMi-to-UMi</t>
    <phoneticPr fontId="4" type="noConversion"/>
  </si>
  <si>
    <t>Victim WITH Aggressor ACI
compared to 
Vctim WITHOUT ACI</t>
    <phoneticPr fontId="4" type="noConversion"/>
  </si>
  <si>
    <t>Victim WITH baseline ACI
compared to 
Victim WITHOUT ACI</t>
    <phoneticPr fontId="4" type="noConversion"/>
  </si>
  <si>
    <t>Victim WITH aggressor ACI
Degradation compared to 
Victim WITH baseline ACI</t>
    <phoneticPr fontId="4" type="noConversion"/>
  </si>
  <si>
    <t>Example
Company A</t>
    <phoneticPr fontId="4" type="noConversion"/>
  </si>
  <si>
    <t>SINR degradation @5% in dB (auto-generate)</t>
    <phoneticPr fontId="4" type="noConversion"/>
  </si>
  <si>
    <t>SINR degradation @50% in dB (auto-generate)</t>
    <phoneticPr fontId="4" type="noConversion"/>
  </si>
  <si>
    <t>TP degradation @5% in % (auto-generate)</t>
    <phoneticPr fontId="4" type="noConversion"/>
  </si>
  <si>
    <t>TP degradation @Mean in % (auto-generate)</t>
    <phoneticPr fontId="4" type="noConversion"/>
  </si>
  <si>
    <t>Relative ACIR</t>
  </si>
  <si>
    <t>CableLabs</t>
  </si>
  <si>
    <t>antenna configuration</t>
  </si>
  <si>
    <t>grid shift</t>
  </si>
  <si>
    <t>gNB TX power</t>
  </si>
  <si>
    <t>enhanced NF or not</t>
  </si>
  <si>
    <t>no</t>
  </si>
  <si>
    <t>yes</t>
  </si>
  <si>
    <t>antenna cofiguration</t>
  </si>
  <si>
    <t>gNB Tx power</t>
  </si>
  <si>
    <t>Note from CableLabs: the moderator will use Pathon the combine all the results in the spreadsheet, and 'Na" or "NaN" is suggested to be replaced by 100%. However, NaN (lost cell coverage with and without ACI) is different than 100% (has coverage without ACI, and lost coverage with ACI). Following the moderator's guidance, we replaced the NaN with 100%, and highlighted them in yellow color.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</si>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</sst>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20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7"/>
      <name val="맑은 고딕"/>
      <family val="2"/>
      <charset val="129"/>
    </font>
    <font>
      <vertAlign val="superscript"/>
      <sz val="7"/>
      <name val="맑은 고딕"/>
      <family val="2"/>
      <charset val="129"/>
    </font>
    <font>
      <sz val="9"/>
      <name val="Calibri"/>
      <family val="2"/>
      <charset val="13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name val="맑은 고딕"/>
      <family val="2"/>
      <charset val="129"/>
    </font>
    <font>
      <b/>
      <vertAlign val="superscript"/>
      <sz val="7"/>
      <name val="맑은 고딕"/>
      <family val="2"/>
      <charset val="129"/>
    </font>
    <font>
      <b/>
      <sz val="11"/>
      <color theme="1"/>
      <name val="Calibri"/>
      <family val="3"/>
      <charset val="134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2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6"/>
      <color theme="1"/>
      <name val="Calibri"/>
      <family val="2"/>
      <charset val="134"/>
      <scheme val="minor"/>
    </font>
    <font>
      <b/>
      <sz val="16"/>
      <color theme="1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2" fillId="0" borderId="29" xfId="0" applyFont="1" applyBorder="1" applyAlignment="1">
      <alignment horizontal="center" vertical="center" wrapText="1" readingOrder="1"/>
    </xf>
    <xf numFmtId="0" fontId="2" fillId="0" borderId="30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 readingOrder="1"/>
    </xf>
    <xf numFmtId="0" fontId="2" fillId="0" borderId="31" xfId="0" applyFont="1" applyBorder="1" applyAlignment="1">
      <alignment horizontal="center" vertical="center" wrapText="1" readingOrder="1"/>
    </xf>
    <xf numFmtId="0" fontId="2" fillId="0" borderId="32" xfId="0" applyFont="1" applyBorder="1" applyAlignment="1">
      <alignment horizontal="center" vertical="center" wrapText="1" readingOrder="1"/>
    </xf>
    <xf numFmtId="0" fontId="2" fillId="0" borderId="33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49" fontId="1" fillId="3" borderId="47" xfId="0" applyNumberFormat="1" applyFont="1" applyFill="1" applyBorder="1" applyAlignment="1">
      <alignment horizontal="center" vertical="center" wrapText="1"/>
    </xf>
    <xf numFmtId="49" fontId="1" fillId="3" borderId="46" xfId="0" applyNumberFormat="1" applyFont="1" applyFill="1" applyBorder="1" applyAlignment="1">
      <alignment horizontal="center" vertical="center" wrapText="1"/>
    </xf>
    <xf numFmtId="49" fontId="9" fillId="2" borderId="48" xfId="0" applyNumberFormat="1" applyFont="1" applyFill="1" applyBorder="1" applyAlignment="1">
      <alignment horizontal="center" vertical="center" wrapText="1"/>
    </xf>
    <xf numFmtId="49" fontId="9" fillId="2" borderId="5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49" xfId="0" applyNumberFormat="1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164" fontId="18" fillId="3" borderId="8" xfId="0" applyNumberFormat="1" applyFont="1" applyFill="1" applyBorder="1" applyAlignment="1">
      <alignment horizontal="center" vertical="center"/>
    </xf>
    <xf numFmtId="164" fontId="18" fillId="3" borderId="9" xfId="0" applyNumberFormat="1" applyFont="1" applyFill="1" applyBorder="1" applyAlignment="1">
      <alignment horizontal="center" vertical="center"/>
    </xf>
    <xf numFmtId="164" fontId="18" fillId="3" borderId="38" xfId="0" applyNumberFormat="1" applyFont="1" applyFill="1" applyBorder="1" applyAlignment="1">
      <alignment horizontal="center" vertical="center"/>
    </xf>
    <xf numFmtId="164" fontId="18" fillId="3" borderId="6" xfId="0" applyNumberFormat="1" applyFont="1" applyFill="1" applyBorder="1" applyAlignment="1">
      <alignment horizontal="center" vertical="center"/>
    </xf>
    <xf numFmtId="164" fontId="18" fillId="3" borderId="11" xfId="0" applyNumberFormat="1" applyFont="1" applyFill="1" applyBorder="1" applyAlignment="1">
      <alignment horizontal="center" vertical="center"/>
    </xf>
    <xf numFmtId="164" fontId="18" fillId="3" borderId="40" xfId="0" applyNumberFormat="1" applyFont="1" applyFill="1" applyBorder="1" applyAlignment="1">
      <alignment horizontal="center" vertical="center"/>
    </xf>
    <xf numFmtId="164" fontId="18" fillId="3" borderId="13" xfId="0" applyNumberFormat="1" applyFont="1" applyFill="1" applyBorder="1" applyAlignment="1">
      <alignment horizontal="center" vertical="center"/>
    </xf>
    <xf numFmtId="164" fontId="18" fillId="3" borderId="14" xfId="0" applyNumberFormat="1" applyFont="1" applyFill="1" applyBorder="1" applyAlignment="1">
      <alignment horizontal="center" vertical="center"/>
    </xf>
    <xf numFmtId="164" fontId="18" fillId="3" borderId="41" xfId="0" applyNumberFormat="1" applyFont="1" applyFill="1" applyBorder="1" applyAlignment="1">
      <alignment horizontal="center" vertical="center"/>
    </xf>
    <xf numFmtId="164" fontId="18" fillId="3" borderId="21" xfId="0" applyNumberFormat="1" applyFont="1" applyFill="1" applyBorder="1" applyAlignment="1">
      <alignment horizontal="center" vertical="center"/>
    </xf>
    <xf numFmtId="164" fontId="18" fillId="3" borderId="22" xfId="0" applyNumberFormat="1" applyFont="1" applyFill="1" applyBorder="1" applyAlignment="1">
      <alignment horizontal="center" vertical="center"/>
    </xf>
    <xf numFmtId="164" fontId="18" fillId="3" borderId="42" xfId="0" applyNumberFormat="1" applyFont="1" applyFill="1" applyBorder="1" applyAlignment="1">
      <alignment horizontal="center" vertical="center"/>
    </xf>
    <xf numFmtId="164" fontId="13" fillId="3" borderId="23" xfId="0" applyNumberFormat="1" applyFont="1" applyFill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/>
    </xf>
    <xf numFmtId="164" fontId="13" fillId="3" borderId="38" xfId="0" applyNumberFormat="1" applyFont="1" applyFill="1" applyBorder="1" applyAlignment="1">
      <alignment horizontal="center" vertical="center"/>
    </xf>
    <xf numFmtId="164" fontId="13" fillId="3" borderId="26" xfId="0" applyNumberFormat="1" applyFont="1" applyFill="1" applyBorder="1" applyAlignment="1">
      <alignment horizontal="center" vertical="center"/>
    </xf>
    <xf numFmtId="164" fontId="13" fillId="3" borderId="11" xfId="0" applyNumberFormat="1" applyFont="1" applyFill="1" applyBorder="1" applyAlignment="1">
      <alignment horizontal="center" vertical="center"/>
    </xf>
    <xf numFmtId="164" fontId="13" fillId="3" borderId="40" xfId="0" applyNumberFormat="1" applyFont="1" applyFill="1" applyBorder="1" applyAlignment="1">
      <alignment horizontal="center" vertical="center"/>
    </xf>
    <xf numFmtId="164" fontId="13" fillId="3" borderId="24" xfId="0" applyNumberFormat="1" applyFont="1" applyFill="1" applyBorder="1" applyAlignment="1">
      <alignment horizontal="center" vertical="center"/>
    </xf>
    <xf numFmtId="164" fontId="13" fillId="3" borderId="14" xfId="0" applyNumberFormat="1" applyFont="1" applyFill="1" applyBorder="1" applyAlignment="1">
      <alignment horizontal="center" vertical="center"/>
    </xf>
    <xf numFmtId="164" fontId="13" fillId="3" borderId="39" xfId="0" applyNumberFormat="1" applyFont="1" applyFill="1" applyBorder="1" applyAlignment="1">
      <alignment horizontal="center" vertical="center"/>
    </xf>
    <xf numFmtId="164" fontId="13" fillId="3" borderId="25" xfId="0" applyNumberFormat="1" applyFont="1" applyFill="1" applyBorder="1" applyAlignment="1">
      <alignment horizontal="center" vertical="center"/>
    </xf>
    <xf numFmtId="164" fontId="13" fillId="3" borderId="22" xfId="0" applyNumberFormat="1" applyFont="1" applyFill="1" applyBorder="1" applyAlignment="1">
      <alignment horizontal="center" vertical="center"/>
    </xf>
    <xf numFmtId="164" fontId="13" fillId="3" borderId="41" xfId="0" applyNumberFormat="1" applyFont="1" applyFill="1" applyBorder="1" applyAlignment="1">
      <alignment horizontal="center" vertical="center"/>
    </xf>
    <xf numFmtId="164" fontId="13" fillId="3" borderId="42" xfId="0" applyNumberFormat="1" applyFont="1" applyFill="1" applyBorder="1" applyAlignment="1">
      <alignment horizontal="center" vertical="center"/>
    </xf>
    <xf numFmtId="164" fontId="13" fillId="3" borderId="27" xfId="0" applyNumberFormat="1" applyFont="1" applyFill="1" applyBorder="1" applyAlignment="1">
      <alignment horizontal="center" vertical="center"/>
    </xf>
    <xf numFmtId="164" fontId="13" fillId="3" borderId="17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13" fillId="2" borderId="23" xfId="0" applyNumberFormat="1" applyFont="1" applyFill="1" applyBorder="1" applyAlignment="1">
      <alignment horizontal="center" vertical="center"/>
    </xf>
    <xf numFmtId="164" fontId="13" fillId="2" borderId="58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164" fontId="13" fillId="2" borderId="26" xfId="0" applyNumberFormat="1" applyFont="1" applyFill="1" applyBorder="1" applyAlignment="1">
      <alignment horizontal="center" vertical="center"/>
    </xf>
    <xf numFmtId="164" fontId="13" fillId="2" borderId="32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3" fillId="2" borderId="27" xfId="0" applyNumberFormat="1" applyFont="1" applyFill="1" applyBorder="1" applyAlignment="1">
      <alignment horizontal="center" vertical="center"/>
    </xf>
    <xf numFmtId="164" fontId="13" fillId="2" borderId="33" xfId="0" applyNumberFormat="1" applyFont="1" applyFill="1" applyBorder="1" applyAlignment="1">
      <alignment horizontal="center" vertical="center"/>
    </xf>
    <xf numFmtId="164" fontId="13" fillId="2" borderId="17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/>
    </xf>
    <xf numFmtId="164" fontId="13" fillId="2" borderId="24" xfId="0" applyNumberFormat="1" applyFont="1" applyFill="1" applyBorder="1" applyAlignment="1">
      <alignment horizontal="center" vertical="center"/>
    </xf>
    <xf numFmtId="164" fontId="13" fillId="2" borderId="59" xfId="0" applyNumberFormat="1" applyFont="1" applyFill="1" applyBorder="1" applyAlignment="1">
      <alignment horizontal="center" vertical="center"/>
    </xf>
    <xf numFmtId="164" fontId="13" fillId="2" borderId="14" xfId="0" applyNumberFormat="1" applyFont="1" applyFill="1" applyBorder="1" applyAlignment="1">
      <alignment horizontal="center" vertical="center"/>
    </xf>
    <xf numFmtId="49" fontId="1" fillId="4" borderId="45" xfId="0" applyNumberFormat="1" applyFont="1" applyFill="1" applyBorder="1" applyAlignment="1">
      <alignment horizontal="center" vertical="center" wrapText="1"/>
    </xf>
    <xf numFmtId="164" fontId="18" fillId="4" borderId="7" xfId="0" applyNumberFormat="1" applyFont="1" applyFill="1" applyBorder="1" applyAlignment="1">
      <alignment horizontal="center" vertical="center"/>
    </xf>
    <xf numFmtId="164" fontId="18" fillId="4" borderId="10" xfId="0" applyNumberFormat="1" applyFont="1" applyFill="1" applyBorder="1" applyAlignment="1">
      <alignment horizontal="center" vertical="center"/>
    </xf>
    <xf numFmtId="164" fontId="18" fillId="4" borderId="12" xfId="0" applyNumberFormat="1" applyFont="1" applyFill="1" applyBorder="1" applyAlignment="1">
      <alignment horizontal="center" vertical="center"/>
    </xf>
    <xf numFmtId="164" fontId="18" fillId="4" borderId="16" xfId="0" applyNumberFormat="1" applyFont="1" applyFill="1" applyBorder="1" applyAlignment="1">
      <alignment horizontal="center" vertical="center"/>
    </xf>
    <xf numFmtId="49" fontId="1" fillId="4" borderId="43" xfId="0" applyNumberFormat="1" applyFont="1" applyFill="1" applyBorder="1" applyAlignment="1">
      <alignment horizontal="center" vertical="center" wrapText="1"/>
    </xf>
    <xf numFmtId="164" fontId="18" fillId="4" borderId="23" xfId="0" applyNumberFormat="1" applyFont="1" applyFill="1" applyBorder="1" applyAlignment="1">
      <alignment horizontal="center" vertical="center"/>
    </xf>
    <xf numFmtId="164" fontId="18" fillId="4" borderId="26" xfId="0" applyNumberFormat="1" applyFont="1" applyFill="1" applyBorder="1" applyAlignment="1">
      <alignment horizontal="center" vertical="center"/>
    </xf>
    <xf numFmtId="164" fontId="18" fillId="4" borderId="24" xfId="0" applyNumberFormat="1" applyFont="1" applyFill="1" applyBorder="1" applyAlignment="1">
      <alignment horizontal="center" vertical="center"/>
    </xf>
    <xf numFmtId="164" fontId="18" fillId="4" borderId="25" xfId="0" applyNumberFormat="1" applyFont="1" applyFill="1" applyBorder="1" applyAlignment="1">
      <alignment horizontal="center" vertical="center"/>
    </xf>
    <xf numFmtId="164" fontId="13" fillId="4" borderId="23" xfId="0" applyNumberFormat="1" applyFont="1" applyFill="1" applyBorder="1" applyAlignment="1">
      <alignment horizontal="center" vertical="center"/>
    </xf>
    <xf numFmtId="164" fontId="13" fillId="4" borderId="9" xfId="0" applyNumberFormat="1" applyFont="1" applyFill="1" applyBorder="1" applyAlignment="1">
      <alignment horizontal="center" vertical="center"/>
    </xf>
    <xf numFmtId="164" fontId="13" fillId="4" borderId="38" xfId="0" applyNumberFormat="1" applyFont="1" applyFill="1" applyBorder="1" applyAlignment="1">
      <alignment horizontal="center" vertical="center"/>
    </xf>
    <xf numFmtId="164" fontId="13" fillId="4" borderId="26" xfId="0" applyNumberFormat="1" applyFont="1" applyFill="1" applyBorder="1" applyAlignment="1">
      <alignment horizontal="center" vertical="center"/>
    </xf>
    <xf numFmtId="164" fontId="13" fillId="4" borderId="11" xfId="0" applyNumberFormat="1" applyFont="1" applyFill="1" applyBorder="1" applyAlignment="1">
      <alignment horizontal="center" vertical="center"/>
    </xf>
    <xf numFmtId="164" fontId="13" fillId="4" borderId="40" xfId="0" applyNumberFormat="1" applyFont="1" applyFill="1" applyBorder="1" applyAlignment="1">
      <alignment horizontal="center" vertical="center"/>
    </xf>
    <xf numFmtId="164" fontId="13" fillId="4" borderId="24" xfId="0" applyNumberFormat="1" applyFont="1" applyFill="1" applyBorder="1" applyAlignment="1">
      <alignment horizontal="center" vertical="center"/>
    </xf>
    <xf numFmtId="164" fontId="13" fillId="4" borderId="14" xfId="0" applyNumberFormat="1" applyFont="1" applyFill="1" applyBorder="1" applyAlignment="1">
      <alignment horizontal="center" vertical="center"/>
    </xf>
    <xf numFmtId="164" fontId="13" fillId="4" borderId="39" xfId="0" applyNumberFormat="1" applyFont="1" applyFill="1" applyBorder="1" applyAlignment="1">
      <alignment horizontal="center" vertical="center"/>
    </xf>
    <xf numFmtId="164" fontId="13" fillId="4" borderId="25" xfId="0" applyNumberFormat="1" applyFont="1" applyFill="1" applyBorder="1" applyAlignment="1">
      <alignment horizontal="center" vertical="center"/>
    </xf>
    <xf numFmtId="164" fontId="13" fillId="4" borderId="22" xfId="0" applyNumberFormat="1" applyFont="1" applyFill="1" applyBorder="1" applyAlignment="1">
      <alignment horizontal="center" vertical="center"/>
    </xf>
    <xf numFmtId="164" fontId="13" fillId="4" borderId="41" xfId="0" applyNumberFormat="1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 readingOrder="1"/>
    </xf>
    <xf numFmtId="0" fontId="2" fillId="3" borderId="30" xfId="0" applyFont="1" applyFill="1" applyBorder="1" applyAlignment="1">
      <alignment horizontal="center" vertical="center" wrapText="1" readingOrder="1"/>
    </xf>
    <xf numFmtId="0" fontId="2" fillId="3" borderId="28" xfId="0" applyFont="1" applyFill="1" applyBorder="1" applyAlignment="1">
      <alignment horizontal="center" vertical="center" wrapText="1" readingOrder="1"/>
    </xf>
    <xf numFmtId="9" fontId="10" fillId="3" borderId="53" xfId="0" applyNumberFormat="1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6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9" fontId="10" fillId="3" borderId="63" xfId="0" applyNumberFormat="1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 wrapText="1"/>
    </xf>
    <xf numFmtId="0" fontId="10" fillId="3" borderId="64" xfId="0" applyFont="1" applyFill="1" applyBorder="1" applyAlignment="1">
      <alignment horizontal="center" vertical="center" wrapText="1"/>
    </xf>
    <xf numFmtId="0" fontId="10" fillId="3" borderId="62" xfId="0" applyFont="1" applyFill="1" applyBorder="1" applyAlignment="1">
      <alignment vertical="center" wrapText="1"/>
    </xf>
    <xf numFmtId="0" fontId="10" fillId="3" borderId="6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3" borderId="3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6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 wrapText="1"/>
    </xf>
    <xf numFmtId="0" fontId="10" fillId="3" borderId="66" xfId="0" applyFont="1" applyFill="1" applyBorder="1" applyAlignment="1">
      <alignment horizontal="center" vertical="center" wrapText="1"/>
    </xf>
    <xf numFmtId="0" fontId="10" fillId="3" borderId="6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9" fontId="10" fillId="3" borderId="54" xfId="0" applyNumberFormat="1" applyFont="1" applyFill="1" applyBorder="1" applyAlignment="1">
      <alignment horizontal="center" vertical="center" wrapText="1"/>
    </xf>
    <xf numFmtId="1" fontId="10" fillId="3" borderId="53" xfId="0" applyNumberFormat="1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1" fontId="10" fillId="3" borderId="30" xfId="0" applyNumberFormat="1" applyFont="1" applyFill="1" applyBorder="1" applyAlignment="1">
      <alignment horizontal="center" vertical="center" wrapText="1"/>
    </xf>
    <xf numFmtId="1" fontId="10" fillId="3" borderId="54" xfId="0" applyNumberFormat="1" applyFont="1" applyFill="1" applyBorder="1" applyAlignment="1">
      <alignment horizontal="center" vertical="center" wrapText="1"/>
    </xf>
    <xf numFmtId="1" fontId="10" fillId="3" borderId="28" xfId="0" applyNumberFormat="1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 readingOrder="1"/>
    </xf>
    <xf numFmtId="0" fontId="2" fillId="0" borderId="19" xfId="0" applyFont="1" applyBorder="1" applyAlignment="1">
      <alignment horizontal="justify" vertical="center" wrapText="1" readingOrder="1"/>
    </xf>
    <xf numFmtId="0" fontId="2" fillId="0" borderId="20" xfId="0" applyFont="1" applyBorder="1" applyAlignment="1">
      <alignment horizontal="justify" vertical="center" wrapText="1" readingOrder="1"/>
    </xf>
    <xf numFmtId="0" fontId="2" fillId="0" borderId="1" xfId="0" applyFont="1" applyBorder="1" applyAlignment="1">
      <alignment horizontal="justify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2" xfId="0" applyFont="1" applyBorder="1" applyAlignment="1">
      <alignment horizontal="justify" vertical="center" wrapText="1" readingOrder="1"/>
    </xf>
    <xf numFmtId="0" fontId="2" fillId="0" borderId="3" xfId="0" applyFont="1" applyBorder="1" applyAlignment="1">
      <alignment horizontal="justify" vertical="center" wrapText="1" readingOrder="1"/>
    </xf>
    <xf numFmtId="0" fontId="2" fillId="0" borderId="4" xfId="0" applyFont="1" applyBorder="1" applyAlignment="1">
      <alignment horizontal="justify" vertical="center" wrapText="1" readingOrder="1"/>
    </xf>
    <xf numFmtId="0" fontId="2" fillId="0" borderId="5" xfId="0" applyFont="1" applyBorder="1" applyAlignment="1">
      <alignment horizontal="justify" vertical="center" wrapText="1" readingOrder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0" fontId="7" fillId="0" borderId="37" xfId="0" applyFont="1" applyBorder="1" applyAlignment="1">
      <alignment horizontal="center" vertical="center" wrapText="1" readingOrder="1"/>
    </xf>
    <xf numFmtId="0" fontId="7" fillId="0" borderId="29" xfId="0" applyFont="1" applyBorder="1" applyAlignment="1">
      <alignment horizontal="center" vertical="center" wrapText="1" readingOrder="1"/>
    </xf>
    <xf numFmtId="0" fontId="7" fillId="0" borderId="36" xfId="0" applyFont="1" applyBorder="1" applyAlignment="1">
      <alignment horizontal="center" vertical="center" wrapText="1" readingOrder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/>
    </xf>
    <xf numFmtId="0" fontId="17" fillId="2" borderId="44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/>
    </xf>
    <xf numFmtId="0" fontId="17" fillId="3" borderId="47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61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/>
    </xf>
    <xf numFmtId="0" fontId="17" fillId="3" borderId="46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10540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5286375"/>
          <a:ext cx="15621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476875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657850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26"/>
  <sheetViews>
    <sheetView zoomScale="115" zoomScaleNormal="115" workbookViewId="0">
      <selection activeCell="Q13" sqref="Q13"/>
    </sheetView>
  </sheetViews>
  <sheetFormatPr defaultRowHeight="14.5"/>
  <cols>
    <col min="2" max="2" width="9" customWidth="1"/>
    <col min="5" max="5" width="23.26953125" customWidth="1"/>
    <col min="6" max="6" width="10.08984375" customWidth="1"/>
  </cols>
  <sheetData>
    <row r="1" spans="3:17" ht="15" thickBot="1"/>
    <row r="2" spans="3:17" ht="14.25" customHeight="1">
      <c r="C2" s="134" t="s">
        <v>0</v>
      </c>
      <c r="D2" s="134" t="s">
        <v>1</v>
      </c>
      <c r="E2" s="13" t="s">
        <v>30</v>
      </c>
      <c r="F2" s="134" t="s">
        <v>3</v>
      </c>
      <c r="H2" s="120" t="s">
        <v>75</v>
      </c>
      <c r="I2" s="120"/>
      <c r="J2" s="120"/>
      <c r="K2" s="120"/>
      <c r="L2" s="120"/>
      <c r="M2" s="120"/>
      <c r="N2" s="120"/>
      <c r="O2" s="120"/>
      <c r="P2" s="120"/>
      <c r="Q2" s="120"/>
    </row>
    <row r="3" spans="3:17" ht="15" thickBot="1">
      <c r="C3" s="135"/>
      <c r="D3" s="135"/>
      <c r="E3" s="14" t="s">
        <v>2</v>
      </c>
      <c r="F3" s="135"/>
      <c r="H3" s="120"/>
      <c r="I3" s="120"/>
      <c r="J3" s="120"/>
      <c r="K3" s="120"/>
      <c r="L3" s="120"/>
      <c r="M3" s="120"/>
      <c r="N3" s="120"/>
      <c r="O3" s="120"/>
      <c r="P3" s="120"/>
      <c r="Q3" s="120"/>
    </row>
    <row r="4" spans="3:17" ht="14.25" customHeight="1">
      <c r="C4" s="134" t="s">
        <v>19</v>
      </c>
      <c r="D4" s="1">
        <v>1</v>
      </c>
      <c r="E4" s="90" t="s">
        <v>4</v>
      </c>
      <c r="F4" s="4" t="s">
        <v>5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</row>
    <row r="5" spans="3:17">
      <c r="C5" s="136"/>
      <c r="D5" s="2">
        <v>2</v>
      </c>
      <c r="E5" s="91" t="s">
        <v>6</v>
      </c>
      <c r="F5" s="5" t="s">
        <v>7</v>
      </c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3:17" ht="15" customHeight="1">
      <c r="C6" s="136"/>
      <c r="D6" s="2">
        <v>3</v>
      </c>
      <c r="E6" s="91" t="s">
        <v>8</v>
      </c>
      <c r="F6" s="5" t="s">
        <v>9</v>
      </c>
      <c r="H6" s="120"/>
      <c r="I6" s="120"/>
      <c r="J6" s="120"/>
      <c r="K6" s="120"/>
      <c r="L6" s="120"/>
      <c r="M6" s="120"/>
      <c r="N6" s="120"/>
      <c r="O6" s="120"/>
      <c r="P6" s="120"/>
      <c r="Q6" s="120"/>
    </row>
    <row r="7" spans="3:17">
      <c r="C7" s="136"/>
      <c r="D7" s="2">
        <v>4</v>
      </c>
      <c r="E7" s="91" t="s">
        <v>55</v>
      </c>
      <c r="F7" s="5" t="s">
        <v>10</v>
      </c>
      <c r="H7" s="120"/>
      <c r="I7" s="120"/>
      <c r="J7" s="120"/>
      <c r="K7" s="120"/>
      <c r="L7" s="120"/>
      <c r="M7" s="120"/>
      <c r="N7" s="120"/>
      <c r="O7" s="120"/>
      <c r="P7" s="120"/>
      <c r="Q7" s="120"/>
    </row>
    <row r="8" spans="3:17">
      <c r="C8" s="137"/>
      <c r="D8" s="2">
        <v>5</v>
      </c>
      <c r="E8" s="91" t="s">
        <v>56</v>
      </c>
      <c r="F8" s="5" t="s">
        <v>11</v>
      </c>
      <c r="H8" s="120"/>
      <c r="I8" s="120"/>
      <c r="J8" s="120"/>
      <c r="K8" s="120"/>
      <c r="L8" s="120"/>
      <c r="M8" s="120"/>
      <c r="N8" s="120"/>
      <c r="O8" s="120"/>
      <c r="P8" s="120"/>
      <c r="Q8" s="120"/>
    </row>
    <row r="9" spans="3:17" ht="14.25" customHeight="1">
      <c r="C9" s="138" t="s">
        <v>20</v>
      </c>
      <c r="D9" s="2">
        <v>6</v>
      </c>
      <c r="E9" s="91" t="s">
        <v>4</v>
      </c>
      <c r="F9" s="5" t="s">
        <v>5</v>
      </c>
    </row>
    <row r="10" spans="3:17">
      <c r="C10" s="136"/>
      <c r="D10" s="2">
        <v>7</v>
      </c>
      <c r="E10" s="91" t="s">
        <v>6</v>
      </c>
      <c r="F10" s="5" t="s">
        <v>7</v>
      </c>
    </row>
    <row r="11" spans="3:17">
      <c r="C11" s="136"/>
      <c r="D11" s="2">
        <v>8</v>
      </c>
      <c r="E11" s="91" t="s">
        <v>12</v>
      </c>
      <c r="F11" s="5" t="s">
        <v>9</v>
      </c>
    </row>
    <row r="12" spans="3:17" ht="15" thickBot="1">
      <c r="C12" s="135"/>
      <c r="D12" s="3">
        <v>9</v>
      </c>
      <c r="E12" s="92" t="s">
        <v>8</v>
      </c>
      <c r="F12" s="6" t="s">
        <v>9</v>
      </c>
    </row>
    <row r="13" spans="3:17" ht="29.25" customHeight="1">
      <c r="C13" s="125" t="s">
        <v>13</v>
      </c>
      <c r="D13" s="126"/>
      <c r="E13" s="126"/>
      <c r="F13" s="127"/>
    </row>
    <row r="14" spans="3:17" ht="39" customHeight="1">
      <c r="C14" s="128" t="s">
        <v>14</v>
      </c>
      <c r="D14" s="129"/>
      <c r="E14" s="129"/>
      <c r="F14" s="130"/>
    </row>
    <row r="15" spans="3:17" ht="14.25" customHeight="1">
      <c r="C15" s="128" t="s">
        <v>15</v>
      </c>
      <c r="D15" s="129"/>
      <c r="E15" s="129"/>
      <c r="F15" s="130"/>
    </row>
    <row r="16" spans="3:17" ht="30.75" customHeight="1">
      <c r="C16" s="128" t="s">
        <v>17</v>
      </c>
      <c r="D16" s="129"/>
      <c r="E16" s="129"/>
      <c r="F16" s="130"/>
    </row>
    <row r="17" spans="2:7" ht="30.75" customHeight="1">
      <c r="C17" s="128" t="s">
        <v>18</v>
      </c>
      <c r="D17" s="129"/>
      <c r="E17" s="129"/>
      <c r="F17" s="130"/>
    </row>
    <row r="18" spans="2:7" ht="29.25" customHeight="1" thickBot="1">
      <c r="C18" s="131" t="s">
        <v>16</v>
      </c>
      <c r="D18" s="132"/>
      <c r="E18" s="132"/>
      <c r="F18" s="133"/>
    </row>
    <row r="19" spans="2:7" ht="15" thickBot="1"/>
    <row r="20" spans="2:7">
      <c r="B20" s="121" t="s">
        <v>31</v>
      </c>
      <c r="C20" s="121" t="s">
        <v>21</v>
      </c>
      <c r="D20" s="121" t="s">
        <v>22</v>
      </c>
      <c r="E20" s="7" t="s">
        <v>23</v>
      </c>
      <c r="F20" s="121" t="s">
        <v>25</v>
      </c>
      <c r="G20" s="121" t="s">
        <v>3</v>
      </c>
    </row>
    <row r="21" spans="2:7" ht="23.5" thickBot="1">
      <c r="B21" s="122"/>
      <c r="C21" s="122"/>
      <c r="D21" s="122"/>
      <c r="E21" s="8" t="s">
        <v>24</v>
      </c>
      <c r="F21" s="122"/>
      <c r="G21" s="122"/>
    </row>
    <row r="22" spans="2:7" ht="14.25" customHeight="1" thickBot="1">
      <c r="B22" s="12">
        <v>1</v>
      </c>
      <c r="C22" s="9" t="s">
        <v>26</v>
      </c>
      <c r="D22" s="10" t="s">
        <v>27</v>
      </c>
      <c r="E22" s="10"/>
      <c r="F22" s="10" t="s">
        <v>26</v>
      </c>
      <c r="G22" s="10" t="s">
        <v>5</v>
      </c>
    </row>
    <row r="23" spans="2:7" ht="23.5" thickBot="1">
      <c r="B23" s="12">
        <v>2</v>
      </c>
      <c r="C23" s="9" t="s">
        <v>28</v>
      </c>
      <c r="D23" s="11" t="s">
        <v>27</v>
      </c>
      <c r="E23" s="10"/>
      <c r="F23" s="10" t="s">
        <v>28</v>
      </c>
      <c r="G23" s="10" t="s">
        <v>9</v>
      </c>
    </row>
    <row r="24" spans="2:7" ht="23.5" thickBot="1">
      <c r="B24" s="12">
        <v>3</v>
      </c>
      <c r="C24" s="12" t="s">
        <v>27</v>
      </c>
      <c r="D24" s="10" t="s">
        <v>26</v>
      </c>
      <c r="E24" s="10"/>
      <c r="F24" s="123" t="s">
        <v>32</v>
      </c>
      <c r="G24" s="10" t="s">
        <v>5</v>
      </c>
    </row>
    <row r="25" spans="2:7" ht="23.5" thickBot="1">
      <c r="B25" s="12">
        <v>4</v>
      </c>
      <c r="C25" s="12" t="s">
        <v>29</v>
      </c>
      <c r="D25" s="10" t="s">
        <v>28</v>
      </c>
      <c r="E25" s="10"/>
      <c r="F25" s="124"/>
      <c r="G25" s="10" t="s">
        <v>9</v>
      </c>
    </row>
    <row r="26" spans="2:7" ht="15" customHeight="1"/>
  </sheetData>
  <mergeCells count="18">
    <mergeCell ref="B20:B21"/>
    <mergeCell ref="C15:F15"/>
    <mergeCell ref="C16:F16"/>
    <mergeCell ref="C17:F17"/>
    <mergeCell ref="C2:C3"/>
    <mergeCell ref="D2:D3"/>
    <mergeCell ref="F2:F3"/>
    <mergeCell ref="C4:C8"/>
    <mergeCell ref="C9:C12"/>
    <mergeCell ref="H2:Q8"/>
    <mergeCell ref="G20:G21"/>
    <mergeCell ref="F24:F25"/>
    <mergeCell ref="C13:F13"/>
    <mergeCell ref="C14:F14"/>
    <mergeCell ref="C20:C21"/>
    <mergeCell ref="D20:D21"/>
    <mergeCell ref="F20:F21"/>
    <mergeCell ref="C18:F18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B250"/>
  <sheetViews>
    <sheetView tabSelected="1" zoomScale="55" zoomScaleNormal="55" workbookViewId="0">
      <selection activeCell="F2" sqref="F2:I4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6" width="12.08984375" style="103" customWidth="1"/>
    <col min="7" max="7" width="8.6328125" customWidth="1"/>
    <col min="8" max="8" width="12.08984375" style="103" customWidth="1"/>
    <col min="9" max="9" width="15.6328125" style="103" customWidth="1"/>
    <col min="10" max="29" width="11.36328125" customWidth="1"/>
    <col min="30" max="30" width="12.26953125" customWidth="1"/>
    <col min="31" max="34" width="13.453125" customWidth="1"/>
    <col min="35" max="54" width="11.26953125" customWidth="1"/>
  </cols>
  <sheetData>
    <row r="1" spans="2:54" ht="15" thickBot="1"/>
    <row r="2" spans="2:54" ht="21.5" customHeight="1" thickBot="1">
      <c r="B2" s="166" t="s">
        <v>31</v>
      </c>
      <c r="C2" s="166" t="s">
        <v>21</v>
      </c>
      <c r="D2" s="166" t="s">
        <v>22</v>
      </c>
      <c r="E2" s="169" t="s">
        <v>35</v>
      </c>
      <c r="F2" s="169" t="s">
        <v>67</v>
      </c>
      <c r="G2" s="169" t="s">
        <v>68</v>
      </c>
      <c r="H2" s="169" t="s">
        <v>69</v>
      </c>
      <c r="I2" s="169" t="s">
        <v>70</v>
      </c>
      <c r="J2" s="160" t="s">
        <v>57</v>
      </c>
      <c r="K2" s="161"/>
      <c r="L2" s="161"/>
      <c r="M2" s="161"/>
      <c r="N2" s="161"/>
      <c r="O2" s="161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62"/>
      <c r="AD2" s="141" t="s">
        <v>25</v>
      </c>
      <c r="AE2" s="153" t="s">
        <v>58</v>
      </c>
      <c r="AF2" s="154"/>
      <c r="AG2" s="155"/>
      <c r="AH2" s="155"/>
      <c r="AI2" s="145" t="s">
        <v>59</v>
      </c>
      <c r="AJ2" s="146"/>
      <c r="AK2" s="146"/>
      <c r="AL2" s="146"/>
      <c r="AM2" s="146"/>
      <c r="AN2" s="147"/>
      <c r="AO2" s="147"/>
      <c r="AP2" s="147"/>
      <c r="AQ2" s="147"/>
      <c r="AR2" s="147"/>
      <c r="AS2" s="147"/>
      <c r="AT2" s="148"/>
      <c r="AU2" s="148"/>
      <c r="AV2" s="148"/>
      <c r="AW2" s="148"/>
      <c r="AX2" s="148"/>
      <c r="AY2" s="148"/>
      <c r="AZ2" s="148"/>
      <c r="BA2" s="148"/>
      <c r="BB2" s="149"/>
    </row>
    <row r="3" spans="2:54" ht="19" thickBot="1">
      <c r="B3" s="167"/>
      <c r="C3" s="167"/>
      <c r="D3" s="167"/>
      <c r="E3" s="170"/>
      <c r="F3" s="170"/>
      <c r="G3" s="170"/>
      <c r="H3" s="170"/>
      <c r="I3" s="170"/>
      <c r="J3" s="163" t="s">
        <v>44</v>
      </c>
      <c r="K3" s="164"/>
      <c r="L3" s="164"/>
      <c r="M3" s="164"/>
      <c r="N3" s="165"/>
      <c r="O3" s="164" t="s">
        <v>45</v>
      </c>
      <c r="P3" s="164"/>
      <c r="Q3" s="164"/>
      <c r="R3" s="164"/>
      <c r="S3" s="164"/>
      <c r="T3" s="163" t="s">
        <v>46</v>
      </c>
      <c r="U3" s="164"/>
      <c r="V3" s="164"/>
      <c r="W3" s="164"/>
      <c r="X3" s="165"/>
      <c r="Y3" s="164" t="s">
        <v>47</v>
      </c>
      <c r="Z3" s="164"/>
      <c r="AA3" s="164"/>
      <c r="AB3" s="164"/>
      <c r="AC3" s="165"/>
      <c r="AD3" s="139"/>
      <c r="AE3" s="156" t="s">
        <v>48</v>
      </c>
      <c r="AF3" s="158" t="s">
        <v>49</v>
      </c>
      <c r="AG3" s="156" t="s">
        <v>50</v>
      </c>
      <c r="AH3" s="158" t="s">
        <v>51</v>
      </c>
      <c r="AI3" s="150" t="s">
        <v>61</v>
      </c>
      <c r="AJ3" s="151"/>
      <c r="AK3" s="151"/>
      <c r="AL3" s="151"/>
      <c r="AM3" s="152"/>
      <c r="AN3" s="150" t="s">
        <v>62</v>
      </c>
      <c r="AO3" s="151"/>
      <c r="AP3" s="151"/>
      <c r="AQ3" s="151"/>
      <c r="AR3" s="152"/>
      <c r="AS3" s="150" t="s">
        <v>63</v>
      </c>
      <c r="AT3" s="151"/>
      <c r="AU3" s="151"/>
      <c r="AV3" s="151"/>
      <c r="AW3" s="152"/>
      <c r="AX3" s="151" t="s">
        <v>64</v>
      </c>
      <c r="AY3" s="151"/>
      <c r="AZ3" s="151"/>
      <c r="BA3" s="151"/>
      <c r="BB3" s="152"/>
    </row>
    <row r="4" spans="2:54" ht="29.5" thickBot="1">
      <c r="B4" s="168"/>
      <c r="C4" s="168"/>
      <c r="D4" s="168"/>
      <c r="E4" s="171"/>
      <c r="F4" s="171"/>
      <c r="G4" s="171"/>
      <c r="H4" s="171"/>
      <c r="I4" s="171"/>
      <c r="J4" s="68" t="s">
        <v>65</v>
      </c>
      <c r="K4" s="15" t="s">
        <v>37</v>
      </c>
      <c r="L4" s="15" t="s">
        <v>39</v>
      </c>
      <c r="M4" s="15" t="s">
        <v>41</v>
      </c>
      <c r="N4" s="16" t="s">
        <v>43</v>
      </c>
      <c r="O4" s="73" t="s">
        <v>65</v>
      </c>
      <c r="P4" s="15" t="s">
        <v>37</v>
      </c>
      <c r="Q4" s="15" t="s">
        <v>39</v>
      </c>
      <c r="R4" s="15" t="s">
        <v>41</v>
      </c>
      <c r="S4" s="15" t="s">
        <v>43</v>
      </c>
      <c r="T4" s="68" t="s">
        <v>65</v>
      </c>
      <c r="U4" s="15" t="s">
        <v>37</v>
      </c>
      <c r="V4" s="15" t="s">
        <v>39</v>
      </c>
      <c r="W4" s="15" t="s">
        <v>41</v>
      </c>
      <c r="X4" s="16" t="s">
        <v>43</v>
      </c>
      <c r="Y4" s="73" t="s">
        <v>65</v>
      </c>
      <c r="Z4" s="15" t="s">
        <v>37</v>
      </c>
      <c r="AA4" s="15" t="s">
        <v>39</v>
      </c>
      <c r="AB4" s="15" t="s">
        <v>41</v>
      </c>
      <c r="AC4" s="15" t="s">
        <v>43</v>
      </c>
      <c r="AD4" s="140"/>
      <c r="AE4" s="157"/>
      <c r="AF4" s="159"/>
      <c r="AG4" s="157"/>
      <c r="AH4" s="159"/>
      <c r="AI4" s="17" t="s">
        <v>65</v>
      </c>
      <c r="AJ4" s="18" t="s">
        <v>36</v>
      </c>
      <c r="AK4" s="18" t="s">
        <v>38</v>
      </c>
      <c r="AL4" s="18" t="s">
        <v>40</v>
      </c>
      <c r="AM4" s="19" t="s">
        <v>42</v>
      </c>
      <c r="AN4" s="17" t="s">
        <v>65</v>
      </c>
      <c r="AO4" s="18" t="s">
        <v>36</v>
      </c>
      <c r="AP4" s="18" t="s">
        <v>38</v>
      </c>
      <c r="AQ4" s="18" t="s">
        <v>40</v>
      </c>
      <c r="AR4" s="19" t="s">
        <v>42</v>
      </c>
      <c r="AS4" s="17" t="s">
        <v>65</v>
      </c>
      <c r="AT4" s="18" t="s">
        <v>36</v>
      </c>
      <c r="AU4" s="18" t="s">
        <v>38</v>
      </c>
      <c r="AV4" s="18" t="s">
        <v>40</v>
      </c>
      <c r="AW4" s="19" t="s">
        <v>42</v>
      </c>
      <c r="AX4" s="18" t="s">
        <v>65</v>
      </c>
      <c r="AY4" s="18" t="s">
        <v>36</v>
      </c>
      <c r="AZ4" s="18" t="s">
        <v>38</v>
      </c>
      <c r="BA4" s="18" t="s">
        <v>40</v>
      </c>
      <c r="BB4" s="20" t="s">
        <v>42</v>
      </c>
    </row>
    <row r="5" spans="2:54" ht="26">
      <c r="B5" s="141">
        <v>1</v>
      </c>
      <c r="C5" s="141" t="s">
        <v>26</v>
      </c>
      <c r="D5" s="142" t="s">
        <v>27</v>
      </c>
      <c r="E5" s="21" t="s">
        <v>60</v>
      </c>
      <c r="F5" s="21"/>
      <c r="G5" s="102"/>
      <c r="H5" s="21"/>
      <c r="I5" s="102"/>
      <c r="J5" s="69">
        <v>0.45</v>
      </c>
      <c r="K5" s="25" t="s">
        <v>54</v>
      </c>
      <c r="L5" s="25" t="s">
        <v>54</v>
      </c>
      <c r="M5" s="25" t="s">
        <v>54</v>
      </c>
      <c r="N5" s="26">
        <v>0.2</v>
      </c>
      <c r="O5" s="74">
        <v>0.372</v>
      </c>
      <c r="P5" s="25" t="s">
        <v>54</v>
      </c>
      <c r="Q5" s="25" t="s">
        <v>54</v>
      </c>
      <c r="R5" s="25" t="s">
        <v>54</v>
      </c>
      <c r="S5" s="27">
        <v>0.14000000000000001</v>
      </c>
      <c r="T5" s="69">
        <v>4.984</v>
      </c>
      <c r="U5" s="25" t="s">
        <v>54</v>
      </c>
      <c r="V5" s="25" t="s">
        <v>54</v>
      </c>
      <c r="W5" s="25" t="s">
        <v>54</v>
      </c>
      <c r="X5" s="26">
        <v>2.34</v>
      </c>
      <c r="Y5" s="74">
        <v>1.5670999999999999</v>
      </c>
      <c r="Z5" s="25" t="s">
        <v>54</v>
      </c>
      <c r="AA5" s="25" t="s">
        <v>54</v>
      </c>
      <c r="AB5" s="25" t="s">
        <v>54</v>
      </c>
      <c r="AC5" s="27">
        <v>0.87</v>
      </c>
      <c r="AD5" s="141" t="s">
        <v>26</v>
      </c>
      <c r="AE5" s="78">
        <v>0.43640000000000001</v>
      </c>
      <c r="AF5" s="79">
        <v>0.4032</v>
      </c>
      <c r="AG5" s="80">
        <v>4.6451000000000002</v>
      </c>
      <c r="AH5" s="80">
        <v>1.3337000000000001</v>
      </c>
      <c r="AI5" s="52">
        <f t="shared" ref="AI5:AI36" si="0">J5-AE5</f>
        <v>1.3600000000000001E-2</v>
      </c>
      <c r="AJ5" s="53" t="e">
        <f t="shared" ref="AJ5:AJ36" si="1">K5-AE5</f>
        <v>#VALUE!</v>
      </c>
      <c r="AK5" s="53" t="e">
        <f t="shared" ref="AK5:AK36" si="2">L5-AE5</f>
        <v>#VALUE!</v>
      </c>
      <c r="AL5" s="53" t="e">
        <f t="shared" ref="AL5:AL36" si="3">M5-AE5</f>
        <v>#VALUE!</v>
      </c>
      <c r="AM5" s="54">
        <f t="shared" ref="AM5:AM36" si="4">N5-AE5</f>
        <v>-0.2364</v>
      </c>
      <c r="AN5" s="52">
        <f t="shared" ref="AN5:AN36" si="5">O5-AF5</f>
        <v>-3.1200000000000006E-2</v>
      </c>
      <c r="AO5" s="53" t="e">
        <f>P5-AF5</f>
        <v>#VALUE!</v>
      </c>
      <c r="AP5" s="53" t="e">
        <f>Q5-AF5</f>
        <v>#VALUE!</v>
      </c>
      <c r="AQ5" s="53" t="e">
        <f>R5-AF5</f>
        <v>#VALUE!</v>
      </c>
      <c r="AR5" s="54">
        <f>S5-AF5</f>
        <v>-0.26319999999999999</v>
      </c>
      <c r="AS5" s="52">
        <f>(1-(1-T5/100)/(1-AG5/100))*100</f>
        <v>0.35540910849888308</v>
      </c>
      <c r="AT5" s="53" t="e">
        <f>(1-(1-U5/100)/(1-AG5/100))*100</f>
        <v>#VALUE!</v>
      </c>
      <c r="AU5" s="53" t="e">
        <f>(1-(1-V5/100)/(1-AG5/100))*100</f>
        <v>#VALUE!</v>
      </c>
      <c r="AV5" s="53" t="e">
        <f>(1-(1-W5/100)/(1-AG5/100))*100</f>
        <v>#VALUE!</v>
      </c>
      <c r="AW5" s="54">
        <f>(1-(1-X5/100)/(1-AG5/100))*100</f>
        <v>-2.4173901917992735</v>
      </c>
      <c r="AX5" s="53">
        <f>(1-(1-Y5/100)/(1-AH5/100))*100</f>
        <v>0.2365549331433292</v>
      </c>
      <c r="AY5" s="53" t="e">
        <f>(1-(1-Z5/100)/(1-AH5/100))*100</f>
        <v>#VALUE!</v>
      </c>
      <c r="AZ5" s="53" t="e">
        <f>(1-(1-AA5/100)/(1-AH5/100))*100</f>
        <v>#VALUE!</v>
      </c>
      <c r="BA5" s="53" t="e">
        <f>(1-(1-AB5/100)/(1-AH5/100))*100</f>
        <v>#VALUE!</v>
      </c>
      <c r="BB5" s="55">
        <f>(1-(1-AC5/100)/(1-AH5/100))*100</f>
        <v>-0.46996796271878694</v>
      </c>
    </row>
    <row r="6" spans="2:54" ht="15.5">
      <c r="B6" s="139"/>
      <c r="C6" s="139"/>
      <c r="D6" s="143"/>
      <c r="E6" s="101" t="s">
        <v>66</v>
      </c>
      <c r="F6" s="118">
        <v>1</v>
      </c>
      <c r="G6" s="97">
        <v>1</v>
      </c>
      <c r="H6" s="95">
        <v>46</v>
      </c>
      <c r="I6" s="98" t="s">
        <v>71</v>
      </c>
      <c r="J6" s="70">
        <v>2.8567113357611799E-2</v>
      </c>
      <c r="K6" s="28">
        <v>1.54962407243967E-2</v>
      </c>
      <c r="L6" s="28">
        <v>9.1095432595066396E-3</v>
      </c>
      <c r="M6" s="28">
        <v>9.0682201847907002E-3</v>
      </c>
      <c r="N6" s="29">
        <v>9.0421468844771296E-3</v>
      </c>
      <c r="O6" s="75">
        <v>0.42395806551397203</v>
      </c>
      <c r="P6" s="28">
        <v>0.301002833232413</v>
      </c>
      <c r="Q6" s="28">
        <v>0.210490378239786</v>
      </c>
      <c r="R6" s="28">
        <v>0.15977073961889199</v>
      </c>
      <c r="S6" s="30">
        <v>0.107441524840738</v>
      </c>
      <c r="T6" s="70">
        <v>0.45281877275631399</v>
      </c>
      <c r="U6" s="28">
        <v>0.24580086910910301</v>
      </c>
      <c r="V6" s="28">
        <v>0.14454478825349801</v>
      </c>
      <c r="W6" s="28">
        <v>0.14388942965833901</v>
      </c>
      <c r="X6" s="29">
        <v>0.143475921670533</v>
      </c>
      <c r="Y6" s="75">
        <v>1.1497468753787701</v>
      </c>
      <c r="Z6" s="28">
        <v>0.86010870169808096</v>
      </c>
      <c r="AA6" s="28">
        <v>0.63550238259277902</v>
      </c>
      <c r="AB6" s="28">
        <v>0.462735676779436</v>
      </c>
      <c r="AC6" s="30">
        <v>0.33267122487638001</v>
      </c>
      <c r="AD6" s="139"/>
      <c r="AE6" s="81">
        <v>0.116158231036606</v>
      </c>
      <c r="AF6" s="82">
        <v>0.64333136865444396</v>
      </c>
      <c r="AG6" s="83">
        <v>1.83282106486506</v>
      </c>
      <c r="AH6" s="83">
        <v>1.79344090782136</v>
      </c>
      <c r="AI6" s="56">
        <f t="shared" si="0"/>
        <v>-8.759111767899419E-2</v>
      </c>
      <c r="AJ6" s="57">
        <f t="shared" si="1"/>
        <v>-0.10066199031220929</v>
      </c>
      <c r="AK6" s="57">
        <f t="shared" si="2"/>
        <v>-0.10704868777709936</v>
      </c>
      <c r="AL6" s="57">
        <f t="shared" si="3"/>
        <v>-0.1070900108518153</v>
      </c>
      <c r="AM6" s="58">
        <f t="shared" si="4"/>
        <v>-0.10711608415212887</v>
      </c>
      <c r="AN6" s="56">
        <f t="shared" si="5"/>
        <v>-0.21937330314047193</v>
      </c>
      <c r="AO6" s="57">
        <f t="shared" ref="AO6:AO86" si="6">P6-AF6</f>
        <v>-0.34232853542203096</v>
      </c>
      <c r="AP6" s="57">
        <f t="shared" ref="AP6:AP86" si="7">Q6-AF6</f>
        <v>-0.43284099041465796</v>
      </c>
      <c r="AQ6" s="57">
        <f t="shared" ref="AQ6:AQ86" si="8">R6-AF6</f>
        <v>-0.48356062903555197</v>
      </c>
      <c r="AR6" s="58">
        <f t="shared" ref="AR6:AR86" si="9">S6-AF6</f>
        <v>-0.53588984381370597</v>
      </c>
      <c r="AS6" s="56">
        <f t="shared" ref="AS6:AS86" si="10">(1-(1-T6/100)/(1-AG6/100))*100</f>
        <v>-1.4057674948779075</v>
      </c>
      <c r="AT6" s="57">
        <f t="shared" ref="AT6:AT86" si="11">(1-(1-U6/100)/(1-AG6/100))*100</f>
        <v>-1.6166505067896519</v>
      </c>
      <c r="AU6" s="57">
        <f t="shared" ref="AU6:AU86" si="12">(1-(1-V6/100)/(1-AG6/100))*100</f>
        <v>-1.7197970797623752</v>
      </c>
      <c r="AV6" s="57">
        <f t="shared" ref="AV6:AV86" si="13">(1-(1-W6/100)/(1-AG6/100))*100</f>
        <v>-1.7204646741684426</v>
      </c>
      <c r="AW6" s="58">
        <f t="shared" ref="AW6:AW86" si="14">(1-(1-X6/100)/(1-AG6/100))*100</f>
        <v>-1.7208859025181766</v>
      </c>
      <c r="AX6" s="57">
        <f t="shared" ref="AX6:AX86" si="15">(1-(1-Y6/100)/(1-AH6/100))*100</f>
        <v>-0.65544912518360476</v>
      </c>
      <c r="AY6" s="57">
        <f t="shared" ref="AY6:AY86" si="16">(1-(1-Z6/100)/(1-AH6/100))*100</f>
        <v>-0.95037664973807168</v>
      </c>
      <c r="AZ6" s="57">
        <f t="shared" ref="AZ6:AZ86" si="17">(1-(1-AA6/100)/(1-AH6/100))*100</f>
        <v>-1.1790847128059223</v>
      </c>
      <c r="BA6" s="57">
        <f t="shared" ref="BA6:BA86" si="18">(1-(1-AB6/100)/(1-AH6/100))*100</f>
        <v>-1.3550064714037191</v>
      </c>
      <c r="BB6" s="59">
        <f t="shared" ref="BB6:BB86" si="19">(1-(1-AC6/100)/(1-AH6/100))*100</f>
        <v>-1.487446150693339</v>
      </c>
    </row>
    <row r="7" spans="2:54" ht="15.5">
      <c r="B7" s="139"/>
      <c r="C7" s="139"/>
      <c r="D7" s="143"/>
      <c r="E7" s="101" t="s">
        <v>66</v>
      </c>
      <c r="F7" s="118">
        <v>1</v>
      </c>
      <c r="G7" s="97">
        <v>0.5</v>
      </c>
      <c r="H7" s="95">
        <v>46</v>
      </c>
      <c r="I7" s="98" t="s">
        <v>71</v>
      </c>
      <c r="J7" s="70">
        <v>4.7604592607219498E-2</v>
      </c>
      <c r="K7" s="28">
        <v>2.1298518439150999E-2</v>
      </c>
      <c r="L7" s="28">
        <v>1.4466163514908301E-2</v>
      </c>
      <c r="M7" s="28">
        <v>1.44280346428873E-2</v>
      </c>
      <c r="N7" s="29">
        <v>1.44039767730215E-2</v>
      </c>
      <c r="O7" s="75">
        <v>0.465585864719536</v>
      </c>
      <c r="P7" s="28">
        <v>0.38085291184294301</v>
      </c>
      <c r="Q7" s="28">
        <v>0.28864476550901902</v>
      </c>
      <c r="R7" s="28">
        <v>0.209745076834675</v>
      </c>
      <c r="S7" s="30">
        <v>0.15916671422400699</v>
      </c>
      <c r="T7" s="70">
        <v>0.75150224556568301</v>
      </c>
      <c r="U7" s="28">
        <v>0.33667625182497402</v>
      </c>
      <c r="V7" s="28">
        <v>0.22876050329748701</v>
      </c>
      <c r="W7" s="28">
        <v>0.228157985738076</v>
      </c>
      <c r="X7" s="29">
        <v>0.22777781878367001</v>
      </c>
      <c r="Y7" s="75">
        <v>1.4075615775663</v>
      </c>
      <c r="Z7" s="28">
        <v>1.0418835730588401</v>
      </c>
      <c r="AA7" s="28">
        <v>0.75795594501099095</v>
      </c>
      <c r="AB7" s="28">
        <v>0.54232341556936803</v>
      </c>
      <c r="AC7" s="30">
        <v>0.38267662581466</v>
      </c>
      <c r="AD7" s="139"/>
      <c r="AE7" s="81">
        <v>0.21520724707411201</v>
      </c>
      <c r="AF7" s="82">
        <v>0.66423165201541001</v>
      </c>
      <c r="AG7" s="83">
        <v>3.3678288084936998</v>
      </c>
      <c r="AH7" s="83">
        <v>2.0623021100745702</v>
      </c>
      <c r="AI7" s="56">
        <f t="shared" si="0"/>
        <v>-0.16760265446689251</v>
      </c>
      <c r="AJ7" s="57">
        <f t="shared" si="1"/>
        <v>-0.193908728634961</v>
      </c>
      <c r="AK7" s="57">
        <f t="shared" si="2"/>
        <v>-0.20074108355920373</v>
      </c>
      <c r="AL7" s="57">
        <f t="shared" si="3"/>
        <v>-0.20077921243122471</v>
      </c>
      <c r="AM7" s="58">
        <f t="shared" si="4"/>
        <v>-0.20080327030109052</v>
      </c>
      <c r="AN7" s="56">
        <f t="shared" si="5"/>
        <v>-0.19864578729587401</v>
      </c>
      <c r="AO7" s="57">
        <f t="shared" si="6"/>
        <v>-0.283378740172467</v>
      </c>
      <c r="AP7" s="57">
        <f t="shared" si="7"/>
        <v>-0.37558688650639099</v>
      </c>
      <c r="AQ7" s="57">
        <f t="shared" si="8"/>
        <v>-0.45448657518073499</v>
      </c>
      <c r="AR7" s="58">
        <f t="shared" si="9"/>
        <v>-0.50506493779140305</v>
      </c>
      <c r="AS7" s="56">
        <f t="shared" si="10"/>
        <v>-2.7075108948374504</v>
      </c>
      <c r="AT7" s="57">
        <f t="shared" si="11"/>
        <v>-3.1367944229065969</v>
      </c>
      <c r="AU7" s="57">
        <f t="shared" si="12"/>
        <v>-3.2484712559911255</v>
      </c>
      <c r="AV7" s="57">
        <f t="shared" si="13"/>
        <v>-3.2490947725198005</v>
      </c>
      <c r="AW7" s="58">
        <f t="shared" si="14"/>
        <v>-3.2494881890701377</v>
      </c>
      <c r="AX7" s="57">
        <f t="shared" si="15"/>
        <v>-0.66852759112649984</v>
      </c>
      <c r="AY7" s="57">
        <f t="shared" si="16"/>
        <v>-1.0419057819416988</v>
      </c>
      <c r="AZ7" s="57">
        <f t="shared" si="17"/>
        <v>-1.3318121552433837</v>
      </c>
      <c r="BA7" s="57">
        <f t="shared" si="18"/>
        <v>-1.551985320518301</v>
      </c>
      <c r="BB7" s="59">
        <f t="shared" si="19"/>
        <v>-1.7149938383763885</v>
      </c>
    </row>
    <row r="8" spans="2:54" ht="15.5">
      <c r="B8" s="139"/>
      <c r="C8" s="139"/>
      <c r="D8" s="143"/>
      <c r="E8" s="101" t="s">
        <v>66</v>
      </c>
      <c r="F8" s="118">
        <v>1</v>
      </c>
      <c r="G8" s="97">
        <v>0.25</v>
      </c>
      <c r="H8" s="95">
        <v>46</v>
      </c>
      <c r="I8" s="98" t="s">
        <v>71</v>
      </c>
      <c r="J8" s="70">
        <v>4.5118832152503299E-2</v>
      </c>
      <c r="K8" s="28">
        <v>4.4812296015696598E-2</v>
      </c>
      <c r="L8" s="28">
        <v>3.0062673073205402E-2</v>
      </c>
      <c r="M8" s="28">
        <v>2.9963623889499798E-2</v>
      </c>
      <c r="N8" s="29">
        <v>2.13399538196937E-2</v>
      </c>
      <c r="O8" s="75">
        <v>0.382661888840929</v>
      </c>
      <c r="P8" s="28">
        <v>0.28789127187848301</v>
      </c>
      <c r="Q8" s="28">
        <v>0.21752564401562299</v>
      </c>
      <c r="R8" s="28">
        <v>0.16562216900363999</v>
      </c>
      <c r="S8" s="30">
        <v>0.135973870577452</v>
      </c>
      <c r="T8" s="70">
        <v>0.70801018298232199</v>
      </c>
      <c r="U8" s="28">
        <v>0.70320771056671105</v>
      </c>
      <c r="V8" s="28">
        <v>0.47217850826289898</v>
      </c>
      <c r="W8" s="28">
        <v>0.47062552221721599</v>
      </c>
      <c r="X8" s="29">
        <v>0.33531302960772003</v>
      </c>
      <c r="Y8" s="75">
        <v>1.07483474806085</v>
      </c>
      <c r="Z8" s="28">
        <v>0.78454580441021904</v>
      </c>
      <c r="AA8" s="28">
        <v>0.56570424618750403</v>
      </c>
      <c r="AB8" s="28">
        <v>0.40179681692177299</v>
      </c>
      <c r="AC8" s="30">
        <v>0.28160411509687799</v>
      </c>
      <c r="AD8" s="139"/>
      <c r="AE8" s="81">
        <v>0.27367721650755999</v>
      </c>
      <c r="AF8" s="82">
        <v>0.57262656964603298</v>
      </c>
      <c r="AG8" s="83">
        <v>4.2449168465747098</v>
      </c>
      <c r="AH8" s="83">
        <v>1.78347013377449</v>
      </c>
      <c r="AI8" s="56">
        <f t="shared" si="0"/>
        <v>-0.22855838435505671</v>
      </c>
      <c r="AJ8" s="57">
        <f t="shared" si="1"/>
        <v>-0.22886492049186341</v>
      </c>
      <c r="AK8" s="57">
        <f t="shared" si="2"/>
        <v>-0.2436145434343546</v>
      </c>
      <c r="AL8" s="57">
        <f t="shared" si="3"/>
        <v>-0.24371359261806019</v>
      </c>
      <c r="AM8" s="58">
        <f t="shared" si="4"/>
        <v>-0.25233726268786627</v>
      </c>
      <c r="AN8" s="56">
        <f t="shared" si="5"/>
        <v>-0.18996468080510398</v>
      </c>
      <c r="AO8" s="57">
        <f t="shared" si="6"/>
        <v>-0.28473529776754997</v>
      </c>
      <c r="AP8" s="57">
        <f t="shared" si="7"/>
        <v>-0.35510092563040996</v>
      </c>
      <c r="AQ8" s="57">
        <f t="shared" si="8"/>
        <v>-0.40700440064239296</v>
      </c>
      <c r="AR8" s="58">
        <f t="shared" si="9"/>
        <v>-0.43665269906858095</v>
      </c>
      <c r="AS8" s="56">
        <f t="shared" si="10"/>
        <v>-3.6937012084520937</v>
      </c>
      <c r="AT8" s="57">
        <f t="shared" si="11"/>
        <v>-3.6987165791848575</v>
      </c>
      <c r="AU8" s="57">
        <f t="shared" si="12"/>
        <v>-3.9399875328465672</v>
      </c>
      <c r="AV8" s="57">
        <f t="shared" si="13"/>
        <v>-3.9416093642883343</v>
      </c>
      <c r="AW8" s="58">
        <f t="shared" si="14"/>
        <v>-4.0829203925422553</v>
      </c>
      <c r="AX8" s="57">
        <f t="shared" si="15"/>
        <v>-0.72150317943306952</v>
      </c>
      <c r="AY8" s="57">
        <f t="shared" si="16"/>
        <v>-1.0170633504613225</v>
      </c>
      <c r="AZ8" s="57">
        <f t="shared" si="17"/>
        <v>-1.2398787548751899</v>
      </c>
      <c r="BA8" s="57">
        <f t="shared" si="18"/>
        <v>-1.4067625060003808</v>
      </c>
      <c r="BB8" s="59">
        <f t="shared" si="19"/>
        <v>-1.529137733458108</v>
      </c>
    </row>
    <row r="9" spans="2:54" ht="15.5">
      <c r="B9" s="139"/>
      <c r="C9" s="139"/>
      <c r="D9" s="143"/>
      <c r="E9" s="101" t="s">
        <v>66</v>
      </c>
      <c r="F9" s="118">
        <v>1</v>
      </c>
      <c r="G9" s="97">
        <v>0.1</v>
      </c>
      <c r="H9" s="95">
        <v>46</v>
      </c>
      <c r="I9" s="98" t="s">
        <v>71</v>
      </c>
      <c r="J9" s="70">
        <v>6.0959279075954401E-2</v>
      </c>
      <c r="K9" s="28">
        <v>3.6621974904059398E-2</v>
      </c>
      <c r="L9" s="28">
        <v>1.35318393543987E-2</v>
      </c>
      <c r="M9" s="28">
        <v>1.3492311608700101E-2</v>
      </c>
      <c r="N9" s="29">
        <v>1.34673711021273E-2</v>
      </c>
      <c r="O9" s="75">
        <v>0.33678920150960301</v>
      </c>
      <c r="P9" s="28">
        <v>0.25013964237514602</v>
      </c>
      <c r="Q9" s="28">
        <v>0.20357191268319499</v>
      </c>
      <c r="R9" s="28">
        <v>0.159065267450991</v>
      </c>
      <c r="S9" s="30">
        <v>0.12820085221677099</v>
      </c>
      <c r="T9" s="70">
        <v>0.96639280926624804</v>
      </c>
      <c r="U9" s="28">
        <v>0.58120292913028704</v>
      </c>
      <c r="V9" s="28">
        <v>0.21496494639897701</v>
      </c>
      <c r="W9" s="28">
        <v>0.214337184357827</v>
      </c>
      <c r="X9" s="29">
        <v>0.21394108901376899</v>
      </c>
      <c r="Y9" s="75">
        <v>0.92846350679535194</v>
      </c>
      <c r="Z9" s="28">
        <v>0.68185323286121802</v>
      </c>
      <c r="AA9" s="28">
        <v>0.49454294109872998</v>
      </c>
      <c r="AB9" s="28">
        <v>0.35361282999920601</v>
      </c>
      <c r="AC9" s="30">
        <v>0.24892250691710399</v>
      </c>
      <c r="AD9" s="139"/>
      <c r="AE9" s="81">
        <v>9.6999554945297703E-2</v>
      </c>
      <c r="AF9" s="82">
        <v>0.58081925534023804</v>
      </c>
      <c r="AG9" s="83">
        <v>1.53486973195526</v>
      </c>
      <c r="AH9" s="83">
        <v>1.6749699576524599</v>
      </c>
      <c r="AI9" s="56">
        <f t="shared" si="0"/>
        <v>-3.6040275869343302E-2</v>
      </c>
      <c r="AJ9" s="57">
        <f t="shared" si="1"/>
        <v>-6.0377580041238305E-2</v>
      </c>
      <c r="AK9" s="57">
        <f t="shared" si="2"/>
        <v>-8.3467715590899008E-2</v>
      </c>
      <c r="AL9" s="57">
        <f t="shared" si="3"/>
        <v>-8.3507243336597606E-2</v>
      </c>
      <c r="AM9" s="58">
        <f t="shared" si="4"/>
        <v>-8.3532183843170404E-2</v>
      </c>
      <c r="AN9" s="56">
        <f t="shared" si="5"/>
        <v>-0.24403005383063503</v>
      </c>
      <c r="AO9" s="57">
        <f t="shared" si="6"/>
        <v>-0.33067961296509202</v>
      </c>
      <c r="AP9" s="57">
        <f t="shared" si="7"/>
        <v>-0.37724734265704307</v>
      </c>
      <c r="AQ9" s="57">
        <f t="shared" si="8"/>
        <v>-0.42175398788924701</v>
      </c>
      <c r="AR9" s="58">
        <f t="shared" si="9"/>
        <v>-0.45261840312346702</v>
      </c>
      <c r="AS9" s="56">
        <f t="shared" si="10"/>
        <v>-0.57733831371724609</v>
      </c>
      <c r="AT9" s="57">
        <f t="shared" si="11"/>
        <v>-0.96853251524562367</v>
      </c>
      <c r="AU9" s="57">
        <f t="shared" si="12"/>
        <v>-1.3404793981008245</v>
      </c>
      <c r="AV9" s="57">
        <f t="shared" si="13"/>
        <v>-1.3411169456665872</v>
      </c>
      <c r="AW9" s="58">
        <f t="shared" si="14"/>
        <v>-1.3415192153258815</v>
      </c>
      <c r="AX9" s="57">
        <f t="shared" si="15"/>
        <v>-0.75922321156229877</v>
      </c>
      <c r="AY9" s="57">
        <f t="shared" si="16"/>
        <v>-1.0100344992150179</v>
      </c>
      <c r="AZ9" s="57">
        <f t="shared" si="17"/>
        <v>-1.2005356276477475</v>
      </c>
      <c r="BA9" s="57">
        <f t="shared" si="18"/>
        <v>-1.3438664875913719</v>
      </c>
      <c r="BB9" s="59">
        <f t="shared" si="19"/>
        <v>-1.4503402135968679</v>
      </c>
    </row>
    <row r="10" spans="2:54" ht="15.5">
      <c r="B10" s="139"/>
      <c r="C10" s="139"/>
      <c r="D10" s="143"/>
      <c r="E10" s="101" t="s">
        <v>66</v>
      </c>
      <c r="F10" s="118">
        <v>1</v>
      </c>
      <c r="G10" s="97">
        <v>0.05</v>
      </c>
      <c r="H10" s="95">
        <v>46</v>
      </c>
      <c r="I10" s="98" t="s">
        <v>71</v>
      </c>
      <c r="J10" s="70">
        <v>2.8403149544399299E-2</v>
      </c>
      <c r="K10" s="28">
        <v>1.19253574927873E-2</v>
      </c>
      <c r="L10" s="28">
        <v>8.9886580754292601E-3</v>
      </c>
      <c r="M10" s="28">
        <v>7.1346494005935001E-3</v>
      </c>
      <c r="N10" s="29">
        <v>5.96441997274444E-3</v>
      </c>
      <c r="O10" s="75">
        <v>0.26070627704499599</v>
      </c>
      <c r="P10" s="28">
        <v>0.19204819708256299</v>
      </c>
      <c r="Q10" s="28">
        <v>0.12974841963411901</v>
      </c>
      <c r="R10" s="28">
        <v>8.7901536423011406E-2</v>
      </c>
      <c r="S10" s="30">
        <v>6.0262501203680999E-2</v>
      </c>
      <c r="T10" s="70">
        <v>0.45624408704172398</v>
      </c>
      <c r="U10" s="28">
        <v>0.19175292353633699</v>
      </c>
      <c r="V10" s="28">
        <v>0.14454883055262699</v>
      </c>
      <c r="W10" s="28">
        <v>0.114739693373656</v>
      </c>
      <c r="X10" s="29">
        <v>9.5921288461131599E-2</v>
      </c>
      <c r="Y10" s="75">
        <v>0.94041565387400505</v>
      </c>
      <c r="Z10" s="28">
        <v>0.68549493315163101</v>
      </c>
      <c r="AA10" s="28">
        <v>0.48922366186099397</v>
      </c>
      <c r="AB10" s="28">
        <v>0.342501815931884</v>
      </c>
      <c r="AC10" s="30">
        <v>0.234280370258766</v>
      </c>
      <c r="AD10" s="139"/>
      <c r="AE10" s="81">
        <v>0.16699186644002101</v>
      </c>
      <c r="AF10" s="82">
        <v>0.53798271444358303</v>
      </c>
      <c r="AG10" s="83">
        <v>2.6629245541354698</v>
      </c>
      <c r="AH10" s="83">
        <v>1.69624621713127</v>
      </c>
      <c r="AI10" s="56">
        <f t="shared" si="0"/>
        <v>-0.13858871689562172</v>
      </c>
      <c r="AJ10" s="57">
        <f t="shared" si="1"/>
        <v>-0.1550665089472337</v>
      </c>
      <c r="AK10" s="57">
        <f t="shared" si="2"/>
        <v>-0.15800320836459175</v>
      </c>
      <c r="AL10" s="57">
        <f t="shared" si="3"/>
        <v>-0.15985721703942751</v>
      </c>
      <c r="AM10" s="58">
        <f t="shared" si="4"/>
        <v>-0.16102744646727657</v>
      </c>
      <c r="AN10" s="56">
        <f t="shared" si="5"/>
        <v>-0.27727643739858704</v>
      </c>
      <c r="AO10" s="57">
        <f t="shared" si="6"/>
        <v>-0.34593451736102004</v>
      </c>
      <c r="AP10" s="57">
        <f t="shared" si="7"/>
        <v>-0.40823429480946405</v>
      </c>
      <c r="AQ10" s="57">
        <f t="shared" si="8"/>
        <v>-0.45008117802057163</v>
      </c>
      <c r="AR10" s="58">
        <f t="shared" si="9"/>
        <v>-0.47772021323990205</v>
      </c>
      <c r="AS10" s="56">
        <f t="shared" si="10"/>
        <v>-2.2670503063563219</v>
      </c>
      <c r="AT10" s="57">
        <f t="shared" si="11"/>
        <v>-2.5387773561920124</v>
      </c>
      <c r="AU10" s="57">
        <f t="shared" si="12"/>
        <v>-2.5872728475219819</v>
      </c>
      <c r="AV10" s="57">
        <f t="shared" si="13"/>
        <v>-2.6178974959844892</v>
      </c>
      <c r="AW10" s="58">
        <f t="shared" si="14"/>
        <v>-2.6372307303418108</v>
      </c>
      <c r="AX10" s="57">
        <f t="shared" si="15"/>
        <v>-0.76887253453894466</v>
      </c>
      <c r="AY10" s="57">
        <f t="shared" si="16"/>
        <v>-1.0281919510542359</v>
      </c>
      <c r="AZ10" s="57">
        <f t="shared" si="17"/>
        <v>-1.2278499129710907</v>
      </c>
      <c r="BA10" s="57">
        <f t="shared" si="18"/>
        <v>-1.377103466658558</v>
      </c>
      <c r="BB10" s="59">
        <f t="shared" si="19"/>
        <v>-1.4871922898302081</v>
      </c>
    </row>
    <row r="11" spans="2:54" ht="15.5">
      <c r="B11" s="139"/>
      <c r="C11" s="139"/>
      <c r="D11" s="143"/>
      <c r="E11" s="101" t="s">
        <v>66</v>
      </c>
      <c r="F11" s="118">
        <v>2</v>
      </c>
      <c r="G11" s="97">
        <v>1</v>
      </c>
      <c r="H11" s="95">
        <v>49</v>
      </c>
      <c r="I11" s="98" t="s">
        <v>71</v>
      </c>
      <c r="J11" s="70">
        <v>0.16804922818156301</v>
      </c>
      <c r="K11" s="28">
        <v>0.11342064377571499</v>
      </c>
      <c r="L11" s="28">
        <v>4.1518895613910298E-2</v>
      </c>
      <c r="M11" s="28">
        <v>3.00378260630541E-2</v>
      </c>
      <c r="N11" s="29">
        <v>1.07565183830003E-2</v>
      </c>
      <c r="O11" s="75">
        <v>0.488214691366331</v>
      </c>
      <c r="P11" s="28">
        <v>0.38728614529326699</v>
      </c>
      <c r="Q11" s="28">
        <v>0.290069830499945</v>
      </c>
      <c r="R11" s="28">
        <v>0.22430843358911901</v>
      </c>
      <c r="S11" s="30">
        <v>0.176590812965216</v>
      </c>
      <c r="T11" s="70">
        <v>2.6128449836208998</v>
      </c>
      <c r="U11" s="28">
        <v>1.76844729113611</v>
      </c>
      <c r="V11" s="28">
        <v>0.64972923195976096</v>
      </c>
      <c r="W11" s="28">
        <v>0.47033680906684</v>
      </c>
      <c r="X11" s="29">
        <v>0.16859093914360901</v>
      </c>
      <c r="Y11" s="75">
        <v>1.61687087075155</v>
      </c>
      <c r="Z11" s="28">
        <v>1.2325613998732301</v>
      </c>
      <c r="AA11" s="28">
        <v>0.92878170401272697</v>
      </c>
      <c r="AB11" s="28">
        <v>0.69007375794915005</v>
      </c>
      <c r="AC11" s="30">
        <v>0.50548484087464796</v>
      </c>
      <c r="AD11" s="139"/>
      <c r="AE11" s="81">
        <v>0.18537756611867001</v>
      </c>
      <c r="AF11" s="82">
        <v>0.54603417816306898</v>
      </c>
      <c r="AG11" s="83">
        <v>2.8797918356174699</v>
      </c>
      <c r="AH11" s="83">
        <v>1.8163179870420301</v>
      </c>
      <c r="AI11" s="56">
        <f t="shared" si="0"/>
        <v>-1.7328337937107002E-2</v>
      </c>
      <c r="AJ11" s="57">
        <f t="shared" si="1"/>
        <v>-7.1956922342955018E-2</v>
      </c>
      <c r="AK11" s="57">
        <f t="shared" si="2"/>
        <v>-0.1438586705047597</v>
      </c>
      <c r="AL11" s="57">
        <f t="shared" si="3"/>
        <v>-0.1553397400556159</v>
      </c>
      <c r="AM11" s="58">
        <f t="shared" si="4"/>
        <v>-0.17462104773566972</v>
      </c>
      <c r="AN11" s="56">
        <f t="shared" si="5"/>
        <v>-5.7819486796737984E-2</v>
      </c>
      <c r="AO11" s="57">
        <f t="shared" si="6"/>
        <v>-0.15874803286980199</v>
      </c>
      <c r="AP11" s="57">
        <f t="shared" si="7"/>
        <v>-0.25596434766312398</v>
      </c>
      <c r="AQ11" s="57">
        <f t="shared" si="8"/>
        <v>-0.32172574457394998</v>
      </c>
      <c r="AR11" s="58">
        <f t="shared" si="9"/>
        <v>-0.36944336519785298</v>
      </c>
      <c r="AS11" s="56">
        <f t="shared" si="10"/>
        <v>-0.27486231448841103</v>
      </c>
      <c r="AT11" s="57">
        <f t="shared" si="11"/>
        <v>-1.1442979432255029</v>
      </c>
      <c r="AU11" s="57">
        <f t="shared" si="12"/>
        <v>-2.2961880393451928</v>
      </c>
      <c r="AV11" s="57">
        <f t="shared" si="13"/>
        <v>-2.4808997757423068</v>
      </c>
      <c r="AW11" s="58">
        <f t="shared" si="14"/>
        <v>-2.7915929626972869</v>
      </c>
      <c r="AX11" s="57">
        <f t="shared" si="15"/>
        <v>-0.20313672516798498</v>
      </c>
      <c r="AY11" s="57">
        <f t="shared" si="16"/>
        <v>-0.59455560761283444</v>
      </c>
      <c r="AZ11" s="57">
        <f t="shared" si="17"/>
        <v>-0.9039549799244373</v>
      </c>
      <c r="BA11" s="57">
        <f t="shared" si="18"/>
        <v>-1.1470788281745525</v>
      </c>
      <c r="BB11" s="59">
        <f t="shared" si="19"/>
        <v>-1.3350824895672408</v>
      </c>
    </row>
    <row r="12" spans="2:54" ht="15.5">
      <c r="B12" s="139"/>
      <c r="C12" s="139"/>
      <c r="D12" s="143"/>
      <c r="E12" s="101" t="s">
        <v>66</v>
      </c>
      <c r="F12" s="118">
        <v>2</v>
      </c>
      <c r="G12" s="97">
        <v>0.5</v>
      </c>
      <c r="H12" s="95">
        <v>49</v>
      </c>
      <c r="I12" s="98" t="s">
        <v>71</v>
      </c>
      <c r="J12" s="70">
        <v>0.23952397811772499</v>
      </c>
      <c r="K12" s="28">
        <v>0.137412071928075</v>
      </c>
      <c r="L12" s="28">
        <v>8.5563868709529201E-2</v>
      </c>
      <c r="M12" s="28">
        <v>6.2238868989901698E-2</v>
      </c>
      <c r="N12" s="29">
        <v>3.6167916881910699E-2</v>
      </c>
      <c r="O12" s="75">
        <v>0.62166592207350002</v>
      </c>
      <c r="P12" s="28">
        <v>0.48429061782958599</v>
      </c>
      <c r="Q12" s="28">
        <v>0.35282171725623401</v>
      </c>
      <c r="R12" s="28">
        <v>0.26176940572128199</v>
      </c>
      <c r="S12" s="30">
        <v>0.17758514666153499</v>
      </c>
      <c r="T12" s="70">
        <v>3.7462680689932299</v>
      </c>
      <c r="U12" s="28">
        <v>2.1603581219211501</v>
      </c>
      <c r="V12" s="28">
        <v>1.34909493008076</v>
      </c>
      <c r="W12" s="28">
        <v>0.98260041405101595</v>
      </c>
      <c r="X12" s="29">
        <v>0.571852576878917</v>
      </c>
      <c r="Y12" s="75">
        <v>1.80725400550747</v>
      </c>
      <c r="Z12" s="28">
        <v>1.35958308249796</v>
      </c>
      <c r="AA12" s="28">
        <v>1.0097592880083399</v>
      </c>
      <c r="AB12" s="28">
        <v>0.73795770407624195</v>
      </c>
      <c r="AC12" s="30">
        <v>0.53155366321476805</v>
      </c>
      <c r="AD12" s="139"/>
      <c r="AE12" s="81">
        <v>0.289219346371756</v>
      </c>
      <c r="AF12" s="82">
        <v>0.702741675293726</v>
      </c>
      <c r="AG12" s="83">
        <v>4.5117035628275</v>
      </c>
      <c r="AH12" s="83">
        <v>2.0506015138885401</v>
      </c>
      <c r="AI12" s="56">
        <f t="shared" si="0"/>
        <v>-4.9695368254031008E-2</v>
      </c>
      <c r="AJ12" s="57">
        <f t="shared" si="1"/>
        <v>-0.151807274443681</v>
      </c>
      <c r="AK12" s="57">
        <f t="shared" si="2"/>
        <v>-0.2036554776622268</v>
      </c>
      <c r="AL12" s="57">
        <f t="shared" si="3"/>
        <v>-0.22698047738185431</v>
      </c>
      <c r="AM12" s="58">
        <f t="shared" si="4"/>
        <v>-0.25305142948984533</v>
      </c>
      <c r="AN12" s="56">
        <f t="shared" si="5"/>
        <v>-8.1075753220225977E-2</v>
      </c>
      <c r="AO12" s="57">
        <f t="shared" si="6"/>
        <v>-0.21845105746414001</v>
      </c>
      <c r="AP12" s="57">
        <f t="shared" si="7"/>
        <v>-0.34991995803749198</v>
      </c>
      <c r="AQ12" s="57">
        <f t="shared" si="8"/>
        <v>-0.44097226957244401</v>
      </c>
      <c r="AR12" s="58">
        <f t="shared" si="9"/>
        <v>-0.52515652863219098</v>
      </c>
      <c r="AS12" s="56">
        <f t="shared" si="10"/>
        <v>-0.80160137147058386</v>
      </c>
      <c r="AT12" s="57">
        <f t="shared" si="11"/>
        <v>-2.4624435963766844</v>
      </c>
      <c r="AU12" s="57">
        <f t="shared" si="12"/>
        <v>-3.3120379677394229</v>
      </c>
      <c r="AV12" s="57">
        <f t="shared" si="13"/>
        <v>-3.6958488950512347</v>
      </c>
      <c r="AW12" s="58">
        <f t="shared" si="14"/>
        <v>-4.1260040580374691</v>
      </c>
      <c r="AX12" s="57">
        <f t="shared" si="15"/>
        <v>-0.24844206512975031</v>
      </c>
      <c r="AY12" s="57">
        <f t="shared" si="16"/>
        <v>-0.70548511994033003</v>
      </c>
      <c r="AZ12" s="57">
        <f t="shared" si="17"/>
        <v>-1.0626325857711061</v>
      </c>
      <c r="BA12" s="57">
        <f t="shared" si="18"/>
        <v>-1.3401244214872987</v>
      </c>
      <c r="BB12" s="59">
        <f t="shared" si="19"/>
        <v>-1.5508495959668078</v>
      </c>
    </row>
    <row r="13" spans="2:54" ht="15.5">
      <c r="B13" s="139"/>
      <c r="C13" s="139"/>
      <c r="D13" s="143"/>
      <c r="E13" s="101" t="s">
        <v>66</v>
      </c>
      <c r="F13" s="118">
        <v>2</v>
      </c>
      <c r="G13" s="97">
        <v>0.25</v>
      </c>
      <c r="H13" s="95">
        <v>49</v>
      </c>
      <c r="I13" s="98" t="s">
        <v>71</v>
      </c>
      <c r="J13" s="70">
        <v>0.12528224779696001</v>
      </c>
      <c r="K13" s="28">
        <v>9.2329999969648094E-2</v>
      </c>
      <c r="L13" s="28">
        <v>3.3625397634186198E-2</v>
      </c>
      <c r="M13" s="28">
        <v>2.3916541351759E-2</v>
      </c>
      <c r="N13" s="29">
        <v>2.06346965026174E-2</v>
      </c>
      <c r="O13" s="75">
        <v>0.51764095342947103</v>
      </c>
      <c r="P13" s="28">
        <v>0.40299996974645003</v>
      </c>
      <c r="Q13" s="28">
        <v>0.31331204523273498</v>
      </c>
      <c r="R13" s="28">
        <v>0.22707769899105301</v>
      </c>
      <c r="S13" s="30">
        <v>0.17395533375901101</v>
      </c>
      <c r="T13" s="70">
        <v>2.0009329560268898</v>
      </c>
      <c r="U13" s="28">
        <v>1.4772595081659099</v>
      </c>
      <c r="V13" s="28">
        <v>0.53969655803102201</v>
      </c>
      <c r="W13" s="28">
        <v>0.38406409050949503</v>
      </c>
      <c r="X13" s="29">
        <v>0.33142313710827798</v>
      </c>
      <c r="Y13" s="75">
        <v>1.5888952466819299</v>
      </c>
      <c r="Z13" s="28">
        <v>1.19988065453944</v>
      </c>
      <c r="AA13" s="28">
        <v>0.89480181540981796</v>
      </c>
      <c r="AB13" s="28">
        <v>0.66025765019886995</v>
      </c>
      <c r="AC13" s="30">
        <v>0.48063168431452502</v>
      </c>
      <c r="AD13" s="139"/>
      <c r="AE13" s="81">
        <v>0.15024058678829999</v>
      </c>
      <c r="AF13" s="82">
        <v>0.57684382708377802</v>
      </c>
      <c r="AG13" s="83">
        <v>2.3963258903896301</v>
      </c>
      <c r="AH13" s="83">
        <v>1.7932520474820499</v>
      </c>
      <c r="AI13" s="56">
        <f t="shared" si="0"/>
        <v>-2.4958338991339979E-2</v>
      </c>
      <c r="AJ13" s="57">
        <f t="shared" si="1"/>
        <v>-5.7910586818651896E-2</v>
      </c>
      <c r="AK13" s="57">
        <f t="shared" si="2"/>
        <v>-0.11661518915411379</v>
      </c>
      <c r="AL13" s="57">
        <f t="shared" si="3"/>
        <v>-0.12632404543654099</v>
      </c>
      <c r="AM13" s="58">
        <f t="shared" si="4"/>
        <v>-0.12960589028568259</v>
      </c>
      <c r="AN13" s="56">
        <f t="shared" si="5"/>
        <v>-5.9202873654306987E-2</v>
      </c>
      <c r="AO13" s="57">
        <f t="shared" si="6"/>
        <v>-0.17384385733732799</v>
      </c>
      <c r="AP13" s="57">
        <f t="shared" si="7"/>
        <v>-0.26353178185104303</v>
      </c>
      <c r="AQ13" s="57">
        <f t="shared" si="8"/>
        <v>-0.349766128092725</v>
      </c>
      <c r="AR13" s="58">
        <f t="shared" si="9"/>
        <v>-0.40288849332476701</v>
      </c>
      <c r="AS13" s="56">
        <f t="shared" si="10"/>
        <v>-0.40510046160628921</v>
      </c>
      <c r="AT13" s="57">
        <f t="shared" si="11"/>
        <v>-0.9416309279419055</v>
      </c>
      <c r="AU13" s="57">
        <f t="shared" si="12"/>
        <v>-1.9022125440417259</v>
      </c>
      <c r="AV13" s="57">
        <f t="shared" si="13"/>
        <v>-2.0616660368956374</v>
      </c>
      <c r="AW13" s="58">
        <f t="shared" si="14"/>
        <v>-2.115599409672253</v>
      </c>
      <c r="AX13" s="57">
        <f t="shared" si="15"/>
        <v>-0.20808834938605969</v>
      </c>
      <c r="AY13" s="57">
        <f t="shared" si="16"/>
        <v>-0.60420633542361823</v>
      </c>
      <c r="AZ13" s="57">
        <f t="shared" si="17"/>
        <v>-0.91485590430775421</v>
      </c>
      <c r="BA13" s="57">
        <f t="shared" si="18"/>
        <v>-1.153682838404313</v>
      </c>
      <c r="BB13" s="59">
        <f t="shared" si="19"/>
        <v>-1.3365887686273448</v>
      </c>
    </row>
    <row r="14" spans="2:54" ht="15.5">
      <c r="B14" s="139"/>
      <c r="C14" s="139"/>
      <c r="D14" s="143"/>
      <c r="E14" s="101" t="s">
        <v>66</v>
      </c>
      <c r="F14" s="118">
        <v>2</v>
      </c>
      <c r="G14" s="97">
        <v>0.1</v>
      </c>
      <c r="H14" s="95">
        <v>49</v>
      </c>
      <c r="I14" s="98" t="s">
        <v>71</v>
      </c>
      <c r="J14" s="70">
        <v>0.118414816863416</v>
      </c>
      <c r="K14" s="28">
        <v>7.2550613932639799E-2</v>
      </c>
      <c r="L14" s="28">
        <v>2.9082283436973898E-2</v>
      </c>
      <c r="M14" s="28">
        <v>1.91429360699206E-2</v>
      </c>
      <c r="N14" s="29">
        <v>9.9161302766173093E-3</v>
      </c>
      <c r="O14" s="75">
        <v>0.43816033995385001</v>
      </c>
      <c r="P14" s="28">
        <v>0.36075455596434097</v>
      </c>
      <c r="Q14" s="28">
        <v>0.27751213592655699</v>
      </c>
      <c r="R14" s="28">
        <v>0.203992493505218</v>
      </c>
      <c r="S14" s="30">
        <v>0.146832354655199</v>
      </c>
      <c r="T14" s="70">
        <v>1.85972687593202</v>
      </c>
      <c r="U14" s="28">
        <v>1.1421314535168401</v>
      </c>
      <c r="V14" s="28">
        <v>0.45880804478360998</v>
      </c>
      <c r="W14" s="28">
        <v>0.30218983886733902</v>
      </c>
      <c r="X14" s="29">
        <v>0.15656680780505899</v>
      </c>
      <c r="Y14" s="75">
        <v>1.51591969783981</v>
      </c>
      <c r="Z14" s="28">
        <v>1.1383187057453299</v>
      </c>
      <c r="AA14" s="28">
        <v>0.843308187594349</v>
      </c>
      <c r="AB14" s="28">
        <v>0.615588671151446</v>
      </c>
      <c r="AC14" s="30">
        <v>0.44288990045946403</v>
      </c>
      <c r="AD14" s="139"/>
      <c r="AE14" s="81">
        <v>0.15337332825302599</v>
      </c>
      <c r="AF14" s="82">
        <v>0.47005452438739298</v>
      </c>
      <c r="AG14" s="83">
        <v>2.40440349409594</v>
      </c>
      <c r="AH14" s="83">
        <v>1.7130758288437899</v>
      </c>
      <c r="AI14" s="56">
        <f t="shared" si="0"/>
        <v>-3.4958511389609995E-2</v>
      </c>
      <c r="AJ14" s="57">
        <f t="shared" si="1"/>
        <v>-8.0822714320386194E-2</v>
      </c>
      <c r="AK14" s="57">
        <f t="shared" si="2"/>
        <v>-0.12429104481605209</v>
      </c>
      <c r="AL14" s="57">
        <f t="shared" si="3"/>
        <v>-0.1342303921831054</v>
      </c>
      <c r="AM14" s="58">
        <f t="shared" si="4"/>
        <v>-0.14345719797640868</v>
      </c>
      <c r="AN14" s="56">
        <f t="shared" si="5"/>
        <v>-3.1894184433542971E-2</v>
      </c>
      <c r="AO14" s="57">
        <f t="shared" si="6"/>
        <v>-0.10929996842305201</v>
      </c>
      <c r="AP14" s="57">
        <f t="shared" si="7"/>
        <v>-0.19254238846083599</v>
      </c>
      <c r="AQ14" s="57">
        <f t="shared" si="8"/>
        <v>-0.26606203088217495</v>
      </c>
      <c r="AR14" s="58">
        <f t="shared" si="9"/>
        <v>-0.32322216973219398</v>
      </c>
      <c r="AS14" s="56">
        <f t="shared" si="10"/>
        <v>-0.55809548551810639</v>
      </c>
      <c r="AT14" s="57">
        <f t="shared" si="11"/>
        <v>-1.293369870947747</v>
      </c>
      <c r="AU14" s="57">
        <f t="shared" si="12"/>
        <v>-1.9935279038892251</v>
      </c>
      <c r="AV14" s="57">
        <f t="shared" si="13"/>
        <v>-2.1540046175151151</v>
      </c>
      <c r="AW14" s="58">
        <f t="shared" si="14"/>
        <v>-2.3032152748355905</v>
      </c>
      <c r="AX14" s="57">
        <f t="shared" si="15"/>
        <v>-0.20059243146184347</v>
      </c>
      <c r="AY14" s="57">
        <f t="shared" si="16"/>
        <v>-0.58477475813321078</v>
      </c>
      <c r="AZ14" s="57">
        <f t="shared" si="17"/>
        <v>-0.88492711373777677</v>
      </c>
      <c r="BA14" s="57">
        <f t="shared" si="18"/>
        <v>-1.1166156301535946</v>
      </c>
      <c r="BB14" s="59">
        <f t="shared" si="19"/>
        <v>-1.2923244257521338</v>
      </c>
    </row>
    <row r="15" spans="2:54" ht="15.5">
      <c r="B15" s="139"/>
      <c r="C15" s="139"/>
      <c r="D15" s="143"/>
      <c r="E15" s="101" t="s">
        <v>66</v>
      </c>
      <c r="F15" s="118">
        <v>2</v>
      </c>
      <c r="G15" s="97">
        <v>0.05</v>
      </c>
      <c r="H15" s="95">
        <v>49</v>
      </c>
      <c r="I15" s="98" t="s">
        <v>71</v>
      </c>
      <c r="J15" s="70">
        <v>0.10138900277983499</v>
      </c>
      <c r="K15" s="28">
        <v>6.2999755607496905E-2</v>
      </c>
      <c r="L15" s="28">
        <v>3.4780441253533197E-2</v>
      </c>
      <c r="M15" s="28">
        <v>2.51854165511688E-2</v>
      </c>
      <c r="N15" s="29">
        <v>1.0786661664286E-4</v>
      </c>
      <c r="O15" s="75">
        <v>0.47493451834620298</v>
      </c>
      <c r="P15" s="28">
        <v>0.34978084489655398</v>
      </c>
      <c r="Q15" s="28">
        <v>0.27978489423240699</v>
      </c>
      <c r="R15" s="28">
        <v>0.191942934489475</v>
      </c>
      <c r="S15" s="30">
        <v>0.14021821724831801</v>
      </c>
      <c r="T15" s="70">
        <v>1.62265318035491</v>
      </c>
      <c r="U15" s="28">
        <v>1.0103217619121401</v>
      </c>
      <c r="V15" s="28">
        <v>0.55863507094112697</v>
      </c>
      <c r="W15" s="28">
        <v>0.40471365279324301</v>
      </c>
      <c r="X15" s="29">
        <v>1.73550956752422E-3</v>
      </c>
      <c r="Y15" s="75">
        <v>1.44384932684176</v>
      </c>
      <c r="Z15" s="28">
        <v>1.0876514150684</v>
      </c>
      <c r="AA15" s="28">
        <v>0.80849566568363995</v>
      </c>
      <c r="AB15" s="28">
        <v>0.59370975263890502</v>
      </c>
      <c r="AC15" s="30">
        <v>0.43037213384740097</v>
      </c>
      <c r="AD15" s="139"/>
      <c r="AE15" s="81">
        <v>0.12716333628694099</v>
      </c>
      <c r="AF15" s="82">
        <v>0.51435902398524302</v>
      </c>
      <c r="AG15" s="83">
        <v>2.0323095222993501</v>
      </c>
      <c r="AH15" s="83">
        <v>1.62554182775253</v>
      </c>
      <c r="AI15" s="56">
        <f t="shared" si="0"/>
        <v>-2.5774333507105993E-2</v>
      </c>
      <c r="AJ15" s="57">
        <f t="shared" si="1"/>
        <v>-6.4163580679444082E-2</v>
      </c>
      <c r="AK15" s="57">
        <f t="shared" si="2"/>
        <v>-9.2382895033407797E-2</v>
      </c>
      <c r="AL15" s="57">
        <f t="shared" si="3"/>
        <v>-0.10197791973577219</v>
      </c>
      <c r="AM15" s="58">
        <f t="shared" si="4"/>
        <v>-0.12705546967029813</v>
      </c>
      <c r="AN15" s="56">
        <f t="shared" si="5"/>
        <v>-3.9424505639040042E-2</v>
      </c>
      <c r="AO15" s="57">
        <f t="shared" si="6"/>
        <v>-0.16457817908868905</v>
      </c>
      <c r="AP15" s="57">
        <f t="shared" si="7"/>
        <v>-0.23457412975283604</v>
      </c>
      <c r="AQ15" s="57">
        <f t="shared" si="8"/>
        <v>-0.32241608949576805</v>
      </c>
      <c r="AR15" s="58">
        <f t="shared" si="9"/>
        <v>-0.37414080673692501</v>
      </c>
      <c r="AS15" s="56">
        <f t="shared" si="10"/>
        <v>-0.41815453640574596</v>
      </c>
      <c r="AT15" s="57">
        <f t="shared" si="11"/>
        <v>-1.0431885812596908</v>
      </c>
      <c r="AU15" s="57">
        <f t="shared" si="12"/>
        <v>-1.5042453733189243</v>
      </c>
      <c r="AV15" s="57">
        <f t="shared" si="13"/>
        <v>-1.6613598438115496</v>
      </c>
      <c r="AW15" s="58">
        <f t="shared" si="14"/>
        <v>-2.0726976443259382</v>
      </c>
      <c r="AX15" s="57">
        <f t="shared" si="15"/>
        <v>-0.1846947920085551</v>
      </c>
      <c r="AY15" s="57">
        <f t="shared" si="16"/>
        <v>-0.5467785263348679</v>
      </c>
      <c r="AZ15" s="57">
        <f t="shared" si="17"/>
        <v>-0.83054705179499422</v>
      </c>
      <c r="BA15" s="57">
        <f t="shared" si="18"/>
        <v>-1.0488820922468944</v>
      </c>
      <c r="BB15" s="59">
        <f t="shared" si="19"/>
        <v>-1.2149187056384791</v>
      </c>
    </row>
    <row r="16" spans="2:54" ht="15.5">
      <c r="B16" s="139"/>
      <c r="C16" s="139"/>
      <c r="D16" s="143"/>
      <c r="E16" s="101" t="s">
        <v>66</v>
      </c>
      <c r="F16" s="118">
        <v>1</v>
      </c>
      <c r="G16" s="97">
        <v>1</v>
      </c>
      <c r="H16" s="95">
        <v>50</v>
      </c>
      <c r="I16" s="98" t="s">
        <v>71</v>
      </c>
      <c r="J16" s="70">
        <v>0.20205969295416601</v>
      </c>
      <c r="K16" s="28">
        <v>0.15972413402062199</v>
      </c>
      <c r="L16" s="28">
        <v>8.0430409986902401E-2</v>
      </c>
      <c r="M16" s="28">
        <v>3.8818665724805697E-2</v>
      </c>
      <c r="N16" s="29">
        <v>1.5942568713076598E-2</v>
      </c>
      <c r="O16" s="75">
        <v>0.54316647383154404</v>
      </c>
      <c r="P16" s="28">
        <v>0.41375282974717098</v>
      </c>
      <c r="Q16" s="28">
        <v>0.33257014130314699</v>
      </c>
      <c r="R16" s="28">
        <v>0.28002418509056398</v>
      </c>
      <c r="S16" s="30">
        <v>0.218786394679157</v>
      </c>
      <c r="T16" s="70">
        <v>3.1662085744628001</v>
      </c>
      <c r="U16" s="28">
        <v>2.50817877021536</v>
      </c>
      <c r="V16" s="28">
        <v>1.2683496361771001</v>
      </c>
      <c r="W16" s="28">
        <v>0.61343334341841305</v>
      </c>
      <c r="X16" s="29">
        <v>0.25213438198374899</v>
      </c>
      <c r="Y16" s="75">
        <v>1.73974033744423</v>
      </c>
      <c r="Z16" s="28">
        <v>1.32614612282495</v>
      </c>
      <c r="AA16" s="28">
        <v>0.99724570645479704</v>
      </c>
      <c r="AB16" s="28">
        <v>0.73973042515130805</v>
      </c>
      <c r="AC16" s="30">
        <v>0.54072267428262299</v>
      </c>
      <c r="AD16" s="139"/>
      <c r="AE16" s="81">
        <v>0.21979744881017799</v>
      </c>
      <c r="AF16" s="82">
        <v>0.60953502503733503</v>
      </c>
      <c r="AG16" s="83">
        <v>3.4409120118334</v>
      </c>
      <c r="AH16" s="83">
        <v>1.90068692104906</v>
      </c>
      <c r="AI16" s="56">
        <f t="shared" si="0"/>
        <v>-1.7737755856011977E-2</v>
      </c>
      <c r="AJ16" s="57">
        <f t="shared" si="1"/>
        <v>-6.0073314789555993E-2</v>
      </c>
      <c r="AK16" s="57">
        <f t="shared" si="2"/>
        <v>-0.13936703882327559</v>
      </c>
      <c r="AL16" s="57">
        <f t="shared" si="3"/>
        <v>-0.1809787830853723</v>
      </c>
      <c r="AM16" s="58">
        <f t="shared" si="4"/>
        <v>-0.2038548800971014</v>
      </c>
      <c r="AN16" s="56">
        <f t="shared" si="5"/>
        <v>-6.6368551205790993E-2</v>
      </c>
      <c r="AO16" s="57">
        <f t="shared" si="6"/>
        <v>-0.19578219529016405</v>
      </c>
      <c r="AP16" s="57">
        <f t="shared" si="7"/>
        <v>-0.27696488373418804</v>
      </c>
      <c r="AQ16" s="57">
        <f t="shared" si="8"/>
        <v>-0.32951083994677105</v>
      </c>
      <c r="AR16" s="58">
        <f t="shared" si="9"/>
        <v>-0.39074863035817803</v>
      </c>
      <c r="AS16" s="56">
        <f t="shared" si="10"/>
        <v>-0.28449257661200544</v>
      </c>
      <c r="AT16" s="57">
        <f t="shared" si="11"/>
        <v>-0.96597146995873739</v>
      </c>
      <c r="AU16" s="57">
        <f t="shared" si="12"/>
        <v>-2.249982286413621</v>
      </c>
      <c r="AV16" s="57">
        <f t="shared" si="13"/>
        <v>-2.9282367173574464</v>
      </c>
      <c r="AW16" s="58">
        <f t="shared" si="14"/>
        <v>-3.3024106754616867</v>
      </c>
      <c r="AX16" s="57">
        <f t="shared" si="15"/>
        <v>-0.16406494454788145</v>
      </c>
      <c r="AY16" s="57">
        <f t="shared" si="16"/>
        <v>-0.58567260074666727</v>
      </c>
      <c r="AZ16" s="57">
        <f t="shared" si="17"/>
        <v>-0.92094550536472308</v>
      </c>
      <c r="BA16" s="57">
        <f t="shared" si="18"/>
        <v>-1.1834501786606832</v>
      </c>
      <c r="BB16" s="59">
        <f t="shared" si="19"/>
        <v>-1.3863137305272666</v>
      </c>
    </row>
    <row r="17" spans="2:54" ht="15.5">
      <c r="B17" s="139"/>
      <c r="C17" s="139"/>
      <c r="D17" s="143"/>
      <c r="E17" s="101" t="s">
        <v>66</v>
      </c>
      <c r="F17" s="118">
        <v>1</v>
      </c>
      <c r="G17" s="97">
        <v>0.5</v>
      </c>
      <c r="H17" s="95">
        <v>50</v>
      </c>
      <c r="I17" s="98" t="s">
        <v>71</v>
      </c>
      <c r="J17" s="70">
        <v>0.15878651192208701</v>
      </c>
      <c r="K17" s="28">
        <v>0.10990002836780401</v>
      </c>
      <c r="L17" s="28">
        <v>7.1484519417274003E-2</v>
      </c>
      <c r="M17" s="28">
        <v>4.7057395407150898E-2</v>
      </c>
      <c r="N17" s="29">
        <v>3.2740762596606701E-2</v>
      </c>
      <c r="O17" s="75">
        <v>0.63312274835416804</v>
      </c>
      <c r="P17" s="28">
        <v>0.46910136244505202</v>
      </c>
      <c r="Q17" s="28">
        <v>0.369408176626976</v>
      </c>
      <c r="R17" s="28">
        <v>0.29012119602686698</v>
      </c>
      <c r="S17" s="30">
        <v>0.19922012528963501</v>
      </c>
      <c r="T17" s="70">
        <v>2.4885808285850701</v>
      </c>
      <c r="U17" s="28">
        <v>1.7267829130196299</v>
      </c>
      <c r="V17" s="28">
        <v>1.12538602449423</v>
      </c>
      <c r="W17" s="28">
        <v>0.74182049584548004</v>
      </c>
      <c r="X17" s="29">
        <v>0.51651693659327003</v>
      </c>
      <c r="Y17" s="75">
        <v>2.0004535821157998</v>
      </c>
      <c r="Z17" s="28">
        <v>1.4891998869112899</v>
      </c>
      <c r="AA17" s="28">
        <v>1.09177845846463</v>
      </c>
      <c r="AB17" s="28">
        <v>0.78979562513301604</v>
      </c>
      <c r="AC17" s="30">
        <v>0.56213533454294595</v>
      </c>
      <c r="AD17" s="139"/>
      <c r="AE17" s="81">
        <v>0.23893860808715101</v>
      </c>
      <c r="AF17" s="82">
        <v>0.64935442594933301</v>
      </c>
      <c r="AG17" s="83">
        <v>3.7289307268299199</v>
      </c>
      <c r="AH17" s="83">
        <v>2.0721956103651702</v>
      </c>
      <c r="AI17" s="56">
        <f t="shared" si="0"/>
        <v>-8.0152096165063996E-2</v>
      </c>
      <c r="AJ17" s="57">
        <f t="shared" si="1"/>
        <v>-0.12903857971934701</v>
      </c>
      <c r="AK17" s="57">
        <f t="shared" si="2"/>
        <v>-0.16745408866987699</v>
      </c>
      <c r="AL17" s="57">
        <f t="shared" si="3"/>
        <v>-0.19188121268000011</v>
      </c>
      <c r="AM17" s="58">
        <f t="shared" si="4"/>
        <v>-0.20619784549054432</v>
      </c>
      <c r="AN17" s="56">
        <f t="shared" si="5"/>
        <v>-1.6231677595164973E-2</v>
      </c>
      <c r="AO17" s="57">
        <f t="shared" si="6"/>
        <v>-0.180253063504281</v>
      </c>
      <c r="AP17" s="57">
        <f t="shared" si="7"/>
        <v>-0.27994624932235701</v>
      </c>
      <c r="AQ17" s="57">
        <f t="shared" si="8"/>
        <v>-0.35923322992246604</v>
      </c>
      <c r="AR17" s="58">
        <f t="shared" si="9"/>
        <v>-0.45013430065969801</v>
      </c>
      <c r="AS17" s="56">
        <f t="shared" si="10"/>
        <v>-1.2883931877035071</v>
      </c>
      <c r="AT17" s="57">
        <f t="shared" si="11"/>
        <v>-2.0796983236253119</v>
      </c>
      <c r="AU17" s="57">
        <f t="shared" si="12"/>
        <v>-2.7043895138923801</v>
      </c>
      <c r="AV17" s="57">
        <f t="shared" si="13"/>
        <v>-3.1028119387647823</v>
      </c>
      <c r="AW17" s="58">
        <f t="shared" si="14"/>
        <v>-3.3368423291543436</v>
      </c>
      <c r="AX17" s="57">
        <f t="shared" si="15"/>
        <v>-7.3260121266405243E-2</v>
      </c>
      <c r="AY17" s="57">
        <f t="shared" si="16"/>
        <v>-0.59533217055931509</v>
      </c>
      <c r="AZ17" s="57">
        <f t="shared" si="17"/>
        <v>-1.001163212032874</v>
      </c>
      <c r="BA17" s="57">
        <f t="shared" si="18"/>
        <v>-1.3095361355491386</v>
      </c>
      <c r="BB17" s="59">
        <f t="shared" si="19"/>
        <v>-1.5420138184799814</v>
      </c>
    </row>
    <row r="18" spans="2:54" ht="15.5">
      <c r="B18" s="139"/>
      <c r="C18" s="139"/>
      <c r="D18" s="143"/>
      <c r="E18" s="101" t="s">
        <v>66</v>
      </c>
      <c r="F18" s="118">
        <v>1</v>
      </c>
      <c r="G18" s="97">
        <v>0.25</v>
      </c>
      <c r="H18" s="95">
        <v>50</v>
      </c>
      <c r="I18" s="98" t="s">
        <v>71</v>
      </c>
      <c r="J18" s="70">
        <v>8.7530975557362306E-2</v>
      </c>
      <c r="K18" s="28">
        <v>7.3715357407743695E-2</v>
      </c>
      <c r="L18" s="28">
        <v>6.7046893763388099E-2</v>
      </c>
      <c r="M18" s="28">
        <v>6.0865841956824401E-2</v>
      </c>
      <c r="N18" s="29">
        <v>4.6334373155404902E-2</v>
      </c>
      <c r="O18" s="75">
        <v>0.57619883359090096</v>
      </c>
      <c r="P18" s="28">
        <v>0.444440126672767</v>
      </c>
      <c r="Q18" s="28">
        <v>0.31583078662260899</v>
      </c>
      <c r="R18" s="28">
        <v>0.23898724423013801</v>
      </c>
      <c r="S18" s="30">
        <v>0.18631218456057</v>
      </c>
      <c r="T18" s="70">
        <v>1.36744635454157</v>
      </c>
      <c r="U18" s="28">
        <v>1.15242571357692</v>
      </c>
      <c r="V18" s="28">
        <v>1.0485213811673899</v>
      </c>
      <c r="W18" s="28">
        <v>0.95216280422426602</v>
      </c>
      <c r="X18" s="29">
        <v>0.72531171278224005</v>
      </c>
      <c r="Y18" s="75">
        <v>1.7600482651748499</v>
      </c>
      <c r="Z18" s="28">
        <v>1.3274794575370601</v>
      </c>
      <c r="AA18" s="28">
        <v>0.98739358001440602</v>
      </c>
      <c r="AB18" s="28">
        <v>0.72402281398759005</v>
      </c>
      <c r="AC18" s="30">
        <v>0.52229208685725703</v>
      </c>
      <c r="AD18" s="139"/>
      <c r="AE18" s="81">
        <v>0.19452078687388799</v>
      </c>
      <c r="AF18" s="82">
        <v>0.59926483924818197</v>
      </c>
      <c r="AG18" s="83">
        <v>3.0223465788656898</v>
      </c>
      <c r="AH18" s="83">
        <v>1.8466093183910199</v>
      </c>
      <c r="AI18" s="56">
        <f t="shared" si="0"/>
        <v>-0.10698981131652568</v>
      </c>
      <c r="AJ18" s="57">
        <f t="shared" si="1"/>
        <v>-0.1208054294661443</v>
      </c>
      <c r="AK18" s="57">
        <f t="shared" si="2"/>
        <v>-0.12747389311049989</v>
      </c>
      <c r="AL18" s="57">
        <f t="shared" si="3"/>
        <v>-0.13365494491706359</v>
      </c>
      <c r="AM18" s="58">
        <f t="shared" si="4"/>
        <v>-0.1481864137184831</v>
      </c>
      <c r="AN18" s="56">
        <f t="shared" si="5"/>
        <v>-2.3066005657281008E-2</v>
      </c>
      <c r="AO18" s="57">
        <f t="shared" si="6"/>
        <v>-0.15482471257541497</v>
      </c>
      <c r="AP18" s="57">
        <f t="shared" si="7"/>
        <v>-0.28343405262557297</v>
      </c>
      <c r="AQ18" s="57">
        <f t="shared" si="8"/>
        <v>-0.36027759501804396</v>
      </c>
      <c r="AR18" s="58">
        <f t="shared" si="9"/>
        <v>-0.412952654687612</v>
      </c>
      <c r="AS18" s="56">
        <f t="shared" si="10"/>
        <v>-1.7064758384465861</v>
      </c>
      <c r="AT18" s="57">
        <f t="shared" si="11"/>
        <v>-1.9281976819633506</v>
      </c>
      <c r="AU18" s="57">
        <f t="shared" si="12"/>
        <v>-2.035340233617311</v>
      </c>
      <c r="AV18" s="57">
        <f t="shared" si="13"/>
        <v>-2.1347018633782078</v>
      </c>
      <c r="AW18" s="58">
        <f t="shared" si="14"/>
        <v>-2.3686228579983926</v>
      </c>
      <c r="AX18" s="57">
        <f t="shared" si="15"/>
        <v>-8.8189570034269416E-2</v>
      </c>
      <c r="AY18" s="57">
        <f t="shared" si="16"/>
        <v>-0.52889651315044528</v>
      </c>
      <c r="AZ18" s="57">
        <f t="shared" si="17"/>
        <v>-0.87538059807199531</v>
      </c>
      <c r="BA18" s="57">
        <f t="shared" si="18"/>
        <v>-1.143706291354607</v>
      </c>
      <c r="BB18" s="59">
        <f t="shared" si="19"/>
        <v>-1.349232280553192</v>
      </c>
    </row>
    <row r="19" spans="2:54" ht="15.5">
      <c r="B19" s="139"/>
      <c r="C19" s="139"/>
      <c r="D19" s="143"/>
      <c r="E19" s="101" t="s">
        <v>66</v>
      </c>
      <c r="F19" s="118">
        <v>1</v>
      </c>
      <c r="G19" s="97">
        <v>0.1</v>
      </c>
      <c r="H19" s="95">
        <v>50</v>
      </c>
      <c r="I19" s="98" t="s">
        <v>71</v>
      </c>
      <c r="J19" s="70">
        <v>0.10881865891454499</v>
      </c>
      <c r="K19" s="28">
        <v>7.9556558209419703E-2</v>
      </c>
      <c r="L19" s="28">
        <v>4.1309334891079803E-2</v>
      </c>
      <c r="M19" s="28">
        <v>3.2584659540601198E-2</v>
      </c>
      <c r="N19" s="29">
        <v>2.9387719952239998E-2</v>
      </c>
      <c r="O19" s="75">
        <v>0.44075232580203799</v>
      </c>
      <c r="P19" s="28">
        <v>0.34485397937389101</v>
      </c>
      <c r="Q19" s="28">
        <v>0.265953097325276</v>
      </c>
      <c r="R19" s="28">
        <v>0.18730676433215299</v>
      </c>
      <c r="S19" s="30">
        <v>0.13738276105577901</v>
      </c>
      <c r="T19" s="70">
        <v>1.7232518176348901</v>
      </c>
      <c r="U19" s="28">
        <v>1.2618340011109199</v>
      </c>
      <c r="V19" s="28">
        <v>0.65651262199385396</v>
      </c>
      <c r="W19" s="28">
        <v>0.51800000123465295</v>
      </c>
      <c r="X19" s="29">
        <v>0.46720165377116502</v>
      </c>
      <c r="Y19" s="75">
        <v>1.3890385093692399</v>
      </c>
      <c r="Z19" s="28">
        <v>1.02812573694794</v>
      </c>
      <c r="AA19" s="28">
        <v>0.75253436558028197</v>
      </c>
      <c r="AB19" s="28">
        <v>0.54108866033943903</v>
      </c>
      <c r="AC19" s="30">
        <v>0.38043143794238599</v>
      </c>
      <c r="AD19" s="139"/>
      <c r="AE19" s="81">
        <v>0.15410000583189401</v>
      </c>
      <c r="AF19" s="82">
        <v>0.47987980605255098</v>
      </c>
      <c r="AG19" s="83">
        <v>2.4345558465597201</v>
      </c>
      <c r="AH19" s="83">
        <v>1.61973666307762</v>
      </c>
      <c r="AI19" s="56">
        <f t="shared" si="0"/>
        <v>-4.5281346917349016E-2</v>
      </c>
      <c r="AJ19" s="57">
        <f t="shared" si="1"/>
        <v>-7.4543447622474307E-2</v>
      </c>
      <c r="AK19" s="57">
        <f t="shared" si="2"/>
        <v>-0.11279067094081421</v>
      </c>
      <c r="AL19" s="57">
        <f t="shared" si="3"/>
        <v>-0.12151534629129282</v>
      </c>
      <c r="AM19" s="58">
        <f t="shared" si="4"/>
        <v>-0.12471228587965401</v>
      </c>
      <c r="AN19" s="56">
        <f t="shared" si="5"/>
        <v>-3.9127480250512991E-2</v>
      </c>
      <c r="AO19" s="57">
        <f t="shared" si="6"/>
        <v>-0.13502582667865998</v>
      </c>
      <c r="AP19" s="57">
        <f t="shared" si="7"/>
        <v>-0.21392670872727498</v>
      </c>
      <c r="AQ19" s="57">
        <f t="shared" si="8"/>
        <v>-0.292573041720398</v>
      </c>
      <c r="AR19" s="58">
        <f t="shared" si="9"/>
        <v>-0.34249704499677197</v>
      </c>
      <c r="AS19" s="56">
        <f t="shared" si="10"/>
        <v>-0.72905323713401415</v>
      </c>
      <c r="AT19" s="57">
        <f t="shared" si="11"/>
        <v>-1.2019848375870446</v>
      </c>
      <c r="AU19" s="57">
        <f t="shared" si="12"/>
        <v>-1.8224108340751721</v>
      </c>
      <c r="AV19" s="57">
        <f t="shared" si="13"/>
        <v>-1.964379767810942</v>
      </c>
      <c r="AW19" s="58">
        <f t="shared" si="14"/>
        <v>-2.0164456892078686</v>
      </c>
      <c r="AX19" s="57">
        <f t="shared" si="15"/>
        <v>-0.23449637750847518</v>
      </c>
      <c r="AY19" s="57">
        <f t="shared" si="16"/>
        <v>-0.60135123251663369</v>
      </c>
      <c r="AZ19" s="57">
        <f t="shared" si="17"/>
        <v>-0.88147995144862712</v>
      </c>
      <c r="BA19" s="57">
        <f t="shared" si="18"/>
        <v>-1.0964069073937432</v>
      </c>
      <c r="BB19" s="59">
        <f t="shared" si="19"/>
        <v>-1.2597091968446827</v>
      </c>
    </row>
    <row r="20" spans="2:54" ht="15.5">
      <c r="B20" s="139"/>
      <c r="C20" s="139"/>
      <c r="D20" s="143"/>
      <c r="E20" s="101" t="s">
        <v>66</v>
      </c>
      <c r="F20" s="118">
        <v>1</v>
      </c>
      <c r="G20" s="97">
        <v>0.05</v>
      </c>
      <c r="H20" s="95">
        <v>50</v>
      </c>
      <c r="I20" s="98" t="s">
        <v>71</v>
      </c>
      <c r="J20" s="70">
        <v>5.0960680687082802E-2</v>
      </c>
      <c r="K20" s="28">
        <v>3.7052130464663303E-2</v>
      </c>
      <c r="L20" s="28">
        <v>2.8873870505287402E-2</v>
      </c>
      <c r="M20" s="28">
        <v>9.8057964344067106E-4</v>
      </c>
      <c r="N20" s="29">
        <v>6.18731468442824E-4</v>
      </c>
      <c r="O20" s="75">
        <v>0.454081502347428</v>
      </c>
      <c r="P20" s="28">
        <v>0.331952963783607</v>
      </c>
      <c r="Q20" s="28">
        <v>0.25331551949472703</v>
      </c>
      <c r="R20" s="28">
        <v>0.19343428146817801</v>
      </c>
      <c r="S20" s="30">
        <v>0.137259629184314</v>
      </c>
      <c r="T20" s="70">
        <v>0.82137524104845006</v>
      </c>
      <c r="U20" s="28">
        <v>0.59765567775571504</v>
      </c>
      <c r="V20" s="28">
        <v>0.46589525930749198</v>
      </c>
      <c r="W20" s="28">
        <v>1.5848957592912199E-2</v>
      </c>
      <c r="X20" s="29">
        <v>1.00006705326172E-2</v>
      </c>
      <c r="Y20" s="75">
        <v>1.3632976842626201</v>
      </c>
      <c r="Z20" s="28">
        <v>1.02340418901867</v>
      </c>
      <c r="AA20" s="28">
        <v>0.761212461599303</v>
      </c>
      <c r="AB20" s="28">
        <v>0.557762940754158</v>
      </c>
      <c r="AC20" s="30">
        <v>0.40266937687703003</v>
      </c>
      <c r="AD20" s="139"/>
      <c r="AE20" s="81">
        <v>0.162938368975833</v>
      </c>
      <c r="AF20" s="82">
        <v>0.52760199377129902</v>
      </c>
      <c r="AG20" s="83">
        <v>2.6101919379319898</v>
      </c>
      <c r="AH20" s="83">
        <v>1.66114010299651</v>
      </c>
      <c r="AI20" s="56">
        <f t="shared" si="0"/>
        <v>-0.1119776882887502</v>
      </c>
      <c r="AJ20" s="57">
        <f t="shared" si="1"/>
        <v>-0.1258862385111697</v>
      </c>
      <c r="AK20" s="57">
        <f t="shared" si="2"/>
        <v>-0.13406449847054561</v>
      </c>
      <c r="AL20" s="57">
        <f t="shared" si="3"/>
        <v>-0.16195778933239233</v>
      </c>
      <c r="AM20" s="58">
        <f t="shared" si="4"/>
        <v>-0.16231963750739017</v>
      </c>
      <c r="AN20" s="56">
        <f t="shared" si="5"/>
        <v>-7.3520491423871015E-2</v>
      </c>
      <c r="AO20" s="57">
        <f t="shared" si="6"/>
        <v>-0.19564902998769201</v>
      </c>
      <c r="AP20" s="57">
        <f t="shared" si="7"/>
        <v>-0.27428647427657199</v>
      </c>
      <c r="AQ20" s="57">
        <f t="shared" si="8"/>
        <v>-0.33416771230312103</v>
      </c>
      <c r="AR20" s="58">
        <f t="shared" si="9"/>
        <v>-0.39034236458698501</v>
      </c>
      <c r="AS20" s="56">
        <f t="shared" si="10"/>
        <v>-1.8367596491652538</v>
      </c>
      <c r="AT20" s="57">
        <f t="shared" si="11"/>
        <v>-2.0664752300298739</v>
      </c>
      <c r="AU20" s="57">
        <f t="shared" si="12"/>
        <v>-2.2017670239763865</v>
      </c>
      <c r="AV20" s="57">
        <f t="shared" si="13"/>
        <v>-2.6638752370121477</v>
      </c>
      <c r="AW20" s="58">
        <f t="shared" si="14"/>
        <v>-2.6698802668778665</v>
      </c>
      <c r="AX20" s="57">
        <f t="shared" si="15"/>
        <v>-0.30287357311833407</v>
      </c>
      <c r="AY20" s="57">
        <f t="shared" si="16"/>
        <v>-0.64850854956604032</v>
      </c>
      <c r="AZ20" s="57">
        <f t="shared" si="17"/>
        <v>-0.91512921986258711</v>
      </c>
      <c r="BA20" s="57">
        <f t="shared" si="18"/>
        <v>-1.1220154101826862</v>
      </c>
      <c r="BB20" s="59">
        <f t="shared" si="19"/>
        <v>-1.2797288146695562</v>
      </c>
    </row>
    <row r="21" spans="2:54" ht="15.5">
      <c r="B21" s="139"/>
      <c r="C21" s="139"/>
      <c r="D21" s="143"/>
      <c r="E21" s="101" t="s">
        <v>66</v>
      </c>
      <c r="F21" s="118">
        <v>2</v>
      </c>
      <c r="G21" s="97">
        <v>1</v>
      </c>
      <c r="H21" s="95">
        <v>53</v>
      </c>
      <c r="I21" s="98" t="s">
        <v>71</v>
      </c>
      <c r="J21" s="70">
        <v>0.22453399790370099</v>
      </c>
      <c r="K21" s="28">
        <v>0.19109983311831799</v>
      </c>
      <c r="L21" s="28">
        <v>8.4422362160225806E-2</v>
      </c>
      <c r="M21" s="28">
        <v>7.7209044506193897E-2</v>
      </c>
      <c r="N21" s="29">
        <v>5.2318665315085701E-2</v>
      </c>
      <c r="O21" s="75">
        <v>0.494658286562629</v>
      </c>
      <c r="P21" s="28">
        <v>0.413469882611818</v>
      </c>
      <c r="Q21" s="28">
        <v>0.32942687327532699</v>
      </c>
      <c r="R21" s="28">
        <v>0.24698669725540501</v>
      </c>
      <c r="S21" s="30">
        <v>0.186062663730102</v>
      </c>
      <c r="T21" s="70">
        <v>3.5160888465662201</v>
      </c>
      <c r="U21" s="28">
        <v>2.9978341152839598</v>
      </c>
      <c r="V21" s="28">
        <v>1.3317134822924099</v>
      </c>
      <c r="W21" s="28">
        <v>1.2184158494941799</v>
      </c>
      <c r="X21" s="29">
        <v>0.826694699273123</v>
      </c>
      <c r="Y21" s="75">
        <v>1.64658272982133</v>
      </c>
      <c r="Z21" s="28">
        <v>1.26874469893221</v>
      </c>
      <c r="AA21" s="28">
        <v>0.968462145752225</v>
      </c>
      <c r="AB21" s="28">
        <v>0.73076828117455395</v>
      </c>
      <c r="AC21" s="30">
        <v>0.544279358342592</v>
      </c>
      <c r="AD21" s="139"/>
      <c r="AE21" s="81">
        <v>0.28576226615352601</v>
      </c>
      <c r="AF21" s="82">
        <v>0.56914199370927698</v>
      </c>
      <c r="AG21" s="83">
        <v>4.4605880255717398</v>
      </c>
      <c r="AH21" s="83">
        <v>1.8495394523386299</v>
      </c>
      <c r="AI21" s="56">
        <f t="shared" si="0"/>
        <v>-6.1228268249825024E-2</v>
      </c>
      <c r="AJ21" s="57">
        <f t="shared" si="1"/>
        <v>-9.4662433035208021E-2</v>
      </c>
      <c r="AK21" s="57">
        <f t="shared" si="2"/>
        <v>-0.20133990399330021</v>
      </c>
      <c r="AL21" s="57">
        <f t="shared" si="3"/>
        <v>-0.20855322164733212</v>
      </c>
      <c r="AM21" s="58">
        <f t="shared" si="4"/>
        <v>-0.23344360083844032</v>
      </c>
      <c r="AN21" s="56">
        <f t="shared" si="5"/>
        <v>-7.4483707146647982E-2</v>
      </c>
      <c r="AO21" s="57">
        <f t="shared" ref="AO21:AO30" si="20">P21-AF21</f>
        <v>-0.15567211109745899</v>
      </c>
      <c r="AP21" s="57">
        <f t="shared" ref="AP21:AP30" si="21">Q21-AF21</f>
        <v>-0.23971512043394999</v>
      </c>
      <c r="AQ21" s="57">
        <f t="shared" ref="AQ21:AQ30" si="22">R21-AF21</f>
        <v>-0.32215529645387198</v>
      </c>
      <c r="AR21" s="58">
        <f t="shared" ref="AR21:AR30" si="23">S21-AF21</f>
        <v>-0.38307932997917499</v>
      </c>
      <c r="AS21" s="56">
        <f t="shared" ref="AS21:AS30" si="24">(1-(1-T21/100)/(1-AG21/100))*100</f>
        <v>-0.98859639125508103</v>
      </c>
      <c r="AT21" s="57">
        <f t="shared" ref="AT21:AT30" si="25">(1-(1-U21/100)/(1-AG21/100))*100</f>
        <v>-1.5310476378892712</v>
      </c>
      <c r="AU21" s="57">
        <f t="shared" ref="AU21:AU30" si="26">(1-(1-V21/100)/(1-AG21/100))*100</f>
        <v>-3.2749568776043958</v>
      </c>
      <c r="AV21" s="57">
        <f t="shared" ref="AV21:AV30" si="27">(1-(1-W21/100)/(1-AG21/100))*100</f>
        <v>-3.3935442024128681</v>
      </c>
      <c r="AW21" s="58">
        <f t="shared" ref="AW21:AW30" si="28">(1-(1-X21/100)/(1-AG21/100))*100</f>
        <v>-3.8035542099330133</v>
      </c>
      <c r="AX21" s="57">
        <f t="shared" ref="AX21:AX30" si="29">(1-(1-Y21/100)/(1-AH21/100))*100</f>
        <v>-0.20678122281325706</v>
      </c>
      <c r="AY21" s="57">
        <f t="shared" ref="AY21:AY30" si="30">(1-(1-Z21/100)/(1-AH21/100))*100</f>
        <v>-0.59173920342878716</v>
      </c>
      <c r="AZ21" s="57">
        <f t="shared" ref="AZ21:AZ30" si="31">(1-(1-AA21/100)/(1-AH21/100))*100</f>
        <v>-0.8976802570972886</v>
      </c>
      <c r="BA21" s="57">
        <f t="shared" ref="BA21:BA30" si="32">(1-(1-AB21/100)/(1-AH21/100))*100</f>
        <v>-1.1398532059060607</v>
      </c>
      <c r="BB21" s="59">
        <f t="shared" ref="BB21:BB30" si="33">(1-(1-AC21/100)/(1-AH21/100))*100</f>
        <v>-1.3298563111298067</v>
      </c>
    </row>
    <row r="22" spans="2:54" ht="15.5">
      <c r="B22" s="139"/>
      <c r="C22" s="139"/>
      <c r="D22" s="143"/>
      <c r="E22" s="101" t="s">
        <v>66</v>
      </c>
      <c r="F22" s="118">
        <v>2</v>
      </c>
      <c r="G22" s="97">
        <v>0.5</v>
      </c>
      <c r="H22" s="95">
        <v>53</v>
      </c>
      <c r="I22" s="98" t="s">
        <v>71</v>
      </c>
      <c r="J22" s="70">
        <v>0.22875368748362901</v>
      </c>
      <c r="K22" s="28">
        <v>0.18211733409747199</v>
      </c>
      <c r="L22" s="28">
        <v>0.14258534954927199</v>
      </c>
      <c r="M22" s="28">
        <v>6.8860979694198104E-2</v>
      </c>
      <c r="N22" s="29">
        <v>4.1300022860120099E-2</v>
      </c>
      <c r="O22" s="75">
        <v>0.515448925233844</v>
      </c>
      <c r="P22" s="28">
        <v>0.39262902330589</v>
      </c>
      <c r="Q22" s="28">
        <v>0.29938815300655403</v>
      </c>
      <c r="R22" s="28">
        <v>0.23766206299836801</v>
      </c>
      <c r="S22" s="30">
        <v>0.17026316925566201</v>
      </c>
      <c r="T22" s="70">
        <v>3.5143534428646301</v>
      </c>
      <c r="U22" s="28">
        <v>2.8044056107209401</v>
      </c>
      <c r="V22" s="28">
        <v>2.2000176979739399</v>
      </c>
      <c r="W22" s="28">
        <v>1.0663982242037999</v>
      </c>
      <c r="X22" s="29">
        <v>0.64045716074204695</v>
      </c>
      <c r="Y22" s="75">
        <v>1.73898633630301</v>
      </c>
      <c r="Z22" s="28">
        <v>1.30221580865241</v>
      </c>
      <c r="AA22" s="28">
        <v>0.96082007164002303</v>
      </c>
      <c r="AB22" s="28">
        <v>0.69788387879997604</v>
      </c>
      <c r="AC22" s="30">
        <v>0.49720165510236403</v>
      </c>
      <c r="AD22" s="139"/>
      <c r="AE22" s="81">
        <v>0.236399408717229</v>
      </c>
      <c r="AF22" s="82">
        <v>0.58918203374974698</v>
      </c>
      <c r="AG22" s="83">
        <v>3.6304206737876501</v>
      </c>
      <c r="AH22" s="83">
        <v>1.9767506458025399</v>
      </c>
      <c r="AI22" s="56">
        <f t="shared" si="0"/>
        <v>-7.6457212335999947E-3</v>
      </c>
      <c r="AJ22" s="57">
        <f t="shared" si="1"/>
        <v>-5.4282074619757009E-2</v>
      </c>
      <c r="AK22" s="57">
        <f t="shared" si="2"/>
        <v>-9.3814059167957015E-2</v>
      </c>
      <c r="AL22" s="57">
        <f t="shared" si="3"/>
        <v>-0.1675384290230309</v>
      </c>
      <c r="AM22" s="58">
        <f t="shared" si="4"/>
        <v>-0.1950993858571089</v>
      </c>
      <c r="AN22" s="56">
        <f t="shared" si="5"/>
        <v>-7.3733108515902979E-2</v>
      </c>
      <c r="AO22" s="57">
        <f t="shared" si="20"/>
        <v>-0.19655301044385698</v>
      </c>
      <c r="AP22" s="57">
        <f t="shared" si="21"/>
        <v>-0.28979388074319296</v>
      </c>
      <c r="AQ22" s="57">
        <f t="shared" si="22"/>
        <v>-0.35151997075137897</v>
      </c>
      <c r="AR22" s="58">
        <f t="shared" si="23"/>
        <v>-0.418918864494085</v>
      </c>
      <c r="AS22" s="56">
        <f t="shared" si="24"/>
        <v>-0.12043969864197202</v>
      </c>
      <c r="AT22" s="57">
        <f t="shared" si="25"/>
        <v>-0.8571325815075248</v>
      </c>
      <c r="AU22" s="57">
        <f t="shared" si="26"/>
        <v>-1.4842889071579046</v>
      </c>
      <c r="AV22" s="57">
        <f t="shared" si="27"/>
        <v>-2.6606139276634133</v>
      </c>
      <c r="AW22" s="58">
        <f t="shared" si="28"/>
        <v>-3.102600980465553</v>
      </c>
      <c r="AX22" s="57">
        <f t="shared" si="29"/>
        <v>-0.24255909803641007</v>
      </c>
      <c r="AY22" s="57">
        <f t="shared" si="30"/>
        <v>-0.68813760163444204</v>
      </c>
      <c r="AZ22" s="57">
        <f t="shared" si="31"/>
        <v>-1.0364179731397805</v>
      </c>
      <c r="BA22" s="57">
        <f t="shared" si="32"/>
        <v>-1.3046565742597549</v>
      </c>
      <c r="BB22" s="59">
        <f t="shared" si="33"/>
        <v>-1.5093857839316938</v>
      </c>
    </row>
    <row r="23" spans="2:54" ht="15.5">
      <c r="B23" s="139"/>
      <c r="C23" s="139"/>
      <c r="D23" s="143"/>
      <c r="E23" s="101" t="s">
        <v>66</v>
      </c>
      <c r="F23" s="118">
        <v>2</v>
      </c>
      <c r="G23" s="97">
        <v>0.25</v>
      </c>
      <c r="H23" s="95">
        <v>53</v>
      </c>
      <c r="I23" s="98" t="s">
        <v>71</v>
      </c>
      <c r="J23" s="70">
        <v>0.142838289479572</v>
      </c>
      <c r="K23" s="28">
        <v>8.9918646932197005E-2</v>
      </c>
      <c r="L23" s="28">
        <v>5.8025308478831097E-2</v>
      </c>
      <c r="M23" s="28">
        <v>5.0956600859872497E-2</v>
      </c>
      <c r="N23" s="29">
        <v>4.9743792539746097E-2</v>
      </c>
      <c r="O23" s="75">
        <v>0.552005816199308</v>
      </c>
      <c r="P23" s="28">
        <v>0.42224397407243303</v>
      </c>
      <c r="Q23" s="28">
        <v>0.30366596130191298</v>
      </c>
      <c r="R23" s="28">
        <v>0.24412233081794099</v>
      </c>
      <c r="S23" s="30">
        <v>0.19568212530010601</v>
      </c>
      <c r="T23" s="70">
        <v>2.2737218266638801</v>
      </c>
      <c r="U23" s="28">
        <v>1.4354026060077301</v>
      </c>
      <c r="V23" s="28">
        <v>0.92785519763375401</v>
      </c>
      <c r="W23" s="28">
        <v>0.81513119601178696</v>
      </c>
      <c r="X23" s="29">
        <v>0.79578347830964202</v>
      </c>
      <c r="Y23" s="75">
        <v>1.58643587984062</v>
      </c>
      <c r="Z23" s="28">
        <v>1.2030427102318599</v>
      </c>
      <c r="AA23" s="28">
        <v>0.90568693089033703</v>
      </c>
      <c r="AB23" s="28">
        <v>0.67506530050729396</v>
      </c>
      <c r="AC23" s="30">
        <v>0.49775096047054401</v>
      </c>
      <c r="AD23" s="139"/>
      <c r="AE23" s="81">
        <v>0.18797809390775799</v>
      </c>
      <c r="AF23" s="82">
        <v>0.61578220090678204</v>
      </c>
      <c r="AG23" s="83">
        <v>2.9850136874703401</v>
      </c>
      <c r="AH23" s="83">
        <v>1.7969323087882501</v>
      </c>
      <c r="AI23" s="56">
        <f t="shared" si="0"/>
        <v>-4.5139804428185992E-2</v>
      </c>
      <c r="AJ23" s="57">
        <f t="shared" si="1"/>
        <v>-9.8059446975560988E-2</v>
      </c>
      <c r="AK23" s="57">
        <f t="shared" si="2"/>
        <v>-0.12995278542892691</v>
      </c>
      <c r="AL23" s="57">
        <f t="shared" si="3"/>
        <v>-0.1370214930478855</v>
      </c>
      <c r="AM23" s="58">
        <f t="shared" si="4"/>
        <v>-0.1382343013680119</v>
      </c>
      <c r="AN23" s="56">
        <f t="shared" si="5"/>
        <v>-6.3776384707474043E-2</v>
      </c>
      <c r="AO23" s="57">
        <f t="shared" si="20"/>
        <v>-0.19353822683434901</v>
      </c>
      <c r="AP23" s="57">
        <f t="shared" si="21"/>
        <v>-0.31211623960486906</v>
      </c>
      <c r="AQ23" s="57">
        <f t="shared" si="22"/>
        <v>-0.37165987008884105</v>
      </c>
      <c r="AR23" s="58">
        <f t="shared" si="23"/>
        <v>-0.42010007560667606</v>
      </c>
      <c r="AS23" s="56">
        <f t="shared" si="24"/>
        <v>-0.73317730367457035</v>
      </c>
      <c r="AT23" s="57">
        <f t="shared" si="25"/>
        <v>-1.5972904191014381</v>
      </c>
      <c r="AU23" s="57">
        <f t="shared" si="26"/>
        <v>-2.1204543421874389</v>
      </c>
      <c r="AV23" s="57">
        <f t="shared" si="27"/>
        <v>-2.2366467016429414</v>
      </c>
      <c r="AW23" s="58">
        <f t="shared" si="28"/>
        <v>-2.2565897212088348</v>
      </c>
      <c r="AX23" s="57">
        <f t="shared" si="29"/>
        <v>-0.21434811956131394</v>
      </c>
      <c r="AY23" s="57">
        <f t="shared" si="30"/>
        <v>-0.60475666648602822</v>
      </c>
      <c r="AZ23" s="57">
        <f t="shared" si="31"/>
        <v>-0.90755349995819135</v>
      </c>
      <c r="BA23" s="57">
        <f t="shared" si="32"/>
        <v>-1.1423950744680722</v>
      </c>
      <c r="BB23" s="59">
        <f t="shared" si="33"/>
        <v>-1.3229539350062103</v>
      </c>
    </row>
    <row r="24" spans="2:54" ht="15.5">
      <c r="B24" s="139"/>
      <c r="C24" s="139"/>
      <c r="D24" s="143"/>
      <c r="E24" s="101" t="s">
        <v>66</v>
      </c>
      <c r="F24" s="118">
        <v>2</v>
      </c>
      <c r="G24" s="97">
        <v>0.1</v>
      </c>
      <c r="H24" s="95">
        <v>53</v>
      </c>
      <c r="I24" s="98" t="s">
        <v>71</v>
      </c>
      <c r="J24" s="70">
        <v>0.14951868377098501</v>
      </c>
      <c r="K24" s="28">
        <v>7.8693781625433598E-2</v>
      </c>
      <c r="L24" s="28">
        <v>5.6382693510962402E-2</v>
      </c>
      <c r="M24" s="28">
        <v>4.35320787309448E-2</v>
      </c>
      <c r="N24" s="29">
        <v>3.10819366260233E-2</v>
      </c>
      <c r="O24" s="75">
        <v>0.59676284616193698</v>
      </c>
      <c r="P24" s="28">
        <v>0.45620355874680402</v>
      </c>
      <c r="Q24" s="28">
        <v>0.31506865074988999</v>
      </c>
      <c r="R24" s="28">
        <v>0.235507924951978</v>
      </c>
      <c r="S24" s="30">
        <v>0.169797545979257</v>
      </c>
      <c r="T24" s="70">
        <v>2.3097467174083302</v>
      </c>
      <c r="U24" s="28">
        <v>1.21995802971703</v>
      </c>
      <c r="V24" s="28">
        <v>0.87498236804062202</v>
      </c>
      <c r="W24" s="28">
        <v>0.67605369691572403</v>
      </c>
      <c r="X24" s="29">
        <v>0.48292727657912599</v>
      </c>
      <c r="Y24" s="75">
        <v>1.59651163617224</v>
      </c>
      <c r="Z24" s="28">
        <v>1.2116661333115699</v>
      </c>
      <c r="AA24" s="28">
        <v>0.90777026854932397</v>
      </c>
      <c r="AB24" s="28">
        <v>0.67037183465352701</v>
      </c>
      <c r="AC24" s="30">
        <v>0.48888590766608098</v>
      </c>
      <c r="AD24" s="139"/>
      <c r="AE24" s="81">
        <v>0.15677328167507601</v>
      </c>
      <c r="AF24" s="82">
        <v>0.68705674921965398</v>
      </c>
      <c r="AG24" s="83">
        <v>2.4209585166241299</v>
      </c>
      <c r="AH24" s="83">
        <v>1.80329016935036</v>
      </c>
      <c r="AI24" s="56">
        <f t="shared" si="0"/>
        <v>-7.254597904090998E-3</v>
      </c>
      <c r="AJ24" s="57">
        <f t="shared" si="1"/>
        <v>-7.8079500049642411E-2</v>
      </c>
      <c r="AK24" s="57">
        <f t="shared" si="2"/>
        <v>-0.10039058816411361</v>
      </c>
      <c r="AL24" s="57">
        <f t="shared" si="3"/>
        <v>-0.1132412029441312</v>
      </c>
      <c r="AM24" s="58">
        <f t="shared" si="4"/>
        <v>-0.12569134504905272</v>
      </c>
      <c r="AN24" s="56">
        <f t="shared" si="5"/>
        <v>-9.0293903057717007E-2</v>
      </c>
      <c r="AO24" s="57">
        <f t="shared" si="20"/>
        <v>-0.23085319047284997</v>
      </c>
      <c r="AP24" s="57">
        <f t="shared" si="21"/>
        <v>-0.37198809846976399</v>
      </c>
      <c r="AQ24" s="57">
        <f t="shared" si="22"/>
        <v>-0.45154882426767595</v>
      </c>
      <c r="AR24" s="58">
        <f t="shared" si="23"/>
        <v>-0.51725920324039698</v>
      </c>
      <c r="AS24" s="56">
        <f t="shared" si="24"/>
        <v>-0.11397098959486929</v>
      </c>
      <c r="AT24" s="57">
        <f t="shared" si="25"/>
        <v>-1.2307975858849796</v>
      </c>
      <c r="AU24" s="57">
        <f t="shared" si="26"/>
        <v>-1.5843321732637472</v>
      </c>
      <c r="AV24" s="57">
        <f t="shared" si="27"/>
        <v>-1.7881963105834231</v>
      </c>
      <c r="AW24" s="58">
        <f t="shared" si="28"/>
        <v>-1.986114241935022</v>
      </c>
      <c r="AX24" s="57">
        <f t="shared" si="29"/>
        <v>-0.21057582635377603</v>
      </c>
      <c r="AY24" s="57">
        <f t="shared" si="30"/>
        <v>-0.60248865472081192</v>
      </c>
      <c r="AZ24" s="57">
        <f t="shared" si="31"/>
        <v>-0.91196528106232133</v>
      </c>
      <c r="BA24" s="57">
        <f t="shared" si="32"/>
        <v>-1.1537233137960179</v>
      </c>
      <c r="BB24" s="59">
        <f t="shared" si="33"/>
        <v>-1.3385420590477093</v>
      </c>
    </row>
    <row r="25" spans="2:54" ht="15.5">
      <c r="B25" s="139"/>
      <c r="C25" s="139"/>
      <c r="D25" s="143"/>
      <c r="E25" s="101" t="s">
        <v>66</v>
      </c>
      <c r="F25" s="118">
        <v>2</v>
      </c>
      <c r="G25" s="97">
        <v>0.05</v>
      </c>
      <c r="H25" s="95">
        <v>53</v>
      </c>
      <c r="I25" s="98" t="s">
        <v>71</v>
      </c>
      <c r="J25" s="70">
        <v>3.4422775472073099E-2</v>
      </c>
      <c r="K25" s="28">
        <v>3.2929279115642598E-2</v>
      </c>
      <c r="L25" s="28">
        <v>2.9172880013933099E-2</v>
      </c>
      <c r="M25" s="28">
        <v>2.4903115052983201E-2</v>
      </c>
      <c r="N25" s="29">
        <v>1.9173721643686401E-2</v>
      </c>
      <c r="O25" s="75">
        <v>0.46666182943881701</v>
      </c>
      <c r="P25" s="28">
        <v>0.32491658918709398</v>
      </c>
      <c r="Q25" s="28">
        <v>0.24344446378063</v>
      </c>
      <c r="R25" s="28">
        <v>0.18945768771857299</v>
      </c>
      <c r="S25" s="30">
        <v>0.15104663927294501</v>
      </c>
      <c r="T25" s="70">
        <v>0.54209821543244097</v>
      </c>
      <c r="U25" s="28">
        <v>0.518618390547265</v>
      </c>
      <c r="V25" s="28">
        <v>0.45954275257806798</v>
      </c>
      <c r="W25" s="28">
        <v>0.39237664729064903</v>
      </c>
      <c r="X25" s="29">
        <v>0.30218444494473101</v>
      </c>
      <c r="Y25" s="75">
        <v>1.32770721678962</v>
      </c>
      <c r="Z25" s="28">
        <v>1.00014638230427</v>
      </c>
      <c r="AA25" s="28">
        <v>0.74434963377294505</v>
      </c>
      <c r="AB25" s="28">
        <v>0.54520140897408298</v>
      </c>
      <c r="AC25" s="30">
        <v>0.393611155478713</v>
      </c>
      <c r="AD25" s="139"/>
      <c r="AE25" s="81">
        <v>3.60325709180533E-2</v>
      </c>
      <c r="AF25" s="82">
        <v>0.54651877625169798</v>
      </c>
      <c r="AG25" s="83">
        <v>0.56740104463333096</v>
      </c>
      <c r="AH25" s="83">
        <v>1.5017947808385199</v>
      </c>
      <c r="AI25" s="56">
        <f t="shared" si="0"/>
        <v>-1.6097954459802014E-3</v>
      </c>
      <c r="AJ25" s="57">
        <f t="shared" si="1"/>
        <v>-3.1032918024107015E-3</v>
      </c>
      <c r="AK25" s="57">
        <f t="shared" si="2"/>
        <v>-6.8596909041202005E-3</v>
      </c>
      <c r="AL25" s="57">
        <f t="shared" si="3"/>
        <v>-1.1129455865070099E-2</v>
      </c>
      <c r="AM25" s="58">
        <f t="shared" si="4"/>
        <v>-1.6858849274366899E-2</v>
      </c>
      <c r="AN25" s="56">
        <f t="shared" si="5"/>
        <v>-7.9856946812880969E-2</v>
      </c>
      <c r="AO25" s="57">
        <f t="shared" si="20"/>
        <v>-0.22160218706460399</v>
      </c>
      <c r="AP25" s="57">
        <f t="shared" si="21"/>
        <v>-0.30307431247106797</v>
      </c>
      <c r="AQ25" s="57">
        <f t="shared" si="22"/>
        <v>-0.35706108853312502</v>
      </c>
      <c r="AR25" s="58">
        <f t="shared" si="23"/>
        <v>-0.39547213697875294</v>
      </c>
      <c r="AS25" s="56">
        <f t="shared" si="24"/>
        <v>-2.5447216975837961E-2</v>
      </c>
      <c r="AT25" s="57">
        <f t="shared" si="25"/>
        <v>-4.9061026865016011E-2</v>
      </c>
      <c r="AU25" s="57">
        <f t="shared" si="26"/>
        <v>-0.10847377337857012</v>
      </c>
      <c r="AV25" s="57">
        <f t="shared" si="27"/>
        <v>-0.17602315456044515</v>
      </c>
      <c r="AW25" s="58">
        <f t="shared" si="28"/>
        <v>-0.26673002865755802</v>
      </c>
      <c r="AX25" s="57">
        <f t="shared" si="29"/>
        <v>-0.1767418641401175</v>
      </c>
      <c r="AY25" s="57">
        <f t="shared" si="30"/>
        <v>-0.5092969942122938</v>
      </c>
      <c r="AZ25" s="57">
        <f t="shared" si="31"/>
        <v>-0.7689938566700194</v>
      </c>
      <c r="BA25" s="57">
        <f t="shared" si="32"/>
        <v>-0.9711784795834344</v>
      </c>
      <c r="BB25" s="59">
        <f t="shared" si="33"/>
        <v>-1.1250800183557175</v>
      </c>
    </row>
    <row r="26" spans="2:54" ht="15.5">
      <c r="B26" s="139"/>
      <c r="C26" s="139"/>
      <c r="D26" s="143"/>
      <c r="E26" s="101" t="s">
        <v>66</v>
      </c>
      <c r="F26" s="118">
        <v>1</v>
      </c>
      <c r="G26" s="97">
        <v>1</v>
      </c>
      <c r="H26" s="95">
        <v>46</v>
      </c>
      <c r="I26" s="98" t="s">
        <v>72</v>
      </c>
      <c r="J26" s="70">
        <v>5.4594192249948402E-2</v>
      </c>
      <c r="K26" s="28">
        <v>3.8562749892272701E-2</v>
      </c>
      <c r="L26" s="28">
        <v>2.52562239227479E-2</v>
      </c>
      <c r="M26" s="28">
        <v>8.7596343295287503E-3</v>
      </c>
      <c r="N26" s="29">
        <v>7.5336363982978502E-3</v>
      </c>
      <c r="O26" s="75">
        <v>0.36690586084000998</v>
      </c>
      <c r="P26" s="28">
        <v>0.26490735942587301</v>
      </c>
      <c r="Q26" s="28">
        <v>0.20665168179648699</v>
      </c>
      <c r="R26" s="28">
        <v>0.17141462081969699</v>
      </c>
      <c r="S26" s="30">
        <v>0.12558533349530199</v>
      </c>
      <c r="T26" s="70">
        <v>0.87970367585252796</v>
      </c>
      <c r="U26" s="28">
        <v>0.62192434928114404</v>
      </c>
      <c r="V26" s="28">
        <v>0.40761552228993903</v>
      </c>
      <c r="W26" s="28">
        <v>0.14149062938391099</v>
      </c>
      <c r="X26" s="29">
        <v>0.12170228813475099</v>
      </c>
      <c r="Y26" s="75">
        <v>1.05395203484914</v>
      </c>
      <c r="Z26" s="28">
        <v>0.78169371798418896</v>
      </c>
      <c r="AA26" s="28">
        <v>0.57354733176441197</v>
      </c>
      <c r="AB26" s="28">
        <v>0.41522983420764198</v>
      </c>
      <c r="AC26" s="30">
        <v>0.29564656896304797</v>
      </c>
      <c r="AD26" s="139"/>
      <c r="AE26" s="81">
        <v>7.6598100077273606E-2</v>
      </c>
      <c r="AF26" s="82">
        <v>0.62697442028713701</v>
      </c>
      <c r="AG26" s="83">
        <v>1.2327876727607401</v>
      </c>
      <c r="AH26" s="83">
        <v>1.7370524256781299</v>
      </c>
      <c r="AI26" s="56">
        <f t="shared" si="0"/>
        <v>-2.2003907827325205E-2</v>
      </c>
      <c r="AJ26" s="57">
        <f t="shared" si="1"/>
        <v>-3.8035350185000906E-2</v>
      </c>
      <c r="AK26" s="57">
        <f t="shared" si="2"/>
        <v>-5.1341876154525706E-2</v>
      </c>
      <c r="AL26" s="57">
        <f t="shared" si="3"/>
        <v>-6.7838465747744853E-2</v>
      </c>
      <c r="AM26" s="58">
        <f t="shared" si="4"/>
        <v>-6.9064463678975757E-2</v>
      </c>
      <c r="AN26" s="56">
        <f t="shared" si="5"/>
        <v>-0.26006855944712703</v>
      </c>
      <c r="AO26" s="57">
        <f t="shared" si="20"/>
        <v>-0.362067060861264</v>
      </c>
      <c r="AP26" s="57">
        <f t="shared" si="21"/>
        <v>-0.42032273849065005</v>
      </c>
      <c r="AQ26" s="57">
        <f t="shared" si="22"/>
        <v>-0.45555979946744002</v>
      </c>
      <c r="AR26" s="58">
        <f t="shared" si="23"/>
        <v>-0.50138908679183503</v>
      </c>
      <c r="AS26" s="56">
        <f t="shared" si="24"/>
        <v>-0.35749110315916877</v>
      </c>
      <c r="AT26" s="57">
        <f t="shared" si="25"/>
        <v>-0.61848796689296659</v>
      </c>
      <c r="AU26" s="57">
        <f t="shared" si="26"/>
        <v>-0.83547174312950112</v>
      </c>
      <c r="AV26" s="57">
        <f t="shared" si="27"/>
        <v>-1.1049183404722385</v>
      </c>
      <c r="AW26" s="58">
        <f t="shared" si="28"/>
        <v>-1.1249536748538569</v>
      </c>
      <c r="AX26" s="57">
        <f t="shared" si="29"/>
        <v>-0.69517596173505058</v>
      </c>
      <c r="AY26" s="57">
        <f t="shared" si="30"/>
        <v>-0.97224715040360454</v>
      </c>
      <c r="AZ26" s="57">
        <f t="shared" si="31"/>
        <v>-1.184073063790092</v>
      </c>
      <c r="BA26" s="57">
        <f t="shared" si="32"/>
        <v>-1.3451892336841631</v>
      </c>
      <c r="BB26" s="59">
        <f t="shared" si="33"/>
        <v>-1.466886443259674</v>
      </c>
    </row>
    <row r="27" spans="2:54" ht="15.5">
      <c r="B27" s="139"/>
      <c r="C27" s="139"/>
      <c r="D27" s="143"/>
      <c r="E27" s="101" t="s">
        <v>66</v>
      </c>
      <c r="F27" s="118">
        <v>1</v>
      </c>
      <c r="G27" s="97">
        <v>0.5</v>
      </c>
      <c r="H27" s="95">
        <v>46</v>
      </c>
      <c r="I27" s="98" t="s">
        <v>72</v>
      </c>
      <c r="J27" s="70">
        <v>5.7026969665718602E-2</v>
      </c>
      <c r="K27" s="28">
        <v>3.2711888934126E-2</v>
      </c>
      <c r="L27" s="28">
        <v>1.6785129537721499E-2</v>
      </c>
      <c r="M27" s="28">
        <v>1.00046207741641E-2</v>
      </c>
      <c r="N27" s="29">
        <v>5.6502861074124696E-3</v>
      </c>
      <c r="O27" s="75">
        <v>0.53151201122589997</v>
      </c>
      <c r="P27" s="28">
        <v>0.38944596858643998</v>
      </c>
      <c r="Q27" s="28">
        <v>0.28270675496459002</v>
      </c>
      <c r="R27" s="28">
        <v>0.22640229791913699</v>
      </c>
      <c r="S27" s="30">
        <v>0.19175705548334299</v>
      </c>
      <c r="T27" s="70">
        <v>0.90774240647561999</v>
      </c>
      <c r="U27" s="28">
        <v>0.52133966658623998</v>
      </c>
      <c r="V27" s="28">
        <v>0.26773885945529102</v>
      </c>
      <c r="W27" s="28">
        <v>0.15964738126550401</v>
      </c>
      <c r="X27" s="29">
        <v>9.0183090654893897E-2</v>
      </c>
      <c r="Y27" s="75">
        <v>1.4257624042806301</v>
      </c>
      <c r="Z27" s="28">
        <v>1.0489062968676</v>
      </c>
      <c r="AA27" s="28">
        <v>0.76146838114747895</v>
      </c>
      <c r="AB27" s="28">
        <v>0.54375560942120404</v>
      </c>
      <c r="AC27" s="30">
        <v>0.38171318754051098</v>
      </c>
      <c r="AD27" s="139"/>
      <c r="AE27" s="81">
        <v>0.137015864005928</v>
      </c>
      <c r="AF27" s="82">
        <v>0.77984197295105395</v>
      </c>
      <c r="AG27" s="83">
        <v>2.1717677949558101</v>
      </c>
      <c r="AH27" s="83">
        <v>2.2213589450904099</v>
      </c>
      <c r="AI27" s="56">
        <f t="shared" si="0"/>
        <v>-7.9988894340209393E-2</v>
      </c>
      <c r="AJ27" s="57">
        <f t="shared" si="1"/>
        <v>-0.104303975071802</v>
      </c>
      <c r="AK27" s="57">
        <f t="shared" si="2"/>
        <v>-0.12023073446820649</v>
      </c>
      <c r="AL27" s="57">
        <f t="shared" si="3"/>
        <v>-0.12701124323176388</v>
      </c>
      <c r="AM27" s="58">
        <f t="shared" si="4"/>
        <v>-0.13136557789851552</v>
      </c>
      <c r="AN27" s="56">
        <f t="shared" si="5"/>
        <v>-0.24832996172515398</v>
      </c>
      <c r="AO27" s="57">
        <f t="shared" si="20"/>
        <v>-0.39039600436461397</v>
      </c>
      <c r="AP27" s="57">
        <f t="shared" si="21"/>
        <v>-0.49713521798646393</v>
      </c>
      <c r="AQ27" s="57">
        <f t="shared" si="22"/>
        <v>-0.55343967503191693</v>
      </c>
      <c r="AR27" s="58">
        <f t="shared" si="23"/>
        <v>-0.58808491746771097</v>
      </c>
      <c r="AS27" s="56">
        <f t="shared" si="24"/>
        <v>-1.2920865071249121</v>
      </c>
      <c r="AT27" s="57">
        <f t="shared" si="25"/>
        <v>-1.6870673129514735</v>
      </c>
      <c r="AU27" s="57">
        <f t="shared" si="26"/>
        <v>-1.9462980088505999</v>
      </c>
      <c r="AV27" s="57">
        <f t="shared" si="27"/>
        <v>-2.0567890969070968</v>
      </c>
      <c r="AW27" s="58">
        <f t="shared" si="28"/>
        <v>-2.1277954813064603</v>
      </c>
      <c r="AX27" s="57">
        <f t="shared" si="29"/>
        <v>-0.81367109649539415</v>
      </c>
      <c r="AY27" s="57">
        <f t="shared" si="30"/>
        <v>-1.1990887125997052</v>
      </c>
      <c r="AZ27" s="57">
        <f t="shared" si="31"/>
        <v>-1.4930567127877215</v>
      </c>
      <c r="BA27" s="57">
        <f t="shared" si="32"/>
        <v>-1.7157155362049981</v>
      </c>
      <c r="BB27" s="59">
        <f t="shared" si="33"/>
        <v>-1.8814392772311228</v>
      </c>
    </row>
    <row r="28" spans="2:54" ht="15.5">
      <c r="B28" s="139"/>
      <c r="C28" s="139"/>
      <c r="D28" s="143"/>
      <c r="E28" s="101" t="s">
        <v>66</v>
      </c>
      <c r="F28" s="118">
        <v>1</v>
      </c>
      <c r="G28" s="97">
        <v>0.25</v>
      </c>
      <c r="H28" s="95">
        <v>46</v>
      </c>
      <c r="I28" s="98" t="s">
        <v>72</v>
      </c>
      <c r="J28" s="70">
        <v>4.4671071719694401E-2</v>
      </c>
      <c r="K28" s="28">
        <v>2.4178332640427999E-2</v>
      </c>
      <c r="L28" s="28">
        <v>1.7019114295024802E-2</v>
      </c>
      <c r="M28" s="28">
        <v>8.9688498518140092E-3</v>
      </c>
      <c r="N28" s="29">
        <v>8.9468969756730798E-3</v>
      </c>
      <c r="O28" s="75">
        <v>0.34766368421575999</v>
      </c>
      <c r="P28" s="28">
        <v>0.269284470047015</v>
      </c>
      <c r="Q28" s="28">
        <v>0.22038685272674699</v>
      </c>
      <c r="R28" s="28">
        <v>0.16571861199478699</v>
      </c>
      <c r="S28" s="30">
        <v>0.130439985119367</v>
      </c>
      <c r="T28" s="70">
        <v>0.71558055030131995</v>
      </c>
      <c r="U28" s="28">
        <v>0.38770530776052198</v>
      </c>
      <c r="V28" s="28">
        <v>0.27303209083556801</v>
      </c>
      <c r="W28" s="28">
        <v>0.143904315527077</v>
      </c>
      <c r="X28" s="29">
        <v>0.14355194713001601</v>
      </c>
      <c r="Y28" s="75">
        <v>1.10518127070939</v>
      </c>
      <c r="Z28" s="28">
        <v>0.80257269457033598</v>
      </c>
      <c r="AA28" s="28">
        <v>0.572134502763055</v>
      </c>
      <c r="AB28" s="28">
        <v>0.40276327663787398</v>
      </c>
      <c r="AC28" s="30">
        <v>0.27804297335720701</v>
      </c>
      <c r="AD28" s="139"/>
      <c r="AE28" s="81">
        <v>0.171470715295896</v>
      </c>
      <c r="AF28" s="82">
        <v>0.62093687959886501</v>
      </c>
      <c r="AG28" s="83">
        <v>2.7281433439598799</v>
      </c>
      <c r="AH28" s="83">
        <v>1.8842575491421001</v>
      </c>
      <c r="AI28" s="56">
        <f t="shared" si="0"/>
        <v>-0.1267996435762016</v>
      </c>
      <c r="AJ28" s="57">
        <f t="shared" si="1"/>
        <v>-0.14729238265546801</v>
      </c>
      <c r="AK28" s="57">
        <f t="shared" si="2"/>
        <v>-0.15445160100087119</v>
      </c>
      <c r="AL28" s="57">
        <f t="shared" si="3"/>
        <v>-0.16250186544408199</v>
      </c>
      <c r="AM28" s="58">
        <f t="shared" si="4"/>
        <v>-0.16252381832022292</v>
      </c>
      <c r="AN28" s="56">
        <f t="shared" si="5"/>
        <v>-0.27327319538310502</v>
      </c>
      <c r="AO28" s="57">
        <f t="shared" si="20"/>
        <v>-0.35165240955185001</v>
      </c>
      <c r="AP28" s="57">
        <f t="shared" si="21"/>
        <v>-0.40055002687211805</v>
      </c>
      <c r="AQ28" s="57">
        <f t="shared" si="22"/>
        <v>-0.45521826760407802</v>
      </c>
      <c r="AR28" s="58">
        <f t="shared" si="23"/>
        <v>-0.49049689447949801</v>
      </c>
      <c r="AS28" s="56">
        <f t="shared" si="24"/>
        <v>-2.0690083060459274</v>
      </c>
      <c r="AT28" s="57">
        <f t="shared" si="25"/>
        <v>-2.4060793292712601</v>
      </c>
      <c r="AU28" s="57">
        <f t="shared" si="26"/>
        <v>-2.5239687382607956</v>
      </c>
      <c r="AV28" s="57">
        <f t="shared" si="27"/>
        <v>-2.65671810662651</v>
      </c>
      <c r="AW28" s="58">
        <f t="shared" si="28"/>
        <v>-2.6570803577535829</v>
      </c>
      <c r="AX28" s="57">
        <f t="shared" si="29"/>
        <v>-0.79403799937907138</v>
      </c>
      <c r="AY28" s="57">
        <f t="shared" si="30"/>
        <v>-1.1024580027140241</v>
      </c>
      <c r="AZ28" s="57">
        <f t="shared" si="31"/>
        <v>-1.3373216301514779</v>
      </c>
      <c r="BA28" s="57">
        <f t="shared" si="32"/>
        <v>-1.5099455352399094</v>
      </c>
      <c r="BB28" s="59">
        <f t="shared" si="33"/>
        <v>-1.6370610216697612</v>
      </c>
    </row>
    <row r="29" spans="2:54" ht="15.5">
      <c r="B29" s="139"/>
      <c r="C29" s="139"/>
      <c r="D29" s="143"/>
      <c r="E29" s="101" t="s">
        <v>66</v>
      </c>
      <c r="F29" s="118">
        <v>1</v>
      </c>
      <c r="G29" s="97">
        <v>0.1</v>
      </c>
      <c r="H29" s="95">
        <v>46</v>
      </c>
      <c r="I29" s="98" t="s">
        <v>72</v>
      </c>
      <c r="J29" s="70">
        <v>2.48249347626242E-2</v>
      </c>
      <c r="K29" s="28">
        <v>2.4738509672720999E-2</v>
      </c>
      <c r="L29" s="28">
        <v>2.4683978106464902E-2</v>
      </c>
      <c r="M29" s="28">
        <v>1.26565320628342E-2</v>
      </c>
      <c r="N29" s="29">
        <v>5.4592874931280698E-3</v>
      </c>
      <c r="O29" s="75">
        <v>0.27750587447066999</v>
      </c>
      <c r="P29" s="28">
        <v>0.209480563025849</v>
      </c>
      <c r="Q29" s="28">
        <v>0.15373732958411099</v>
      </c>
      <c r="R29" s="28">
        <v>9.4549175580080899E-2</v>
      </c>
      <c r="S29" s="30">
        <v>6.2997211930458305E-2</v>
      </c>
      <c r="T29" s="70">
        <v>0.39567747804375403</v>
      </c>
      <c r="U29" s="28">
        <v>0.39430110637920202</v>
      </c>
      <c r="V29" s="28">
        <v>0.39343265085844997</v>
      </c>
      <c r="W29" s="28">
        <v>0.20187643160192201</v>
      </c>
      <c r="X29" s="29">
        <v>8.7106267812531196E-2</v>
      </c>
      <c r="Y29" s="75">
        <v>0.86757341099052998</v>
      </c>
      <c r="Z29" s="28">
        <v>0.63120802157098399</v>
      </c>
      <c r="AA29" s="28">
        <v>0.45100278365941598</v>
      </c>
      <c r="AB29" s="28">
        <v>0.316440286545705</v>
      </c>
      <c r="AC29" s="30">
        <v>0.218113785563467</v>
      </c>
      <c r="AD29" s="139"/>
      <c r="AE29" s="81">
        <v>0.14280274608892901</v>
      </c>
      <c r="AF29" s="82">
        <v>0.46345911386646299</v>
      </c>
      <c r="AG29" s="83">
        <v>2.26225760839931</v>
      </c>
      <c r="AH29" s="83">
        <v>1.5899694541504099</v>
      </c>
      <c r="AI29" s="56">
        <f t="shared" si="0"/>
        <v>-0.1179778113263048</v>
      </c>
      <c r="AJ29" s="57">
        <f t="shared" si="1"/>
        <v>-0.11806423641620802</v>
      </c>
      <c r="AK29" s="57">
        <f t="shared" si="2"/>
        <v>-0.11811876798246411</v>
      </c>
      <c r="AL29" s="57">
        <f t="shared" si="3"/>
        <v>-0.1301462140260948</v>
      </c>
      <c r="AM29" s="58">
        <f t="shared" si="4"/>
        <v>-0.13734345859580094</v>
      </c>
      <c r="AN29" s="56">
        <f t="shared" si="5"/>
        <v>-0.185953239395793</v>
      </c>
      <c r="AO29" s="57">
        <f t="shared" si="20"/>
        <v>-0.25397855084061399</v>
      </c>
      <c r="AP29" s="57">
        <f t="shared" si="21"/>
        <v>-0.30972178428235198</v>
      </c>
      <c r="AQ29" s="57">
        <f t="shared" si="22"/>
        <v>-0.36890993828638208</v>
      </c>
      <c r="AR29" s="58">
        <f t="shared" si="23"/>
        <v>-0.40046190193600467</v>
      </c>
      <c r="AS29" s="56">
        <f t="shared" si="24"/>
        <v>-1.9097843726293862</v>
      </c>
      <c r="AT29" s="57">
        <f t="shared" si="25"/>
        <v>-1.911192602071643</v>
      </c>
      <c r="AU29" s="57">
        <f t="shared" si="26"/>
        <v>-1.9120811590400022</v>
      </c>
      <c r="AV29" s="57">
        <f t="shared" si="27"/>
        <v>-2.1080711773985517</v>
      </c>
      <c r="AW29" s="58">
        <f t="shared" si="28"/>
        <v>-2.2254978346765153</v>
      </c>
      <c r="AX29" s="57">
        <f t="shared" si="29"/>
        <v>-0.73406749205642274</v>
      </c>
      <c r="AY29" s="57">
        <f t="shared" si="30"/>
        <v>-0.97425173761400696</v>
      </c>
      <c r="AZ29" s="57">
        <f t="shared" si="31"/>
        <v>-1.1573684757270275</v>
      </c>
      <c r="BA29" s="57">
        <f t="shared" si="32"/>
        <v>-1.2941050424848388</v>
      </c>
      <c r="BB29" s="59">
        <f t="shared" si="33"/>
        <v>-1.3940201633692029</v>
      </c>
    </row>
    <row r="30" spans="2:54" ht="15.5">
      <c r="B30" s="139"/>
      <c r="C30" s="139"/>
      <c r="D30" s="143"/>
      <c r="E30" s="101" t="s">
        <v>66</v>
      </c>
      <c r="F30" s="118">
        <v>1</v>
      </c>
      <c r="G30" s="97">
        <v>0.05</v>
      </c>
      <c r="H30" s="95">
        <v>46</v>
      </c>
      <c r="I30" s="98" t="s">
        <v>72</v>
      </c>
      <c r="J30" s="70">
        <v>5.8927449904460798E-2</v>
      </c>
      <c r="K30" s="28">
        <v>3.3693989855474803E-2</v>
      </c>
      <c r="L30" s="28">
        <v>1.99751883338436E-2</v>
      </c>
      <c r="M30" s="28">
        <v>1.9948824832233699E-2</v>
      </c>
      <c r="N30" s="29">
        <v>1.0088751943722499E-2</v>
      </c>
      <c r="O30" s="75">
        <v>0.26445057029104602</v>
      </c>
      <c r="P30" s="28">
        <v>0.155012790737558</v>
      </c>
      <c r="Q30" s="28">
        <v>0.116746708671293</v>
      </c>
      <c r="R30" s="28">
        <v>7.7763579247871903E-2</v>
      </c>
      <c r="S30" s="30">
        <v>5.4618009424245897E-2</v>
      </c>
      <c r="T30" s="70">
        <v>0.93780338442280797</v>
      </c>
      <c r="U30" s="28">
        <v>0.53686153582990204</v>
      </c>
      <c r="V30" s="28">
        <v>0.31853852284738898</v>
      </c>
      <c r="W30" s="28">
        <v>0.31811853595038497</v>
      </c>
      <c r="X30" s="29">
        <v>0.160946042276289</v>
      </c>
      <c r="Y30" s="75">
        <v>0.86731472974092005</v>
      </c>
      <c r="Z30" s="28">
        <v>0.63012432968486698</v>
      </c>
      <c r="AA30" s="28">
        <v>0.45130285309151802</v>
      </c>
      <c r="AB30" s="28">
        <v>0.31875680649082799</v>
      </c>
      <c r="AC30" s="30">
        <v>0.22237628609778101</v>
      </c>
      <c r="AD30" s="139"/>
      <c r="AE30" s="81">
        <v>0.11833377428059701</v>
      </c>
      <c r="AF30" s="82">
        <v>0.49115700766277098</v>
      </c>
      <c r="AG30" s="83">
        <v>1.8772126296081599</v>
      </c>
      <c r="AH30" s="83">
        <v>1.60455864937494</v>
      </c>
      <c r="AI30" s="56">
        <f t="shared" si="0"/>
        <v>-5.9406324376136209E-2</v>
      </c>
      <c r="AJ30" s="57">
        <f t="shared" si="1"/>
        <v>-8.4639784425122211E-2</v>
      </c>
      <c r="AK30" s="57">
        <f t="shared" si="2"/>
        <v>-9.835858594675341E-2</v>
      </c>
      <c r="AL30" s="57">
        <f t="shared" si="3"/>
        <v>-9.8384949448363304E-2</v>
      </c>
      <c r="AM30" s="58">
        <f t="shared" si="4"/>
        <v>-0.10824502233687451</v>
      </c>
      <c r="AN30" s="56">
        <f t="shared" si="5"/>
        <v>-0.22670643737172497</v>
      </c>
      <c r="AO30" s="57">
        <f t="shared" si="20"/>
        <v>-0.33614421692521301</v>
      </c>
      <c r="AP30" s="57">
        <f t="shared" si="21"/>
        <v>-0.37441029899147799</v>
      </c>
      <c r="AQ30" s="57">
        <f t="shared" si="22"/>
        <v>-0.41339342841489907</v>
      </c>
      <c r="AR30" s="58">
        <f t="shared" si="23"/>
        <v>-0.4365389982385251</v>
      </c>
      <c r="AS30" s="56">
        <f t="shared" si="24"/>
        <v>-0.95738132839551238</v>
      </c>
      <c r="AT30" s="57">
        <f t="shared" si="25"/>
        <v>-1.365993700034962</v>
      </c>
      <c r="AU30" s="57">
        <f t="shared" si="26"/>
        <v>-1.5884935075041406</v>
      </c>
      <c r="AV30" s="57">
        <f t="shared" si="27"/>
        <v>-1.5889215292799852</v>
      </c>
      <c r="AW30" s="58">
        <f t="shared" si="28"/>
        <v>-1.7491009309115402</v>
      </c>
      <c r="AX30" s="57">
        <f t="shared" si="29"/>
        <v>-0.74926633745857618</v>
      </c>
      <c r="AY30" s="57">
        <f t="shared" si="30"/>
        <v>-0.99032465967376915</v>
      </c>
      <c r="AZ30" s="57">
        <f t="shared" si="31"/>
        <v>-1.1720622220432686</v>
      </c>
      <c r="BA30" s="57">
        <f t="shared" si="32"/>
        <v>-1.3067697296079483</v>
      </c>
      <c r="BB30" s="59">
        <f t="shared" si="33"/>
        <v>-1.4047219508390274</v>
      </c>
    </row>
    <row r="31" spans="2:54" ht="15.5">
      <c r="B31" s="139"/>
      <c r="C31" s="139"/>
      <c r="D31" s="143"/>
      <c r="E31" s="101" t="s">
        <v>66</v>
      </c>
      <c r="F31" s="118">
        <v>2</v>
      </c>
      <c r="G31" s="97">
        <v>1</v>
      </c>
      <c r="H31" s="95">
        <v>49</v>
      </c>
      <c r="I31" s="98" t="s">
        <v>72</v>
      </c>
      <c r="J31" s="70">
        <v>0.15634778406028299</v>
      </c>
      <c r="K31" s="28">
        <v>9.89466162207433E-2</v>
      </c>
      <c r="L31" s="28">
        <v>6.8850380894426993E-2</v>
      </c>
      <c r="M31" s="28">
        <v>4.1468214119357902E-2</v>
      </c>
      <c r="N31" s="29">
        <v>1.8747106121221199E-2</v>
      </c>
      <c r="O31" s="75">
        <v>0.55485781606592599</v>
      </c>
      <c r="P31" s="28">
        <v>0.43430157502953998</v>
      </c>
      <c r="Q31" s="28">
        <v>0.33800419089047301</v>
      </c>
      <c r="R31" s="28">
        <v>0.257566759167073</v>
      </c>
      <c r="S31" s="30">
        <v>0.19266581729346699</v>
      </c>
      <c r="T31" s="70">
        <v>2.47077623854645</v>
      </c>
      <c r="U31" s="28">
        <v>1.56840788178247</v>
      </c>
      <c r="V31" s="28">
        <v>1.09308170483731</v>
      </c>
      <c r="W31" s="28">
        <v>0.65930541858001401</v>
      </c>
      <c r="X31" s="29">
        <v>0.298416829124237</v>
      </c>
      <c r="Y31" s="75">
        <v>1.63366081781835</v>
      </c>
      <c r="Z31" s="28">
        <v>1.2432593718655001</v>
      </c>
      <c r="AA31" s="28">
        <v>0.93459561053507201</v>
      </c>
      <c r="AB31" s="28">
        <v>0.69307719577383897</v>
      </c>
      <c r="AC31" s="30">
        <v>0.50668015091921403</v>
      </c>
      <c r="AD31" s="139"/>
      <c r="AE31" s="81">
        <v>0.18701893984843199</v>
      </c>
      <c r="AF31" s="82">
        <v>0.61700118255959102</v>
      </c>
      <c r="AG31" s="83">
        <v>2.9506783478555798</v>
      </c>
      <c r="AH31" s="83">
        <v>1.8291559313612</v>
      </c>
      <c r="AI31" s="56">
        <f t="shared" si="0"/>
        <v>-3.0671155788148996E-2</v>
      </c>
      <c r="AJ31" s="57">
        <f t="shared" si="1"/>
        <v>-8.8072323627688687E-2</v>
      </c>
      <c r="AK31" s="57">
        <f t="shared" si="2"/>
        <v>-0.11816855895400499</v>
      </c>
      <c r="AL31" s="57">
        <f t="shared" si="3"/>
        <v>-0.14555072572907407</v>
      </c>
      <c r="AM31" s="58">
        <f t="shared" si="4"/>
        <v>-0.16827183372721077</v>
      </c>
      <c r="AN31" s="56">
        <f t="shared" si="5"/>
        <v>-6.2143366493665031E-2</v>
      </c>
      <c r="AO31" s="57">
        <f t="shared" si="6"/>
        <v>-0.18269960753005104</v>
      </c>
      <c r="AP31" s="57">
        <f t="shared" si="7"/>
        <v>-0.27899699166911801</v>
      </c>
      <c r="AQ31" s="57">
        <f t="shared" si="8"/>
        <v>-0.35943442339251802</v>
      </c>
      <c r="AR31" s="58">
        <f t="shared" si="9"/>
        <v>-0.42433536526612403</v>
      </c>
      <c r="AS31" s="56">
        <f t="shared" si="10"/>
        <v>-0.49449300741046809</v>
      </c>
      <c r="AT31" s="57">
        <f t="shared" si="11"/>
        <v>-1.4242968858943827</v>
      </c>
      <c r="AU31" s="57">
        <f t="shared" si="12"/>
        <v>-1.9140748347283632</v>
      </c>
      <c r="AV31" s="57">
        <f t="shared" si="13"/>
        <v>-2.3610396139486456</v>
      </c>
      <c r="AW31" s="58">
        <f t="shared" si="14"/>
        <v>-2.7329006257641897</v>
      </c>
      <c r="AX31" s="57">
        <f t="shared" si="15"/>
        <v>-0.1991376517106902</v>
      </c>
      <c r="AY31" s="57">
        <f t="shared" si="16"/>
        <v>-0.5968132036086482</v>
      </c>
      <c r="AZ31" s="57">
        <f t="shared" si="17"/>
        <v>-0.91122810373380769</v>
      </c>
      <c r="BA31" s="57">
        <f t="shared" si="18"/>
        <v>-1.1572465800467668</v>
      </c>
      <c r="BB31" s="59">
        <f t="shared" si="19"/>
        <v>-1.3471166444462224</v>
      </c>
    </row>
    <row r="32" spans="2:54" ht="15.5">
      <c r="B32" s="139"/>
      <c r="C32" s="139"/>
      <c r="D32" s="143"/>
      <c r="E32" s="101" t="s">
        <v>66</v>
      </c>
      <c r="F32" s="118">
        <v>2</v>
      </c>
      <c r="G32" s="97">
        <v>0.5</v>
      </c>
      <c r="H32" s="95">
        <v>49</v>
      </c>
      <c r="I32" s="98" t="s">
        <v>72</v>
      </c>
      <c r="J32" s="70">
        <v>0.19084788411469</v>
      </c>
      <c r="K32" s="28">
        <v>0.13270971235727899</v>
      </c>
      <c r="L32" s="28">
        <v>8.3754465049244303E-2</v>
      </c>
      <c r="M32" s="28">
        <v>4.7847473414596803E-2</v>
      </c>
      <c r="N32" s="29">
        <v>3.0783181226347298E-2</v>
      </c>
      <c r="O32" s="75">
        <v>0.58407001860612695</v>
      </c>
      <c r="P32" s="28">
        <v>0.444841330427522</v>
      </c>
      <c r="Q32" s="28">
        <v>0.33228178664296598</v>
      </c>
      <c r="R32" s="28">
        <v>0.25044400953974799</v>
      </c>
      <c r="S32" s="30">
        <v>0.182669826754911</v>
      </c>
      <c r="T32" s="70">
        <v>3.00829480104764</v>
      </c>
      <c r="U32" s="28">
        <v>2.0983107827335901</v>
      </c>
      <c r="V32" s="28">
        <v>1.32768326190736</v>
      </c>
      <c r="W32" s="28">
        <v>0.75991366858986198</v>
      </c>
      <c r="X32" s="29">
        <v>0.48933504350482399</v>
      </c>
      <c r="Y32" s="75">
        <v>1.8344117947484</v>
      </c>
      <c r="Z32" s="28">
        <v>1.3853202128091</v>
      </c>
      <c r="AA32" s="28">
        <v>1.03128786265408</v>
      </c>
      <c r="AB32" s="28">
        <v>0.75672737844205695</v>
      </c>
      <c r="AC32" s="30">
        <v>0.54689939158318901</v>
      </c>
      <c r="AD32" s="139"/>
      <c r="AE32" s="81">
        <v>0.22973820167546199</v>
      </c>
      <c r="AF32" s="82">
        <v>0.65412627584372296</v>
      </c>
      <c r="AG32" s="83">
        <v>3.6138580251646499</v>
      </c>
      <c r="AH32" s="83">
        <v>2.0764970960886999</v>
      </c>
      <c r="AI32" s="56">
        <f t="shared" si="0"/>
        <v>-3.8890317560771992E-2</v>
      </c>
      <c r="AJ32" s="57">
        <f t="shared" si="1"/>
        <v>-9.7028489318183003E-2</v>
      </c>
      <c r="AK32" s="57">
        <f t="shared" si="2"/>
        <v>-0.14598373662621769</v>
      </c>
      <c r="AL32" s="57">
        <f t="shared" si="3"/>
        <v>-0.18189072826086519</v>
      </c>
      <c r="AM32" s="58">
        <f t="shared" si="4"/>
        <v>-0.1989550204491147</v>
      </c>
      <c r="AN32" s="56">
        <f t="shared" si="5"/>
        <v>-7.0056257237596009E-2</v>
      </c>
      <c r="AO32" s="57">
        <f t="shared" si="6"/>
        <v>-0.20928494541620096</v>
      </c>
      <c r="AP32" s="57">
        <f t="shared" si="7"/>
        <v>-0.32184448920075698</v>
      </c>
      <c r="AQ32" s="57">
        <f t="shared" si="8"/>
        <v>-0.40368226630397497</v>
      </c>
      <c r="AR32" s="58">
        <f t="shared" si="9"/>
        <v>-0.47145644908881196</v>
      </c>
      <c r="AS32" s="56">
        <f t="shared" si="10"/>
        <v>-0.6282679353170062</v>
      </c>
      <c r="AT32" s="57">
        <f t="shared" si="11"/>
        <v>-1.5723704791781534</v>
      </c>
      <c r="AU32" s="57">
        <f t="shared" si="12"/>
        <v>-2.3718915566245613</v>
      </c>
      <c r="AV32" s="57">
        <f t="shared" si="13"/>
        <v>-2.9609488439945153</v>
      </c>
      <c r="AW32" s="58">
        <f t="shared" si="14"/>
        <v>-3.2416724205805325</v>
      </c>
      <c r="AX32" s="57">
        <f t="shared" si="15"/>
        <v>-0.24721879238516209</v>
      </c>
      <c r="AY32" s="57">
        <f t="shared" si="16"/>
        <v>-0.70583349531299078</v>
      </c>
      <c r="AZ32" s="57">
        <f t="shared" si="17"/>
        <v>-1.0673732070841435</v>
      </c>
      <c r="BA32" s="57">
        <f t="shared" si="18"/>
        <v>-1.3477558282833257</v>
      </c>
      <c r="BB32" s="59">
        <f t="shared" si="19"/>
        <v>-1.5620332802089854</v>
      </c>
    </row>
    <row r="33" spans="2:54" ht="15.5">
      <c r="B33" s="139"/>
      <c r="C33" s="139"/>
      <c r="D33" s="143"/>
      <c r="E33" s="101" t="s">
        <v>66</v>
      </c>
      <c r="F33" s="118">
        <v>2</v>
      </c>
      <c r="G33" s="97">
        <v>0.25</v>
      </c>
      <c r="H33" s="95">
        <v>49</v>
      </c>
      <c r="I33" s="98" t="s">
        <v>72</v>
      </c>
      <c r="J33" s="70">
        <v>0.16700816298107499</v>
      </c>
      <c r="K33" s="28">
        <v>0.10544915481163</v>
      </c>
      <c r="L33" s="28">
        <v>6.6869305162961801E-2</v>
      </c>
      <c r="M33" s="28">
        <v>4.0133254844994803E-2</v>
      </c>
      <c r="N33" s="29">
        <v>2.60888347250295E-2</v>
      </c>
      <c r="O33" s="75">
        <v>0.50425569072399401</v>
      </c>
      <c r="P33" s="28">
        <v>0.39350981063356</v>
      </c>
      <c r="Q33" s="28">
        <v>0.30459370607978498</v>
      </c>
      <c r="R33" s="28">
        <v>0.23432569297618899</v>
      </c>
      <c r="S33" s="30">
        <v>0.176588175218409</v>
      </c>
      <c r="T33" s="70">
        <v>2.63553921810322</v>
      </c>
      <c r="U33" s="28">
        <v>1.6694933737744</v>
      </c>
      <c r="V33" s="28">
        <v>1.0608377561129001</v>
      </c>
      <c r="W33" s="28">
        <v>0.63758113982488296</v>
      </c>
      <c r="X33" s="29">
        <v>0.414768051383196</v>
      </c>
      <c r="Y33" s="75">
        <v>1.6212102781307201</v>
      </c>
      <c r="Z33" s="28">
        <v>1.22098109983606</v>
      </c>
      <c r="AA33" s="28">
        <v>0.90906035707403199</v>
      </c>
      <c r="AB33" s="28">
        <v>0.66808508920018805</v>
      </c>
      <c r="AC33" s="30">
        <v>0.48424866907134101</v>
      </c>
      <c r="AD33" s="139"/>
      <c r="AE33" s="81">
        <v>0.20096789364545001</v>
      </c>
      <c r="AF33" s="82">
        <v>0.56984982042606103</v>
      </c>
      <c r="AG33" s="83">
        <v>3.1657628534260098</v>
      </c>
      <c r="AH33" s="83">
        <v>1.8295406694711001</v>
      </c>
      <c r="AI33" s="56">
        <f t="shared" si="0"/>
        <v>-3.3959730664375021E-2</v>
      </c>
      <c r="AJ33" s="57">
        <f t="shared" si="1"/>
        <v>-9.5518738833820005E-2</v>
      </c>
      <c r="AK33" s="57">
        <f t="shared" si="2"/>
        <v>-0.13409858848248821</v>
      </c>
      <c r="AL33" s="57">
        <f t="shared" si="3"/>
        <v>-0.1608346388004552</v>
      </c>
      <c r="AM33" s="58">
        <f t="shared" si="4"/>
        <v>-0.17487905892042049</v>
      </c>
      <c r="AN33" s="56">
        <f t="shared" si="5"/>
        <v>-6.5594129702067017E-2</v>
      </c>
      <c r="AO33" s="57">
        <f t="shared" si="6"/>
        <v>-0.17634000979250103</v>
      </c>
      <c r="AP33" s="57">
        <f t="shared" si="7"/>
        <v>-0.26525611434627605</v>
      </c>
      <c r="AQ33" s="57">
        <f t="shared" si="8"/>
        <v>-0.33552412744987203</v>
      </c>
      <c r="AR33" s="58">
        <f t="shared" si="9"/>
        <v>-0.39326164520765206</v>
      </c>
      <c r="AS33" s="56">
        <f t="shared" si="10"/>
        <v>-0.5475580238425426</v>
      </c>
      <c r="AT33" s="57">
        <f t="shared" si="11"/>
        <v>-1.5451864172655982</v>
      </c>
      <c r="AU33" s="57">
        <f t="shared" si="12"/>
        <v>-2.173740568769067</v>
      </c>
      <c r="AV33" s="57">
        <f t="shared" si="13"/>
        <v>-2.6108345437516389</v>
      </c>
      <c r="AW33" s="58">
        <f t="shared" si="14"/>
        <v>-2.8409319710741787</v>
      </c>
      <c r="AX33" s="57">
        <f t="shared" si="15"/>
        <v>-0.21221291288751054</v>
      </c>
      <c r="AY33" s="57">
        <f t="shared" si="16"/>
        <v>-0.6199009088732943</v>
      </c>
      <c r="AZ33" s="57">
        <f t="shared" si="17"/>
        <v>-0.93763472094787748</v>
      </c>
      <c r="BA33" s="57">
        <f t="shared" si="18"/>
        <v>-1.1831008922555952</v>
      </c>
      <c r="BB33" s="59">
        <f t="shared" si="19"/>
        <v>-1.3703633553045824</v>
      </c>
    </row>
    <row r="34" spans="2:54" ht="15.5">
      <c r="B34" s="139"/>
      <c r="C34" s="139"/>
      <c r="D34" s="143"/>
      <c r="E34" s="101" t="s">
        <v>66</v>
      </c>
      <c r="F34" s="118">
        <v>2</v>
      </c>
      <c r="G34" s="97">
        <v>0.1</v>
      </c>
      <c r="H34" s="95">
        <v>49</v>
      </c>
      <c r="I34" s="98" t="s">
        <v>72</v>
      </c>
      <c r="J34" s="70">
        <v>0.101707413323489</v>
      </c>
      <c r="K34" s="28">
        <v>6.3249981164111596E-2</v>
      </c>
      <c r="L34" s="28">
        <v>3.6356663215452598E-2</v>
      </c>
      <c r="M34" s="28">
        <v>2.3465596371297699E-2</v>
      </c>
      <c r="N34" s="29">
        <v>1.8216746011207999E-2</v>
      </c>
      <c r="O34" s="75">
        <v>0.46307041953417599</v>
      </c>
      <c r="P34" s="28">
        <v>0.36148256636361298</v>
      </c>
      <c r="Q34" s="28">
        <v>0.28194489860906602</v>
      </c>
      <c r="R34" s="28">
        <v>0.21428513957401699</v>
      </c>
      <c r="S34" s="30">
        <v>0.15748267810206301</v>
      </c>
      <c r="T34" s="70">
        <v>1.60327236032091</v>
      </c>
      <c r="U34" s="28">
        <v>0.99904191097113204</v>
      </c>
      <c r="V34" s="28">
        <v>0.57506043825747999</v>
      </c>
      <c r="W34" s="28">
        <v>0.37140834941121798</v>
      </c>
      <c r="X34" s="29">
        <v>0.28840881606362301</v>
      </c>
      <c r="Y34" s="75">
        <v>1.4792214079452499</v>
      </c>
      <c r="Z34" s="28">
        <v>1.1146396934649601</v>
      </c>
      <c r="AA34" s="28">
        <v>0.83030662712152403</v>
      </c>
      <c r="AB34" s="28">
        <v>0.61088432391074299</v>
      </c>
      <c r="AC34" s="30">
        <v>0.44305426278661297</v>
      </c>
      <c r="AD34" s="139"/>
      <c r="AE34" s="81">
        <v>0.115921962160284</v>
      </c>
      <c r="AF34" s="82">
        <v>0.524347410152465</v>
      </c>
      <c r="AG34" s="83">
        <v>1.82599174404304</v>
      </c>
      <c r="AH34" s="83">
        <v>1.6653270020679001</v>
      </c>
      <c r="AI34" s="56">
        <f t="shared" si="0"/>
        <v>-1.4214548836795002E-2</v>
      </c>
      <c r="AJ34" s="57">
        <f t="shared" si="1"/>
        <v>-5.2671980996172402E-2</v>
      </c>
      <c r="AK34" s="57">
        <f t="shared" si="2"/>
        <v>-7.95652989448314E-2</v>
      </c>
      <c r="AL34" s="57">
        <f t="shared" si="3"/>
        <v>-9.2456365788986306E-2</v>
      </c>
      <c r="AM34" s="58">
        <f t="shared" si="4"/>
        <v>-9.7705216149075999E-2</v>
      </c>
      <c r="AN34" s="56">
        <f t="shared" si="5"/>
        <v>-6.1276990618289007E-2</v>
      </c>
      <c r="AO34" s="57">
        <f t="shared" si="6"/>
        <v>-0.16286484378885202</v>
      </c>
      <c r="AP34" s="57">
        <f t="shared" si="7"/>
        <v>-0.24240251154339898</v>
      </c>
      <c r="AQ34" s="57">
        <f t="shared" si="8"/>
        <v>-0.31006227057844804</v>
      </c>
      <c r="AR34" s="58">
        <f t="shared" si="9"/>
        <v>-0.36686473205040199</v>
      </c>
      <c r="AS34" s="56">
        <f t="shared" si="10"/>
        <v>-0.2268618626036556</v>
      </c>
      <c r="AT34" s="57">
        <f t="shared" si="11"/>
        <v>-0.84233072252271057</v>
      </c>
      <c r="AU34" s="57">
        <f t="shared" si="12"/>
        <v>-1.2741980571111755</v>
      </c>
      <c r="AV34" s="57">
        <f t="shared" si="13"/>
        <v>-1.4816379818571423</v>
      </c>
      <c r="AW34" s="58">
        <f t="shared" si="14"/>
        <v>-1.5661812686415644</v>
      </c>
      <c r="AX34" s="57">
        <f t="shared" si="15"/>
        <v>-0.1892573478396109</v>
      </c>
      <c r="AY34" s="57">
        <f t="shared" si="16"/>
        <v>-0.56001336234119403</v>
      </c>
      <c r="AZ34" s="57">
        <f t="shared" si="17"/>
        <v>-0.84916169392654783</v>
      </c>
      <c r="BA34" s="57">
        <f t="shared" si="18"/>
        <v>-1.0722999792548427</v>
      </c>
      <c r="BB34" s="59">
        <f t="shared" si="19"/>
        <v>-1.2429722924964581</v>
      </c>
    </row>
    <row r="35" spans="2:54" ht="15.5">
      <c r="B35" s="139"/>
      <c r="C35" s="139"/>
      <c r="D35" s="143"/>
      <c r="E35" s="101" t="s">
        <v>66</v>
      </c>
      <c r="F35" s="118">
        <v>2</v>
      </c>
      <c r="G35" s="97">
        <v>0.05</v>
      </c>
      <c r="H35" s="95">
        <v>49</v>
      </c>
      <c r="I35" s="98" t="s">
        <v>72</v>
      </c>
      <c r="J35" s="70">
        <v>8.8419989377877206E-2</v>
      </c>
      <c r="K35" s="28">
        <v>5.4724922569580198E-2</v>
      </c>
      <c r="L35" s="28">
        <v>3.3026916820862201E-2</v>
      </c>
      <c r="M35" s="28">
        <v>2.2519664873522201E-2</v>
      </c>
      <c r="N35" s="29">
        <v>1.6317399525630299E-2</v>
      </c>
      <c r="O35" s="75">
        <v>0.45745948249302198</v>
      </c>
      <c r="P35" s="28">
        <v>0.35089415241907701</v>
      </c>
      <c r="Q35" s="28">
        <v>0.26959137760949797</v>
      </c>
      <c r="R35" s="28">
        <v>0.21201926135641</v>
      </c>
      <c r="S35" s="30">
        <v>0.15426884060437401</v>
      </c>
      <c r="T35" s="70">
        <v>1.4068445417815001</v>
      </c>
      <c r="U35" s="28">
        <v>0.87228129378346098</v>
      </c>
      <c r="V35" s="28">
        <v>0.52703350299154705</v>
      </c>
      <c r="W35" s="28">
        <v>0.35956181812824001</v>
      </c>
      <c r="X35" s="29">
        <v>0.26061822690501801</v>
      </c>
      <c r="Y35" s="75">
        <v>1.43321023994907</v>
      </c>
      <c r="Z35" s="28">
        <v>1.07820179415888</v>
      </c>
      <c r="AA35" s="28">
        <v>0.80045485665687399</v>
      </c>
      <c r="AB35" s="28">
        <v>0.58612910694603204</v>
      </c>
      <c r="AC35" s="30">
        <v>0.42260284226683897</v>
      </c>
      <c r="AD35" s="139"/>
      <c r="AE35" s="81">
        <v>9.6534817395623904E-2</v>
      </c>
      <c r="AF35" s="82">
        <v>0.51043290383079698</v>
      </c>
      <c r="AG35" s="83">
        <v>1.5352974548765299</v>
      </c>
      <c r="AH35" s="83">
        <v>1.60844483493341</v>
      </c>
      <c r="AI35" s="56">
        <f t="shared" si="0"/>
        <v>-8.1148280177466975E-3</v>
      </c>
      <c r="AJ35" s="57">
        <f t="shared" si="1"/>
        <v>-4.1809894826043706E-2</v>
      </c>
      <c r="AK35" s="57">
        <f t="shared" si="2"/>
        <v>-6.3507900574761703E-2</v>
      </c>
      <c r="AL35" s="57">
        <f t="shared" si="3"/>
        <v>-7.4015152522101696E-2</v>
      </c>
      <c r="AM35" s="58">
        <f t="shared" si="4"/>
        <v>-8.0217417869993604E-2</v>
      </c>
      <c r="AN35" s="56">
        <f t="shared" si="5"/>
        <v>-5.2973421337774995E-2</v>
      </c>
      <c r="AO35" s="57">
        <f t="shared" si="6"/>
        <v>-0.15953875141171997</v>
      </c>
      <c r="AP35" s="57">
        <f t="shared" si="7"/>
        <v>-0.24084152622129901</v>
      </c>
      <c r="AQ35" s="57">
        <f t="shared" si="8"/>
        <v>-0.29841364247438695</v>
      </c>
      <c r="AR35" s="58">
        <f t="shared" si="9"/>
        <v>-0.35616406322642297</v>
      </c>
      <c r="AS35" s="56">
        <f t="shared" si="10"/>
        <v>-0.13045579763586446</v>
      </c>
      <c r="AT35" s="57">
        <f t="shared" si="11"/>
        <v>-0.67335415022375944</v>
      </c>
      <c r="AU35" s="57">
        <f t="shared" si="12"/>
        <v>-1.0239851701404623</v>
      </c>
      <c r="AV35" s="57">
        <f t="shared" si="13"/>
        <v>-1.1940681344256188</v>
      </c>
      <c r="AW35" s="58">
        <f t="shared" si="14"/>
        <v>-1.2945544901101558</v>
      </c>
      <c r="AX35" s="57">
        <f t="shared" si="15"/>
        <v>-0.17809922273346324</v>
      </c>
      <c r="AY35" s="57">
        <f t="shared" si="16"/>
        <v>-0.53891112899371318</v>
      </c>
      <c r="AZ35" s="57">
        <f t="shared" si="17"/>
        <v>-0.82119850318558285</v>
      </c>
      <c r="BA35" s="57">
        <f t="shared" si="18"/>
        <v>-1.0390279188821516</v>
      </c>
      <c r="BB35" s="59">
        <f t="shared" si="19"/>
        <v>-1.2052274107032357</v>
      </c>
    </row>
    <row r="36" spans="2:54" ht="15.5">
      <c r="B36" s="139"/>
      <c r="C36" s="139"/>
      <c r="D36" s="143"/>
      <c r="E36" s="101" t="s">
        <v>66</v>
      </c>
      <c r="F36" s="118">
        <v>1</v>
      </c>
      <c r="G36" s="97">
        <v>1</v>
      </c>
      <c r="H36" s="95">
        <v>50</v>
      </c>
      <c r="I36" s="98" t="s">
        <v>72</v>
      </c>
      <c r="J36" s="70">
        <v>0.217165788651174</v>
      </c>
      <c r="K36" s="28">
        <v>0.172557502321048</v>
      </c>
      <c r="L36" s="28">
        <v>9.0164355284969605E-2</v>
      </c>
      <c r="M36" s="28">
        <v>4.0491253440816798E-2</v>
      </c>
      <c r="N36" s="29">
        <v>2.1774786384757699E-2</v>
      </c>
      <c r="O36" s="75">
        <v>0.66663316403120398</v>
      </c>
      <c r="P36" s="28">
        <v>0.52206554956770301</v>
      </c>
      <c r="Q36" s="28">
        <v>0.39576655180551501</v>
      </c>
      <c r="R36" s="28">
        <v>0.28479770050161002</v>
      </c>
      <c r="S36" s="30">
        <v>0.21675994166706</v>
      </c>
      <c r="T36" s="70">
        <v>3.39572457177522</v>
      </c>
      <c r="U36" s="28">
        <v>2.7044755112549299</v>
      </c>
      <c r="V36" s="28">
        <v>1.41921043497257</v>
      </c>
      <c r="W36" s="28">
        <v>0.63891219029535995</v>
      </c>
      <c r="X36" s="29">
        <v>0.34393453160952397</v>
      </c>
      <c r="Y36" s="75">
        <v>1.7612865273237599</v>
      </c>
      <c r="Z36" s="28">
        <v>1.3418579308361001</v>
      </c>
      <c r="AA36" s="28">
        <v>1.00873211337477</v>
      </c>
      <c r="AB36" s="28">
        <v>0.74788546002921796</v>
      </c>
      <c r="AC36" s="30">
        <v>0.54774621693213199</v>
      </c>
      <c r="AD36" s="139"/>
      <c r="AE36" s="81">
        <v>0.22051072302623201</v>
      </c>
      <c r="AF36" s="82">
        <v>0.71062607351725104</v>
      </c>
      <c r="AG36" s="83">
        <v>3.4474293645440399</v>
      </c>
      <c r="AH36" s="83">
        <v>1.9069312894830299</v>
      </c>
      <c r="AI36" s="56">
        <f t="shared" si="0"/>
        <v>-3.3449343750580063E-3</v>
      </c>
      <c r="AJ36" s="57">
        <f t="shared" si="1"/>
        <v>-4.7953220705184013E-2</v>
      </c>
      <c r="AK36" s="57">
        <f t="shared" si="2"/>
        <v>-0.1303463677412624</v>
      </c>
      <c r="AL36" s="57">
        <f t="shared" si="3"/>
        <v>-0.1800194695854152</v>
      </c>
      <c r="AM36" s="58">
        <f t="shared" si="4"/>
        <v>-0.19873593664147432</v>
      </c>
      <c r="AN36" s="56">
        <f t="shared" si="5"/>
        <v>-4.399290948604706E-2</v>
      </c>
      <c r="AO36" s="57">
        <f t="shared" ref="AO36:AO40" si="34">P36-AF36</f>
        <v>-0.18856052394954803</v>
      </c>
      <c r="AP36" s="57">
        <f t="shared" ref="AP36:AP40" si="35">Q36-AF36</f>
        <v>-0.31485952171173603</v>
      </c>
      <c r="AQ36" s="57">
        <f t="shared" ref="AQ36:AQ40" si="36">R36-AF36</f>
        <v>-0.42582837301564103</v>
      </c>
      <c r="AR36" s="58">
        <f t="shared" ref="AR36:AR40" si="37">S36-AF36</f>
        <v>-0.49386613185019101</v>
      </c>
      <c r="AS36" s="56">
        <f t="shared" ref="AS36:AS40" si="38">(1-(1-T36/100)/(1-AG36/100))*100</f>
        <v>-5.3550923013778728E-2</v>
      </c>
      <c r="AT36" s="57">
        <f t="shared" ref="AT36:AT40" si="39">(1-(1-U36/100)/(1-AG36/100))*100</f>
        <v>-0.76948117320894127</v>
      </c>
      <c r="AU36" s="57">
        <f t="shared" ref="AU36:AU40" si="40">(1-(1-V36/100)/(1-AG36/100))*100</f>
        <v>-2.1006369030082128</v>
      </c>
      <c r="AV36" s="57">
        <f t="shared" ref="AV36:AV40" si="41">(1-(1-W36/100)/(1-AG36/100))*100</f>
        <v>-2.9087958567695971</v>
      </c>
      <c r="AW36" s="58">
        <f t="shared" ref="AW36:AW40" si="42">(1-(1-X36/100)/(1-AG36/100))*100</f>
        <v>-3.2143057533414288</v>
      </c>
      <c r="AX36" s="57">
        <f t="shared" ref="AX36:AX40" si="43">(1-(1-Y36/100)/(1-AH36/100))*100</f>
        <v>-0.14847609935528805</v>
      </c>
      <c r="AY36" s="57">
        <f t="shared" ref="AY36:AY40" si="44">(1-(1-Z36/100)/(1-AH36/100))*100</f>
        <v>-0.5760583964546262</v>
      </c>
      <c r="AZ36" s="57">
        <f t="shared" ref="AZ36:AZ40" si="45">(1-(1-AA36/100)/(1-AH36/100))*100</f>
        <v>-0.91566018671405125</v>
      </c>
      <c r="BA36" s="57">
        <f t="shared" ref="BA36:BA40" si="46">(1-(1-AB36/100)/(1-AH36/100))*100</f>
        <v>-1.1815777044087428</v>
      </c>
      <c r="BB36" s="59">
        <f t="shared" ref="BB36:BB40" si="47">(1-(1-AC36/100)/(1-AH36/100))*100</f>
        <v>-1.385607658541077</v>
      </c>
    </row>
    <row r="37" spans="2:54" ht="15.5">
      <c r="B37" s="139"/>
      <c r="C37" s="139"/>
      <c r="D37" s="143"/>
      <c r="E37" s="101" t="s">
        <v>66</v>
      </c>
      <c r="F37" s="118">
        <v>1</v>
      </c>
      <c r="G37" s="97">
        <v>0.5</v>
      </c>
      <c r="H37" s="95">
        <v>50</v>
      </c>
      <c r="I37" s="98" t="s">
        <v>72</v>
      </c>
      <c r="J37" s="70">
        <v>0.22507989503513101</v>
      </c>
      <c r="K37" s="28">
        <v>0.15971888810796001</v>
      </c>
      <c r="L37" s="28">
        <v>9.9841083562631897E-2</v>
      </c>
      <c r="M37" s="28">
        <v>3.7477024656834002E-2</v>
      </c>
      <c r="N37" s="29">
        <v>2.2765890973569802E-2</v>
      </c>
      <c r="O37" s="75">
        <v>0.66454656395352896</v>
      </c>
      <c r="P37" s="28">
        <v>0.46709337117618699</v>
      </c>
      <c r="Q37" s="28">
        <v>0.39299439525304403</v>
      </c>
      <c r="R37" s="28">
        <v>0.31577937861483102</v>
      </c>
      <c r="S37" s="30">
        <v>0.242877739778283</v>
      </c>
      <c r="T37" s="70">
        <v>3.5171134065326202</v>
      </c>
      <c r="U37" s="28">
        <v>2.50430497837388</v>
      </c>
      <c r="V37" s="28">
        <v>1.5703297273271799</v>
      </c>
      <c r="W37" s="28">
        <v>0.59133397924029396</v>
      </c>
      <c r="X37" s="29">
        <v>0.35948579267941499</v>
      </c>
      <c r="Y37" s="75">
        <v>1.8973534469808899</v>
      </c>
      <c r="Z37" s="28">
        <v>1.42739938211687</v>
      </c>
      <c r="AA37" s="28">
        <v>1.0575940506370201</v>
      </c>
      <c r="AB37" s="28">
        <v>0.772618721760154</v>
      </c>
      <c r="AC37" s="30">
        <v>0.55797743232920405</v>
      </c>
      <c r="AD37" s="139"/>
      <c r="AE37" s="81">
        <v>0.31834981575885601</v>
      </c>
      <c r="AF37" s="82">
        <v>0.62181887199289299</v>
      </c>
      <c r="AG37" s="83">
        <v>4.9503517691941799</v>
      </c>
      <c r="AH37" s="83">
        <v>1.9104001983398</v>
      </c>
      <c r="AI37" s="56">
        <f t="shared" ref="AI37:AI68" si="48">J37-AE37</f>
        <v>-9.3269920723725003E-2</v>
      </c>
      <c r="AJ37" s="57">
        <f t="shared" ref="AJ37:AJ68" si="49">K37-AE37</f>
        <v>-0.15863092765089601</v>
      </c>
      <c r="AK37" s="57">
        <f t="shared" ref="AK37:AK68" si="50">L37-AE37</f>
        <v>-0.21850873219622413</v>
      </c>
      <c r="AL37" s="57">
        <f t="shared" ref="AL37:AL68" si="51">M37-AE37</f>
        <v>-0.28087279110202201</v>
      </c>
      <c r="AM37" s="58">
        <f t="shared" ref="AM37:AM68" si="52">N37-AE37</f>
        <v>-0.29558392478528622</v>
      </c>
      <c r="AN37" s="56">
        <f t="shared" ref="AN37:AN68" si="53">O37-AF37</f>
        <v>4.2727691960635972E-2</v>
      </c>
      <c r="AO37" s="57">
        <f t="shared" si="34"/>
        <v>-0.154725500816706</v>
      </c>
      <c r="AP37" s="57">
        <f t="shared" si="35"/>
        <v>-0.22882447673984896</v>
      </c>
      <c r="AQ37" s="57">
        <f t="shared" si="36"/>
        <v>-0.30603949337806197</v>
      </c>
      <c r="AR37" s="58">
        <f t="shared" si="37"/>
        <v>-0.37894113221461001</v>
      </c>
      <c r="AS37" s="56">
        <f t="shared" si="38"/>
        <v>-1.507883921023323</v>
      </c>
      <c r="AT37" s="57">
        <f t="shared" si="39"/>
        <v>-2.5734411818975289</v>
      </c>
      <c r="AU37" s="57">
        <f t="shared" si="40"/>
        <v>-3.5560594960429626</v>
      </c>
      <c r="AV37" s="57">
        <f t="shared" si="41"/>
        <v>-4.5860430533830376</v>
      </c>
      <c r="AW37" s="58">
        <f t="shared" si="42"/>
        <v>-4.8299662986305059</v>
      </c>
      <c r="AX37" s="57">
        <f t="shared" si="43"/>
        <v>-1.330085083974808E-2</v>
      </c>
      <c r="AY37" s="57">
        <f t="shared" si="44"/>
        <v>-0.49240777533965385</v>
      </c>
      <c r="AZ37" s="57">
        <f t="shared" si="45"/>
        <v>-0.86941546242127465</v>
      </c>
      <c r="BA37" s="57">
        <f t="shared" si="46"/>
        <v>-1.1599409915834746</v>
      </c>
      <c r="BB37" s="59">
        <f t="shared" si="47"/>
        <v>-1.3787626504188299</v>
      </c>
    </row>
    <row r="38" spans="2:54" ht="15.5">
      <c r="B38" s="139"/>
      <c r="C38" s="139"/>
      <c r="D38" s="143"/>
      <c r="E38" s="101" t="s">
        <v>66</v>
      </c>
      <c r="F38" s="118">
        <v>1</v>
      </c>
      <c r="G38" s="97">
        <v>0.25</v>
      </c>
      <c r="H38" s="95">
        <v>50</v>
      </c>
      <c r="I38" s="98" t="s">
        <v>72</v>
      </c>
      <c r="J38" s="70">
        <v>8.1654978666040295E-2</v>
      </c>
      <c r="K38" s="28">
        <v>3.7264179626343701E-2</v>
      </c>
      <c r="L38" s="28">
        <v>3.4143948068073603E-2</v>
      </c>
      <c r="M38" s="28">
        <v>1.7094502316926899E-2</v>
      </c>
      <c r="N38" s="29">
        <v>1.67586370051664E-3</v>
      </c>
      <c r="O38" s="75">
        <v>0.54463576462687502</v>
      </c>
      <c r="P38" s="28">
        <v>0.42385653435792398</v>
      </c>
      <c r="Q38" s="28">
        <v>0.32263603309483802</v>
      </c>
      <c r="R38" s="28">
        <v>0.25040591693538899</v>
      </c>
      <c r="S38" s="30">
        <v>0.17527811363277801</v>
      </c>
      <c r="T38" s="70">
        <v>1.2892949846558399</v>
      </c>
      <c r="U38" s="28">
        <v>0.58976839716141705</v>
      </c>
      <c r="V38" s="28">
        <v>0.54048354428285506</v>
      </c>
      <c r="W38" s="28">
        <v>0.27086484198694</v>
      </c>
      <c r="X38" s="29">
        <v>2.6545472911498901E-2</v>
      </c>
      <c r="Y38" s="75">
        <v>1.7024670081125299</v>
      </c>
      <c r="Z38" s="28">
        <v>1.2718206510398999</v>
      </c>
      <c r="AA38" s="28">
        <v>0.93634096109598297</v>
      </c>
      <c r="AB38" s="28">
        <v>0.68096674320351502</v>
      </c>
      <c r="AC38" s="30">
        <v>0.48791286306260101</v>
      </c>
      <c r="AD38" s="139"/>
      <c r="AE38" s="81">
        <v>0.16109355063832601</v>
      </c>
      <c r="AF38" s="82">
        <v>0.56592493979534497</v>
      </c>
      <c r="AG38" s="83">
        <v>2.53292805239017</v>
      </c>
      <c r="AH38" s="83">
        <v>1.8249064741113701</v>
      </c>
      <c r="AI38" s="56">
        <f t="shared" si="48"/>
        <v>-7.943857197228571E-2</v>
      </c>
      <c r="AJ38" s="57">
        <f t="shared" si="49"/>
        <v>-0.1238293710119823</v>
      </c>
      <c r="AK38" s="57">
        <f t="shared" si="50"/>
        <v>-0.1269496025702524</v>
      </c>
      <c r="AL38" s="57">
        <f t="shared" si="51"/>
        <v>-0.14399904832139909</v>
      </c>
      <c r="AM38" s="58">
        <f t="shared" si="52"/>
        <v>-0.15941768693780936</v>
      </c>
      <c r="AN38" s="56">
        <f t="shared" si="53"/>
        <v>-2.1289175168469954E-2</v>
      </c>
      <c r="AO38" s="57">
        <f t="shared" si="34"/>
        <v>-0.142068405437421</v>
      </c>
      <c r="AP38" s="57">
        <f t="shared" si="35"/>
        <v>-0.24328890670050696</v>
      </c>
      <c r="AQ38" s="57">
        <f t="shared" si="36"/>
        <v>-0.31551902285995598</v>
      </c>
      <c r="AR38" s="58">
        <f t="shared" si="37"/>
        <v>-0.39064682616256696</v>
      </c>
      <c r="AS38" s="56">
        <f t="shared" si="38"/>
        <v>-1.2759520142380021</v>
      </c>
      <c r="AT38" s="57">
        <f t="shared" si="39"/>
        <v>-1.993657567012197</v>
      </c>
      <c r="AU38" s="57">
        <f t="shared" si="40"/>
        <v>-2.0442232112792835</v>
      </c>
      <c r="AV38" s="57">
        <f t="shared" si="41"/>
        <v>-2.3208486365724923</v>
      </c>
      <c r="AW38" s="58">
        <f t="shared" si="42"/>
        <v>-2.5715172615690118</v>
      </c>
      <c r="AX38" s="57">
        <f t="shared" si="43"/>
        <v>-0.12471540550815785</v>
      </c>
      <c r="AY38" s="57">
        <f t="shared" si="44"/>
        <v>-0.56336673916752567</v>
      </c>
      <c r="AZ38" s="57">
        <f t="shared" si="45"/>
        <v>-0.90508242070690414</v>
      </c>
      <c r="BA38" s="57">
        <f t="shared" si="46"/>
        <v>-1.1652036069679905</v>
      </c>
      <c r="BB38" s="59">
        <f t="shared" si="47"/>
        <v>-1.361846027369662</v>
      </c>
    </row>
    <row r="39" spans="2:54" ht="15.5">
      <c r="B39" s="139"/>
      <c r="C39" s="139"/>
      <c r="D39" s="143"/>
      <c r="E39" s="101" t="s">
        <v>66</v>
      </c>
      <c r="F39" s="118">
        <v>1</v>
      </c>
      <c r="G39" s="97">
        <v>0.1</v>
      </c>
      <c r="H39" s="95">
        <v>50</v>
      </c>
      <c r="I39" s="98" t="s">
        <v>72</v>
      </c>
      <c r="J39" s="75">
        <v>5.2458874129130501E-2</v>
      </c>
      <c r="K39" s="28">
        <v>4.4368166032770599E-2</v>
      </c>
      <c r="L39" s="28">
        <v>3.5355747886628201E-2</v>
      </c>
      <c r="M39" s="28">
        <v>2.6089949577309299E-2</v>
      </c>
      <c r="N39" s="29">
        <v>2.1305276668789098E-2</v>
      </c>
      <c r="O39" s="75">
        <v>0.552859403869572</v>
      </c>
      <c r="P39" s="28">
        <v>0.40928386919667797</v>
      </c>
      <c r="Q39" s="28">
        <v>0.307525189338758</v>
      </c>
      <c r="R39" s="28">
        <v>0.24055964497825499</v>
      </c>
      <c r="S39" s="30">
        <v>0.19041111343137701</v>
      </c>
      <c r="T39" s="70">
        <v>0.84791054810825495</v>
      </c>
      <c r="U39" s="28">
        <v>0.71745165783602105</v>
      </c>
      <c r="V39" s="28">
        <v>0.57201050584465596</v>
      </c>
      <c r="W39" s="28">
        <v>0.42228367377630299</v>
      </c>
      <c r="X39" s="29">
        <v>0.34485319920943802</v>
      </c>
      <c r="Y39" s="75">
        <v>1.4609082309125101</v>
      </c>
      <c r="Z39" s="28">
        <v>1.09374960425683</v>
      </c>
      <c r="AA39" s="28">
        <v>0.80715586405816198</v>
      </c>
      <c r="AB39" s="28">
        <v>0.58777835191939898</v>
      </c>
      <c r="AC39" s="30">
        <v>0.42045584601215802</v>
      </c>
      <c r="AD39" s="139"/>
      <c r="AE39" s="81">
        <v>0.124410721977973</v>
      </c>
      <c r="AF39" s="82">
        <v>0.62550481692511195</v>
      </c>
      <c r="AG39" s="83">
        <v>2.0029723148386198</v>
      </c>
      <c r="AH39" s="83">
        <v>1.6635192385498001</v>
      </c>
      <c r="AI39" s="56">
        <f t="shared" si="48"/>
        <v>-7.1951847848842496E-2</v>
      </c>
      <c r="AJ39" s="57">
        <f t="shared" si="49"/>
        <v>-8.0042555945202404E-2</v>
      </c>
      <c r="AK39" s="57">
        <f t="shared" si="50"/>
        <v>-8.9054974091344802E-2</v>
      </c>
      <c r="AL39" s="57">
        <f t="shared" si="51"/>
        <v>-9.8320772400663697E-2</v>
      </c>
      <c r="AM39" s="58">
        <f t="shared" si="52"/>
        <v>-0.10310544530918389</v>
      </c>
      <c r="AN39" s="56">
        <f t="shared" si="53"/>
        <v>-7.2645413055539954E-2</v>
      </c>
      <c r="AO39" s="57">
        <f t="shared" si="34"/>
        <v>-0.21622094772843398</v>
      </c>
      <c r="AP39" s="57">
        <f t="shared" si="35"/>
        <v>-0.31797962758635395</v>
      </c>
      <c r="AQ39" s="57">
        <f t="shared" si="36"/>
        <v>-0.38494517194685696</v>
      </c>
      <c r="AR39" s="58">
        <f t="shared" si="37"/>
        <v>-0.43509370349373494</v>
      </c>
      <c r="AS39" s="56">
        <f t="shared" si="38"/>
        <v>-1.1786702046119979</v>
      </c>
      <c r="AT39" s="57">
        <f t="shared" si="39"/>
        <v>-1.3117955588741292</v>
      </c>
      <c r="AU39" s="57">
        <f t="shared" si="40"/>
        <v>-1.4602093989944942</v>
      </c>
      <c r="AV39" s="57">
        <f t="shared" si="41"/>
        <v>-1.6129965146908898</v>
      </c>
      <c r="AW39" s="58">
        <f t="shared" si="42"/>
        <v>-1.6920095994710005</v>
      </c>
      <c r="AX39" s="57">
        <f t="shared" si="43"/>
        <v>-0.20603849768510152</v>
      </c>
      <c r="AY39" s="57">
        <f t="shared" si="44"/>
        <v>-0.57940820118949077</v>
      </c>
      <c r="AZ39" s="57">
        <f t="shared" si="45"/>
        <v>-0.87085013400982625</v>
      </c>
      <c r="BA39" s="57">
        <f t="shared" si="46"/>
        <v>-1.0939387685023894</v>
      </c>
      <c r="BB39" s="59">
        <f t="shared" si="47"/>
        <v>-1.2640918028713477</v>
      </c>
    </row>
    <row r="40" spans="2:54" ht="15.5">
      <c r="B40" s="139"/>
      <c r="C40" s="139"/>
      <c r="D40" s="143"/>
      <c r="E40" s="101" t="s">
        <v>66</v>
      </c>
      <c r="F40" s="118">
        <v>1</v>
      </c>
      <c r="G40" s="97">
        <v>0.05</v>
      </c>
      <c r="H40" s="95">
        <v>50</v>
      </c>
      <c r="I40" s="98" t="s">
        <v>72</v>
      </c>
      <c r="J40" s="75">
        <v>3.7957790368455202E-2</v>
      </c>
      <c r="K40" s="28">
        <v>2.6675992982016599E-2</v>
      </c>
      <c r="L40" s="28">
        <v>1.7611605629726301E-2</v>
      </c>
      <c r="M40" s="28">
        <v>1.59170019166067E-2</v>
      </c>
      <c r="N40" s="29">
        <v>8.1335003809890304E-3</v>
      </c>
      <c r="O40" s="75">
        <v>0.425138318785798</v>
      </c>
      <c r="P40" s="28">
        <v>0.35402164695991101</v>
      </c>
      <c r="Q40" s="28">
        <v>0.26677142190328201</v>
      </c>
      <c r="R40" s="28">
        <v>0.189493629961451</v>
      </c>
      <c r="S40" s="30">
        <v>0.13044447008653001</v>
      </c>
      <c r="T40" s="70">
        <v>0.59688996152462703</v>
      </c>
      <c r="U40" s="28">
        <v>0.41971665130883201</v>
      </c>
      <c r="V40" s="28">
        <v>0.27723620709827501</v>
      </c>
      <c r="W40" s="28">
        <v>0.25057657738959399</v>
      </c>
      <c r="X40" s="29">
        <v>0.12810492225714401</v>
      </c>
      <c r="Y40" s="75">
        <v>1.3969148496908601</v>
      </c>
      <c r="Z40" s="28">
        <v>1.0382411197574299</v>
      </c>
      <c r="AA40" s="28">
        <v>0.75661904696010496</v>
      </c>
      <c r="AB40" s="28">
        <v>0.54105921308972305</v>
      </c>
      <c r="AC40" s="30">
        <v>0.38114692648538701</v>
      </c>
      <c r="AD40" s="139"/>
      <c r="AE40" s="81">
        <v>8.2900361401330599E-2</v>
      </c>
      <c r="AF40" s="82">
        <v>0.51345283568633704</v>
      </c>
      <c r="AG40" s="83">
        <v>1.3006121281554499</v>
      </c>
      <c r="AH40" s="83">
        <v>1.7078378969766499</v>
      </c>
      <c r="AI40" s="56">
        <f t="shared" si="48"/>
        <v>-4.4942571032875397E-2</v>
      </c>
      <c r="AJ40" s="57">
        <f t="shared" si="49"/>
        <v>-5.6224368419313997E-2</v>
      </c>
      <c r="AK40" s="57">
        <f t="shared" si="50"/>
        <v>-6.5288755771604298E-2</v>
      </c>
      <c r="AL40" s="57">
        <f t="shared" si="51"/>
        <v>-6.6983359484723892E-2</v>
      </c>
      <c r="AM40" s="58">
        <f t="shared" si="52"/>
        <v>-7.4766861020341566E-2</v>
      </c>
      <c r="AN40" s="56">
        <f t="shared" si="53"/>
        <v>-8.8314516900539042E-2</v>
      </c>
      <c r="AO40" s="57">
        <f t="shared" si="34"/>
        <v>-0.15943118872642603</v>
      </c>
      <c r="AP40" s="57">
        <f t="shared" si="35"/>
        <v>-0.24668141378305503</v>
      </c>
      <c r="AQ40" s="57">
        <f t="shared" si="36"/>
        <v>-0.32395920572488601</v>
      </c>
      <c r="AR40" s="58">
        <f t="shared" si="37"/>
        <v>-0.383008365599807</v>
      </c>
      <c r="AS40" s="56">
        <f t="shared" si="38"/>
        <v>-0.71299547221566062</v>
      </c>
      <c r="AT40" s="57">
        <f t="shared" si="39"/>
        <v>-0.89250348542222468</v>
      </c>
      <c r="AU40" s="57">
        <f t="shared" si="40"/>
        <v>-1.0368614670497989</v>
      </c>
      <c r="AV40" s="57">
        <f t="shared" si="41"/>
        <v>-1.0638724042840719</v>
      </c>
      <c r="AW40" s="58">
        <f t="shared" si="42"/>
        <v>-1.1879579308240018</v>
      </c>
      <c r="AX40" s="57">
        <f t="shared" si="43"/>
        <v>-0.31632537186423448</v>
      </c>
      <c r="AY40" s="57">
        <f t="shared" si="44"/>
        <v>-0.68123110011293342</v>
      </c>
      <c r="AZ40" s="57">
        <f t="shared" si="45"/>
        <v>-0.96774638960483994</v>
      </c>
      <c r="BA40" s="57">
        <f t="shared" si="46"/>
        <v>-1.1870516009852228</v>
      </c>
      <c r="BB40" s="59">
        <f t="shared" si="47"/>
        <v>-1.3497423824096133</v>
      </c>
    </row>
    <row r="41" spans="2:54" ht="15.5">
      <c r="B41" s="139"/>
      <c r="C41" s="139"/>
      <c r="D41" s="143"/>
      <c r="E41" s="101" t="s">
        <v>66</v>
      </c>
      <c r="F41" s="118">
        <v>2</v>
      </c>
      <c r="G41" s="97">
        <v>1</v>
      </c>
      <c r="H41" s="95">
        <v>53</v>
      </c>
      <c r="I41" s="98" t="s">
        <v>72</v>
      </c>
      <c r="J41" s="75">
        <v>0.21724541767411101</v>
      </c>
      <c r="K41" s="28">
        <v>9.0894095038911202E-2</v>
      </c>
      <c r="L41" s="28">
        <v>4.4946679496104203E-2</v>
      </c>
      <c r="M41" s="28">
        <v>3.46704030361056E-2</v>
      </c>
      <c r="N41" s="29">
        <v>1.4166928974528301E-2</v>
      </c>
      <c r="O41" s="75">
        <v>0.52689180362703403</v>
      </c>
      <c r="P41" s="28">
        <v>0.41544639816304901</v>
      </c>
      <c r="Q41" s="28">
        <v>0.33647837563626498</v>
      </c>
      <c r="R41" s="28">
        <v>0.26243919419195899</v>
      </c>
      <c r="S41" s="30">
        <v>0.20538162296616799</v>
      </c>
      <c r="T41" s="70">
        <v>3.3210423413235799</v>
      </c>
      <c r="U41" s="28">
        <v>1.39818059999406</v>
      </c>
      <c r="V41" s="28">
        <v>0.69292712826218905</v>
      </c>
      <c r="W41" s="28">
        <v>0.53479746022333496</v>
      </c>
      <c r="X41" s="29">
        <v>0.21867261815210501</v>
      </c>
      <c r="Y41" s="75">
        <v>1.60656298733112</v>
      </c>
      <c r="Z41" s="28">
        <v>1.2190033244156999</v>
      </c>
      <c r="AA41" s="28">
        <v>0.91394091026386604</v>
      </c>
      <c r="AB41" s="28">
        <v>0.67503833540055702</v>
      </c>
      <c r="AC41" s="30">
        <v>0.49102274662928802</v>
      </c>
      <c r="AD41" s="139"/>
      <c r="AE41" s="81">
        <v>0.25159297584304002</v>
      </c>
      <c r="AF41" s="82">
        <v>0.57566333902497002</v>
      </c>
      <c r="AG41" s="83">
        <v>3.8395968364088402</v>
      </c>
      <c r="AH41" s="83">
        <v>1.81197067927736</v>
      </c>
      <c r="AI41" s="56">
        <f t="shared" si="48"/>
        <v>-3.434755816892901E-2</v>
      </c>
      <c r="AJ41" s="57">
        <f t="shared" si="49"/>
        <v>-0.16069888080412881</v>
      </c>
      <c r="AK41" s="57">
        <f t="shared" si="50"/>
        <v>-0.20664629634693582</v>
      </c>
      <c r="AL41" s="57">
        <f t="shared" si="51"/>
        <v>-0.21692257280693442</v>
      </c>
      <c r="AM41" s="58">
        <f t="shared" si="52"/>
        <v>-0.23742604686851171</v>
      </c>
      <c r="AN41" s="56">
        <f t="shared" si="53"/>
        <v>-4.8771535397935994E-2</v>
      </c>
      <c r="AO41" s="57">
        <f t="shared" si="6"/>
        <v>-0.16021694086192101</v>
      </c>
      <c r="AP41" s="57">
        <f t="shared" si="7"/>
        <v>-0.23918496338870504</v>
      </c>
      <c r="AQ41" s="57">
        <f t="shared" si="8"/>
        <v>-0.31322414483301103</v>
      </c>
      <c r="AR41" s="58">
        <f t="shared" si="9"/>
        <v>-0.370281716058802</v>
      </c>
      <c r="AS41" s="56">
        <f t="shared" si="10"/>
        <v>-0.53925990119143563</v>
      </c>
      <c r="AT41" s="57">
        <f t="shared" si="11"/>
        <v>-2.538899750931134</v>
      </c>
      <c r="AU41" s="57">
        <f t="shared" si="12"/>
        <v>-3.2723133479312105</v>
      </c>
      <c r="AV41" s="57">
        <f t="shared" si="13"/>
        <v>-3.4367569888026361</v>
      </c>
      <c r="AW41" s="58">
        <f t="shared" si="14"/>
        <v>-3.7655044063165111</v>
      </c>
      <c r="AX41" s="57">
        <f t="shared" si="15"/>
        <v>-0.20919830387398086</v>
      </c>
      <c r="AY41" s="57">
        <f t="shared" si="16"/>
        <v>-0.60391002748898526</v>
      </c>
      <c r="AZ41" s="57">
        <f t="shared" si="17"/>
        <v>-0.9146020907295771</v>
      </c>
      <c r="BA41" s="57">
        <f t="shared" si="18"/>
        <v>-1.1579133950872178</v>
      </c>
      <c r="BB41" s="59">
        <f t="shared" si="19"/>
        <v>-1.3453248240000049</v>
      </c>
    </row>
    <row r="42" spans="2:54" ht="15.5">
      <c r="B42" s="139"/>
      <c r="C42" s="139"/>
      <c r="D42" s="143"/>
      <c r="E42" s="101" t="s">
        <v>66</v>
      </c>
      <c r="F42" s="118">
        <v>2</v>
      </c>
      <c r="G42" s="97">
        <v>0.5</v>
      </c>
      <c r="H42" s="95">
        <v>53</v>
      </c>
      <c r="I42" s="98" t="s">
        <v>72</v>
      </c>
      <c r="J42" s="75">
        <v>0.17764034194313</v>
      </c>
      <c r="K42" s="28">
        <v>0.12653106448731399</v>
      </c>
      <c r="L42" s="28">
        <v>6.3362016933243503E-2</v>
      </c>
      <c r="M42" s="28">
        <v>2.1955756494540402E-2</v>
      </c>
      <c r="N42" s="29">
        <v>1.00843304317507E-2</v>
      </c>
      <c r="O42" s="75">
        <v>0.57730163741599905</v>
      </c>
      <c r="P42" s="28">
        <v>0.45548881540464897</v>
      </c>
      <c r="Q42" s="28">
        <v>0.33898093036219001</v>
      </c>
      <c r="R42" s="28">
        <v>0.25407875504310301</v>
      </c>
      <c r="S42" s="30">
        <v>0.201602140641263</v>
      </c>
      <c r="T42" s="70">
        <v>2.79987644100509</v>
      </c>
      <c r="U42" s="28">
        <v>1.9995636339178</v>
      </c>
      <c r="V42" s="28">
        <v>1.00469028625142</v>
      </c>
      <c r="W42" s="28">
        <v>0.348905174637204</v>
      </c>
      <c r="X42" s="29">
        <v>0.16035783234811299</v>
      </c>
      <c r="Y42" s="75">
        <v>1.83323712801348</v>
      </c>
      <c r="Z42" s="28">
        <v>1.38357759931771</v>
      </c>
      <c r="AA42" s="28">
        <v>1.0304619293033299</v>
      </c>
      <c r="AB42" s="28">
        <v>0.75664803260535596</v>
      </c>
      <c r="AC42" s="30">
        <v>0.54809723705722102</v>
      </c>
      <c r="AD42" s="139"/>
      <c r="AE42" s="81">
        <v>0.197919252256331</v>
      </c>
      <c r="AF42" s="82">
        <v>0.63991530945020303</v>
      </c>
      <c r="AG42" s="83">
        <v>3.1161591086765901</v>
      </c>
      <c r="AH42" s="83">
        <v>2.0862959472801501</v>
      </c>
      <c r="AI42" s="56">
        <f t="shared" si="48"/>
        <v>-2.0278910313201004E-2</v>
      </c>
      <c r="AJ42" s="57">
        <f t="shared" si="49"/>
        <v>-7.1388187769017009E-2</v>
      </c>
      <c r="AK42" s="57">
        <f t="shared" si="50"/>
        <v>-0.1345572353230875</v>
      </c>
      <c r="AL42" s="57">
        <f t="shared" si="51"/>
        <v>-0.1759634957617906</v>
      </c>
      <c r="AM42" s="58">
        <f t="shared" si="52"/>
        <v>-0.18783492182458031</v>
      </c>
      <c r="AN42" s="56">
        <f t="shared" si="53"/>
        <v>-6.2613672034203982E-2</v>
      </c>
      <c r="AO42" s="57">
        <f t="shared" si="6"/>
        <v>-0.18442649404555406</v>
      </c>
      <c r="AP42" s="57">
        <f t="shared" si="7"/>
        <v>-0.30093437908801302</v>
      </c>
      <c r="AQ42" s="57">
        <f t="shared" si="8"/>
        <v>-0.38583655440710002</v>
      </c>
      <c r="AR42" s="58">
        <f t="shared" si="9"/>
        <v>-0.43831316880894</v>
      </c>
      <c r="AS42" s="56">
        <f t="shared" si="10"/>
        <v>-0.32645554177221925</v>
      </c>
      <c r="AT42" s="57">
        <f t="shared" si="11"/>
        <v>-1.1525095046668321</v>
      </c>
      <c r="AU42" s="57">
        <f t="shared" si="12"/>
        <v>-2.179381827763871</v>
      </c>
      <c r="AV42" s="57">
        <f t="shared" si="13"/>
        <v>-2.8562595254078227</v>
      </c>
      <c r="AW42" s="58">
        <f t="shared" si="14"/>
        <v>-3.0508712796017745</v>
      </c>
      <c r="AX42" s="57">
        <f t="shared" si="15"/>
        <v>-0.25845086927813732</v>
      </c>
      <c r="AY42" s="57">
        <f t="shared" si="16"/>
        <v>-0.71769151699550005</v>
      </c>
      <c r="AZ42" s="57">
        <f t="shared" si="17"/>
        <v>-1.0783311980602006</v>
      </c>
      <c r="BA42" s="57">
        <f t="shared" si="18"/>
        <v>-1.3579793835180265</v>
      </c>
      <c r="BB42" s="59">
        <f t="shared" si="19"/>
        <v>-1.5709738744994484</v>
      </c>
    </row>
    <row r="43" spans="2:54" ht="15.5">
      <c r="B43" s="139"/>
      <c r="C43" s="139"/>
      <c r="D43" s="143"/>
      <c r="E43" s="101" t="s">
        <v>66</v>
      </c>
      <c r="F43" s="118">
        <v>2</v>
      </c>
      <c r="G43" s="97">
        <v>0.25</v>
      </c>
      <c r="H43" s="95">
        <v>53</v>
      </c>
      <c r="I43" s="98" t="s">
        <v>72</v>
      </c>
      <c r="J43" s="75">
        <v>0.26607730259384399</v>
      </c>
      <c r="K43" s="28">
        <v>0.19951859995291801</v>
      </c>
      <c r="L43" s="28">
        <v>0.13011798635463601</v>
      </c>
      <c r="M43" s="28">
        <v>0.101278455883548</v>
      </c>
      <c r="N43" s="29">
        <v>5.0284814976796502E-2</v>
      </c>
      <c r="O43" s="75">
        <v>0.514959647950331</v>
      </c>
      <c r="P43" s="28">
        <v>0.40314004601718501</v>
      </c>
      <c r="Q43" s="28">
        <v>0.28321890242199299</v>
      </c>
      <c r="R43" s="28">
        <v>0.211831043462439</v>
      </c>
      <c r="S43" s="30">
        <v>0.17185281195510901</v>
      </c>
      <c r="T43" s="70">
        <v>4.0887099291626301</v>
      </c>
      <c r="U43" s="28">
        <v>3.0763243162060299</v>
      </c>
      <c r="V43" s="28">
        <v>2.0133179152431699</v>
      </c>
      <c r="W43" s="28">
        <v>1.56930326148718</v>
      </c>
      <c r="X43" s="29">
        <v>0.78118415881384096</v>
      </c>
      <c r="Y43" s="75">
        <v>1.75831764271472</v>
      </c>
      <c r="Z43" s="28">
        <v>1.3253605814188001</v>
      </c>
      <c r="AA43" s="28">
        <v>0.98662556720260397</v>
      </c>
      <c r="AB43" s="28">
        <v>0.72451760389818898</v>
      </c>
      <c r="AC43" s="30">
        <v>0.52297195033890198</v>
      </c>
      <c r="AD43" s="139"/>
      <c r="AE43" s="81">
        <v>0.34239826806412899</v>
      </c>
      <c r="AF43" s="82">
        <v>0.58511935047935604</v>
      </c>
      <c r="AG43" s="83">
        <v>5.2413739706186799</v>
      </c>
      <c r="AH43" s="83">
        <v>1.99256391151079</v>
      </c>
      <c r="AI43" s="56">
        <f t="shared" si="48"/>
        <v>-7.6320965470284996E-2</v>
      </c>
      <c r="AJ43" s="57">
        <f t="shared" si="49"/>
        <v>-0.14287966811121097</v>
      </c>
      <c r="AK43" s="57">
        <f t="shared" si="50"/>
        <v>-0.21228028170949298</v>
      </c>
      <c r="AL43" s="57">
        <f t="shared" si="51"/>
        <v>-0.24111981218058098</v>
      </c>
      <c r="AM43" s="58">
        <f t="shared" si="52"/>
        <v>-0.2921134530873325</v>
      </c>
      <c r="AN43" s="56">
        <f t="shared" si="53"/>
        <v>-7.0159702529025036E-2</v>
      </c>
      <c r="AO43" s="57">
        <f t="shared" si="6"/>
        <v>-0.18197930446217103</v>
      </c>
      <c r="AP43" s="57">
        <f t="shared" si="7"/>
        <v>-0.30190044805736305</v>
      </c>
      <c r="AQ43" s="57">
        <f t="shared" si="8"/>
        <v>-0.37328830701691706</v>
      </c>
      <c r="AR43" s="58">
        <f t="shared" si="9"/>
        <v>-0.413266538524247</v>
      </c>
      <c r="AS43" s="56">
        <f t="shared" si="10"/>
        <v>-1.2164212270222796</v>
      </c>
      <c r="AT43" s="57">
        <f t="shared" si="11"/>
        <v>-2.2848048195014403</v>
      </c>
      <c r="AU43" s="57">
        <f t="shared" si="12"/>
        <v>-3.4066091823393485</v>
      </c>
      <c r="AV43" s="57">
        <f t="shared" si="13"/>
        <v>-3.875183572198404</v>
      </c>
      <c r="AW43" s="58">
        <f t="shared" si="14"/>
        <v>-4.7068958243673631</v>
      </c>
      <c r="AX43" s="57">
        <f t="shared" si="15"/>
        <v>-0.23900866928563413</v>
      </c>
      <c r="AY43" s="57">
        <f t="shared" si="16"/>
        <v>-0.68076806895507325</v>
      </c>
      <c r="AZ43" s="57">
        <f t="shared" si="17"/>
        <v>-1.0263898174011521</v>
      </c>
      <c r="BA43" s="57">
        <f t="shared" si="18"/>
        <v>-1.2938266301219192</v>
      </c>
      <c r="BB43" s="59">
        <f t="shared" si="19"/>
        <v>-1.4994698563943976</v>
      </c>
    </row>
    <row r="44" spans="2:54" ht="15.5">
      <c r="B44" s="139"/>
      <c r="C44" s="139"/>
      <c r="D44" s="143"/>
      <c r="E44" s="101" t="s">
        <v>66</v>
      </c>
      <c r="F44" s="118">
        <v>2</v>
      </c>
      <c r="G44" s="97">
        <v>0.1</v>
      </c>
      <c r="H44" s="95">
        <v>53</v>
      </c>
      <c r="I44" s="98" t="s">
        <v>72</v>
      </c>
      <c r="J44" s="75">
        <v>0.12714944410741699</v>
      </c>
      <c r="K44" s="28">
        <v>3.86092222600454E-2</v>
      </c>
      <c r="L44" s="28">
        <v>2.9032108023126401E-2</v>
      </c>
      <c r="M44" s="28">
        <v>2.2814758303178601E-2</v>
      </c>
      <c r="N44" s="29">
        <v>1.5088931895101699E-2</v>
      </c>
      <c r="O44" s="75">
        <v>0.490051203004708</v>
      </c>
      <c r="P44" s="28">
        <v>0.38561052397453499</v>
      </c>
      <c r="Q44" s="28">
        <v>0.30318884340192997</v>
      </c>
      <c r="R44" s="28">
        <v>0.22835441585468899</v>
      </c>
      <c r="S44" s="30">
        <v>0.17017163155686901</v>
      </c>
      <c r="T44" s="70">
        <v>1.9744021726016401</v>
      </c>
      <c r="U44" s="28">
        <v>0.60227167814543903</v>
      </c>
      <c r="V44" s="28">
        <v>0.45308618529124001</v>
      </c>
      <c r="W44" s="28">
        <v>0.35617497400507497</v>
      </c>
      <c r="X44" s="29">
        <v>0.235645480052527</v>
      </c>
      <c r="Y44" s="75">
        <v>1.5515608626858699</v>
      </c>
      <c r="Z44" s="28">
        <v>1.1732314462816</v>
      </c>
      <c r="AA44" s="28">
        <v>0.87348091534004102</v>
      </c>
      <c r="AB44" s="28">
        <v>0.63952148669376196</v>
      </c>
      <c r="AC44" s="30">
        <v>0.462375540128179</v>
      </c>
      <c r="AD44" s="139"/>
      <c r="AE44" s="81">
        <v>0.17802281259575201</v>
      </c>
      <c r="AF44" s="82">
        <v>0.52636202263114695</v>
      </c>
      <c r="AG44" s="83">
        <v>2.7574887339799399</v>
      </c>
      <c r="AH44" s="83">
        <v>1.7504805749894401</v>
      </c>
      <c r="AI44" s="56">
        <f t="shared" si="48"/>
        <v>-5.0873368488335013E-2</v>
      </c>
      <c r="AJ44" s="57">
        <f t="shared" si="49"/>
        <v>-0.13941359033570661</v>
      </c>
      <c r="AK44" s="57">
        <f t="shared" si="50"/>
        <v>-0.14899070457262562</v>
      </c>
      <c r="AL44" s="57">
        <f t="shared" si="51"/>
        <v>-0.15520805429257339</v>
      </c>
      <c r="AM44" s="58">
        <f t="shared" si="52"/>
        <v>-0.16293388070065032</v>
      </c>
      <c r="AN44" s="56">
        <f t="shared" si="53"/>
        <v>-3.631081962643895E-2</v>
      </c>
      <c r="AO44" s="57">
        <f t="shared" si="6"/>
        <v>-0.14075149865661196</v>
      </c>
      <c r="AP44" s="57">
        <f t="shared" si="7"/>
        <v>-0.22317317922921698</v>
      </c>
      <c r="AQ44" s="57">
        <f t="shared" si="8"/>
        <v>-0.29800760677645799</v>
      </c>
      <c r="AR44" s="58">
        <f t="shared" si="9"/>
        <v>-0.35619039107427797</v>
      </c>
      <c r="AS44" s="56">
        <f t="shared" si="10"/>
        <v>-0.80529240882731834</v>
      </c>
      <c r="AT44" s="57">
        <f t="shared" si="11"/>
        <v>-2.2163321656087254</v>
      </c>
      <c r="AU44" s="57">
        <f t="shared" si="12"/>
        <v>-2.3697480851607056</v>
      </c>
      <c r="AV44" s="57">
        <f t="shared" si="13"/>
        <v>-2.469407390565781</v>
      </c>
      <c r="AW44" s="58">
        <f t="shared" si="14"/>
        <v>-2.5933547181114847</v>
      </c>
      <c r="AX44" s="57">
        <f t="shared" si="15"/>
        <v>-0.20246380182591395</v>
      </c>
      <c r="AY44" s="57">
        <f t="shared" si="16"/>
        <v>-0.5875337936369629</v>
      </c>
      <c r="AZ44" s="57">
        <f t="shared" si="17"/>
        <v>-0.89262488486652192</v>
      </c>
      <c r="BA44" s="57">
        <f t="shared" si="18"/>
        <v>-1.130752694565218</v>
      </c>
      <c r="BB44" s="59">
        <f t="shared" si="19"/>
        <v>-1.311054794364086</v>
      </c>
    </row>
    <row r="45" spans="2:54" ht="16" thickBot="1">
      <c r="B45" s="140"/>
      <c r="C45" s="140"/>
      <c r="D45" s="144"/>
      <c r="E45" s="101" t="s">
        <v>66</v>
      </c>
      <c r="F45" s="119">
        <v>2</v>
      </c>
      <c r="G45" s="97">
        <v>0.05</v>
      </c>
      <c r="H45" s="95">
        <v>53</v>
      </c>
      <c r="I45" s="98" t="s">
        <v>72</v>
      </c>
      <c r="J45" s="75">
        <v>8.2303581666002698E-2</v>
      </c>
      <c r="K45" s="28">
        <v>4.5925292063067301E-2</v>
      </c>
      <c r="L45" s="28">
        <v>3.1397404548590697E-2</v>
      </c>
      <c r="M45" s="28">
        <v>1.8749420054833699E-2</v>
      </c>
      <c r="N45" s="29">
        <v>1.4900818975415399E-2</v>
      </c>
      <c r="O45" s="75">
        <v>0.38660517447896597</v>
      </c>
      <c r="P45" s="28">
        <v>0.30733683612452001</v>
      </c>
      <c r="Q45" s="28">
        <v>0.26330881528392103</v>
      </c>
      <c r="R45" s="28">
        <v>0.18489243218503801</v>
      </c>
      <c r="S45" s="30">
        <v>0.14690978827311699</v>
      </c>
      <c r="T45" s="70">
        <v>1.28198104621399</v>
      </c>
      <c r="U45" s="28">
        <v>0.71667521494247499</v>
      </c>
      <c r="V45" s="28">
        <v>0.49027578368497898</v>
      </c>
      <c r="W45" s="28">
        <v>0.29300613353359101</v>
      </c>
      <c r="X45" s="29">
        <v>0.232903614768565</v>
      </c>
      <c r="Y45" s="75">
        <v>1.38859222773554</v>
      </c>
      <c r="Z45" s="28">
        <v>1.0390445498382299</v>
      </c>
      <c r="AA45" s="28">
        <v>0.77067914498055701</v>
      </c>
      <c r="AB45" s="28">
        <v>0.56414495347177895</v>
      </c>
      <c r="AC45" s="30">
        <v>0.40611770855181201</v>
      </c>
      <c r="AD45" s="140"/>
      <c r="AE45" s="81">
        <v>0.111949018606256</v>
      </c>
      <c r="AF45" s="82">
        <v>0.43670671435624098</v>
      </c>
      <c r="AG45" s="83">
        <v>1.74102339675887</v>
      </c>
      <c r="AH45" s="83">
        <v>1.5832508850567</v>
      </c>
      <c r="AI45" s="60">
        <f t="shared" si="48"/>
        <v>-2.9645436940253303E-2</v>
      </c>
      <c r="AJ45" s="61">
        <f t="shared" si="49"/>
        <v>-6.6023726543188693E-2</v>
      </c>
      <c r="AK45" s="61">
        <f t="shared" si="50"/>
        <v>-8.0551614057665311E-2</v>
      </c>
      <c r="AL45" s="61">
        <f t="shared" si="51"/>
        <v>-9.3199598551422305E-2</v>
      </c>
      <c r="AM45" s="62">
        <f t="shared" si="52"/>
        <v>-9.7048199630840604E-2</v>
      </c>
      <c r="AN45" s="60">
        <f t="shared" si="53"/>
        <v>-5.0101539877275003E-2</v>
      </c>
      <c r="AO45" s="61">
        <f t="shared" si="6"/>
        <v>-0.12936987823172097</v>
      </c>
      <c r="AP45" s="61">
        <f t="shared" si="7"/>
        <v>-0.17339789907231995</v>
      </c>
      <c r="AQ45" s="61">
        <f t="shared" si="8"/>
        <v>-0.25181428217120294</v>
      </c>
      <c r="AR45" s="62">
        <f t="shared" si="9"/>
        <v>-0.28979692608312402</v>
      </c>
      <c r="AS45" s="60">
        <f t="shared" si="10"/>
        <v>-0.46717599390275755</v>
      </c>
      <c r="AT45" s="61">
        <f t="shared" si="11"/>
        <v>-1.0424983215046035</v>
      </c>
      <c r="AU45" s="61">
        <f t="shared" si="12"/>
        <v>-1.2729092611296622</v>
      </c>
      <c r="AV45" s="61">
        <f t="shared" si="13"/>
        <v>-1.4736742771830569</v>
      </c>
      <c r="AW45" s="62">
        <f t="shared" si="14"/>
        <v>-1.5348417357122779</v>
      </c>
      <c r="AX45" s="61">
        <f t="shared" si="15"/>
        <v>-0.19779017196941417</v>
      </c>
      <c r="AY45" s="61">
        <f t="shared" si="16"/>
        <v>-0.55296109667559712</v>
      </c>
      <c r="AZ45" s="61">
        <f t="shared" si="17"/>
        <v>-0.82564375208848961</v>
      </c>
      <c r="BA45" s="61">
        <f t="shared" si="18"/>
        <v>-1.0355005024548003</v>
      </c>
      <c r="BB45" s="63">
        <f t="shared" si="19"/>
        <v>-1.1960699648086104</v>
      </c>
    </row>
    <row r="46" spans="2:54" ht="26">
      <c r="B46" s="141">
        <v>2</v>
      </c>
      <c r="C46" s="141" t="s">
        <v>28</v>
      </c>
      <c r="D46" s="142" t="s">
        <v>27</v>
      </c>
      <c r="E46" s="21" t="str">
        <f>E5</f>
        <v>Example
Company A</v>
      </c>
      <c r="F46" s="21"/>
      <c r="G46" s="102"/>
      <c r="H46" s="21"/>
      <c r="I46" s="100"/>
      <c r="J46" s="69"/>
      <c r="K46" s="25"/>
      <c r="L46" s="25"/>
      <c r="M46" s="25"/>
      <c r="N46" s="26"/>
      <c r="O46" s="74"/>
      <c r="P46" s="25"/>
      <c r="Q46" s="25"/>
      <c r="R46" s="25"/>
      <c r="S46" s="27"/>
      <c r="T46" s="69"/>
      <c r="U46" s="25"/>
      <c r="V46" s="25"/>
      <c r="W46" s="25"/>
      <c r="X46" s="26"/>
      <c r="Y46" s="74"/>
      <c r="Z46" s="25"/>
      <c r="AA46" s="25"/>
      <c r="AB46" s="25"/>
      <c r="AC46" s="26" t="s">
        <v>54</v>
      </c>
      <c r="AD46" s="139" t="s">
        <v>28</v>
      </c>
      <c r="AE46" s="87"/>
      <c r="AF46" s="88"/>
      <c r="AG46" s="80"/>
      <c r="AH46" s="80"/>
      <c r="AI46" s="52">
        <f t="shared" si="48"/>
        <v>0</v>
      </c>
      <c r="AJ46" s="53">
        <f t="shared" si="49"/>
        <v>0</v>
      </c>
      <c r="AK46" s="53">
        <f t="shared" si="50"/>
        <v>0</v>
      </c>
      <c r="AL46" s="53">
        <f t="shared" si="51"/>
        <v>0</v>
      </c>
      <c r="AM46" s="54">
        <f t="shared" si="52"/>
        <v>0</v>
      </c>
      <c r="AN46" s="52">
        <f t="shared" si="53"/>
        <v>0</v>
      </c>
      <c r="AO46" s="53">
        <f t="shared" si="6"/>
        <v>0</v>
      </c>
      <c r="AP46" s="53">
        <f t="shared" si="7"/>
        <v>0</v>
      </c>
      <c r="AQ46" s="53">
        <f t="shared" si="8"/>
        <v>0</v>
      </c>
      <c r="AR46" s="54">
        <f t="shared" si="9"/>
        <v>0</v>
      </c>
      <c r="AS46" s="52">
        <f t="shared" si="10"/>
        <v>0</v>
      </c>
      <c r="AT46" s="53">
        <f t="shared" si="11"/>
        <v>0</v>
      </c>
      <c r="AU46" s="53">
        <f t="shared" si="12"/>
        <v>0</v>
      </c>
      <c r="AV46" s="53">
        <f t="shared" si="13"/>
        <v>0</v>
      </c>
      <c r="AW46" s="54">
        <f t="shared" si="14"/>
        <v>0</v>
      </c>
      <c r="AX46" s="53">
        <f t="shared" si="15"/>
        <v>0</v>
      </c>
      <c r="AY46" s="53">
        <f t="shared" si="16"/>
        <v>0</v>
      </c>
      <c r="AZ46" s="53">
        <f t="shared" si="17"/>
        <v>0</v>
      </c>
      <c r="BA46" s="53">
        <f t="shared" si="18"/>
        <v>0</v>
      </c>
      <c r="BB46" s="55" t="e">
        <f t="shared" si="19"/>
        <v>#VALUE!</v>
      </c>
    </row>
    <row r="47" spans="2:54" ht="15.5">
      <c r="B47" s="139"/>
      <c r="C47" s="139"/>
      <c r="D47" s="143"/>
      <c r="E47" s="101" t="s">
        <v>66</v>
      </c>
      <c r="F47" s="118">
        <v>1</v>
      </c>
      <c r="G47" s="97">
        <v>1</v>
      </c>
      <c r="H47" s="95">
        <v>46</v>
      </c>
      <c r="I47" s="98" t="s">
        <v>71</v>
      </c>
      <c r="J47" s="75">
        <v>1.12655501927109</v>
      </c>
      <c r="K47" s="28">
        <v>0.96283309069079204</v>
      </c>
      <c r="L47" s="28">
        <v>0.66711081099838199</v>
      </c>
      <c r="M47" s="28">
        <v>0.47013559932995702</v>
      </c>
      <c r="N47" s="29">
        <v>0.26940207812906802</v>
      </c>
      <c r="O47" s="75">
        <v>1.02114971739994</v>
      </c>
      <c r="P47" s="28">
        <v>0.79453375419799999</v>
      </c>
      <c r="Q47" s="28">
        <v>0.59899598042425095</v>
      </c>
      <c r="R47" s="28">
        <v>0.44335699751938101</v>
      </c>
      <c r="S47" s="30">
        <v>0.32545006107213598</v>
      </c>
      <c r="T47" s="70">
        <v>21.440460480321601</v>
      </c>
      <c r="U47" s="28">
        <v>18.6156709460926</v>
      </c>
      <c r="V47" s="28">
        <v>13.2715865991131</v>
      </c>
      <c r="W47" s="28">
        <v>9.5337023167844297</v>
      </c>
      <c r="X47" s="29">
        <v>5.5710002486463299</v>
      </c>
      <c r="Y47" s="75">
        <v>5.72992238705364</v>
      </c>
      <c r="Z47" s="28">
        <v>4.43693886034192</v>
      </c>
      <c r="AA47" s="28">
        <v>3.4081770620135301</v>
      </c>
      <c r="AB47" s="28">
        <v>2.5917926891799499</v>
      </c>
      <c r="AC47" s="29">
        <v>1.9559990278914601</v>
      </c>
      <c r="AD47" s="139"/>
      <c r="AE47" s="81">
        <v>0.106713005373126</v>
      </c>
      <c r="AF47" s="82">
        <v>0.27879711036784699</v>
      </c>
      <c r="AG47" s="83">
        <v>2.24201511472589</v>
      </c>
      <c r="AH47" s="83">
        <v>1.4862258327158899</v>
      </c>
      <c r="AI47" s="56">
        <f t="shared" si="48"/>
        <v>1.019842013897964</v>
      </c>
      <c r="AJ47" s="57">
        <f t="shared" si="49"/>
        <v>0.85612008531766604</v>
      </c>
      <c r="AK47" s="57">
        <f t="shared" si="50"/>
        <v>0.56039780562525598</v>
      </c>
      <c r="AL47" s="57">
        <f t="shared" si="51"/>
        <v>0.36342259395683102</v>
      </c>
      <c r="AM47" s="58">
        <f t="shared" si="52"/>
        <v>0.16268907275594202</v>
      </c>
      <c r="AN47" s="56">
        <f t="shared" si="53"/>
        <v>0.74235260703209294</v>
      </c>
      <c r="AO47" s="57">
        <f t="shared" si="6"/>
        <v>0.51573664383015294</v>
      </c>
      <c r="AP47" s="57">
        <f t="shared" si="7"/>
        <v>0.32019887005640396</v>
      </c>
      <c r="AQ47" s="57">
        <f t="shared" si="8"/>
        <v>0.16455988715153402</v>
      </c>
      <c r="AR47" s="58">
        <f t="shared" si="9"/>
        <v>4.6652950704288987E-2</v>
      </c>
      <c r="AS47" s="56">
        <f t="shared" si="10"/>
        <v>19.638749088503037</v>
      </c>
      <c r="AT47" s="57">
        <f t="shared" si="11"/>
        <v>16.749174863395911</v>
      </c>
      <c r="AU47" s="57">
        <f t="shared" si="12"/>
        <v>11.282527455257163</v>
      </c>
      <c r="AV47" s="57">
        <f t="shared" si="13"/>
        <v>7.458917254294728</v>
      </c>
      <c r="AW47" s="58">
        <f t="shared" si="14"/>
        <v>3.4053332194063035</v>
      </c>
      <c r="AX47" s="57">
        <f t="shared" si="15"/>
        <v>4.3077189867191779</v>
      </c>
      <c r="AY47" s="57">
        <f t="shared" si="16"/>
        <v>2.9952288931855198</v>
      </c>
      <c r="AZ47" s="57">
        <f t="shared" si="17"/>
        <v>1.9509467031828542</v>
      </c>
      <c r="BA47" s="57">
        <f t="shared" si="18"/>
        <v>1.1222459659161133</v>
      </c>
      <c r="BB47" s="59">
        <f t="shared" si="19"/>
        <v>0.47686041789228861</v>
      </c>
    </row>
    <row r="48" spans="2:54" ht="15.5">
      <c r="B48" s="139"/>
      <c r="C48" s="139"/>
      <c r="D48" s="143"/>
      <c r="E48" s="101" t="s">
        <v>66</v>
      </c>
      <c r="F48" s="118">
        <v>1</v>
      </c>
      <c r="G48" s="97">
        <v>0.5</v>
      </c>
      <c r="H48" s="95">
        <v>46</v>
      </c>
      <c r="I48" s="98" t="s">
        <v>71</v>
      </c>
      <c r="J48" s="75">
        <v>4.6623479218503201</v>
      </c>
      <c r="K48" s="28">
        <v>3.8458567031794999</v>
      </c>
      <c r="L48" s="28">
        <v>3.0061756260145001</v>
      </c>
      <c r="M48" s="28">
        <v>2.3222812727973499</v>
      </c>
      <c r="N48" s="29">
        <v>1.83048932730786</v>
      </c>
      <c r="O48" s="75">
        <v>2.4264624090859699</v>
      </c>
      <c r="P48" s="28">
        <v>2.0124906391314599</v>
      </c>
      <c r="Q48" s="28">
        <v>1.6675180464297801</v>
      </c>
      <c r="R48" s="28">
        <v>1.34415990050557</v>
      </c>
      <c r="S48" s="30">
        <v>1.04876182531078</v>
      </c>
      <c r="T48" s="70">
        <v>100</v>
      </c>
      <c r="U48" s="28">
        <v>100</v>
      </c>
      <c r="V48" s="28">
        <v>100</v>
      </c>
      <c r="W48" s="28">
        <v>39.404273814219302</v>
      </c>
      <c r="X48" s="29">
        <v>32.535148111265897</v>
      </c>
      <c r="Y48" s="75">
        <v>14.537576095120301</v>
      </c>
      <c r="Z48" s="28">
        <v>12.047839277967901</v>
      </c>
      <c r="AA48" s="28">
        <v>9.8898942886526697</v>
      </c>
      <c r="AB48" s="28">
        <v>8.0437674279967908</v>
      </c>
      <c r="AC48" s="29">
        <v>6.4849176130248196</v>
      </c>
      <c r="AD48" s="139"/>
      <c r="AE48" s="81">
        <v>7.8945968641524394E-2</v>
      </c>
      <c r="AF48" s="82">
        <v>0.15541268046856499</v>
      </c>
      <c r="AG48" s="83">
        <v>1.6609271072629399</v>
      </c>
      <c r="AH48" s="83">
        <v>0.76919111946383001</v>
      </c>
      <c r="AI48" s="56">
        <f t="shared" si="48"/>
        <v>4.5834019532087957</v>
      </c>
      <c r="AJ48" s="57">
        <f t="shared" si="49"/>
        <v>3.7669107345379755</v>
      </c>
      <c r="AK48" s="57">
        <f t="shared" si="50"/>
        <v>2.9272296573729757</v>
      </c>
      <c r="AL48" s="57">
        <f t="shared" si="51"/>
        <v>2.2433353041558255</v>
      </c>
      <c r="AM48" s="58">
        <f t="shared" si="52"/>
        <v>1.7515433586663356</v>
      </c>
      <c r="AN48" s="56">
        <f t="shared" si="53"/>
        <v>2.2710497286174047</v>
      </c>
      <c r="AO48" s="57">
        <f t="shared" si="6"/>
        <v>1.8570779586628949</v>
      </c>
      <c r="AP48" s="57">
        <f t="shared" si="7"/>
        <v>1.5121053659612151</v>
      </c>
      <c r="AQ48" s="57">
        <f t="shared" si="8"/>
        <v>1.1887472200370051</v>
      </c>
      <c r="AR48" s="58">
        <f t="shared" si="9"/>
        <v>0.89334914484221506</v>
      </c>
      <c r="AS48" s="56">
        <f t="shared" si="10"/>
        <v>100</v>
      </c>
      <c r="AT48" s="57">
        <f t="shared" si="11"/>
        <v>100</v>
      </c>
      <c r="AU48" s="57">
        <f t="shared" si="12"/>
        <v>100</v>
      </c>
      <c r="AV48" s="57">
        <f t="shared" si="13"/>
        <v>38.380824220424323</v>
      </c>
      <c r="AW48" s="58">
        <f t="shared" si="14"/>
        <v>31.395680369774169</v>
      </c>
      <c r="AX48" s="57">
        <f t="shared" si="15"/>
        <v>13.875111098038317</v>
      </c>
      <c r="AY48" s="57">
        <f t="shared" si="16"/>
        <v>11.366074998020437</v>
      </c>
      <c r="AZ48" s="57">
        <f t="shared" si="17"/>
        <v>9.1914026219107381</v>
      </c>
      <c r="BA48" s="57">
        <f t="shared" si="18"/>
        <v>7.3309654436968463</v>
      </c>
      <c r="BB48" s="59">
        <f t="shared" si="19"/>
        <v>5.7600321493319173</v>
      </c>
    </row>
    <row r="49" spans="2:54" ht="15.5">
      <c r="B49" s="139"/>
      <c r="C49" s="139"/>
      <c r="D49" s="143"/>
      <c r="E49" s="101" t="s">
        <v>66</v>
      </c>
      <c r="F49" s="118">
        <v>1</v>
      </c>
      <c r="G49" s="97">
        <v>0.25</v>
      </c>
      <c r="H49" s="95">
        <v>46</v>
      </c>
      <c r="I49" s="98" t="s">
        <v>71</v>
      </c>
      <c r="J49" s="75">
        <v>9.6347997295777308</v>
      </c>
      <c r="K49" s="28">
        <v>8.14676052057502</v>
      </c>
      <c r="L49" s="28">
        <v>6.8169295061880701</v>
      </c>
      <c r="M49" s="28">
        <v>5.54526552836787</v>
      </c>
      <c r="N49" s="29">
        <v>4.5624783849242103</v>
      </c>
      <c r="O49" s="75">
        <v>4.8947069279491702</v>
      </c>
      <c r="P49" s="28">
        <v>4.1079807555629504</v>
      </c>
      <c r="Q49" s="28">
        <v>3.4203011437339401</v>
      </c>
      <c r="R49" s="28">
        <v>2.8785894706805202</v>
      </c>
      <c r="S49" s="30">
        <v>2.33779108417338</v>
      </c>
      <c r="T49" s="70">
        <v>100</v>
      </c>
      <c r="U49" s="28">
        <v>100</v>
      </c>
      <c r="V49" s="28">
        <v>100</v>
      </c>
      <c r="W49" s="28">
        <v>100</v>
      </c>
      <c r="X49" s="29">
        <v>100</v>
      </c>
      <c r="Y49" s="75">
        <v>27.518554820873501</v>
      </c>
      <c r="Z49" s="28">
        <v>23.926392230488801</v>
      </c>
      <c r="AA49" s="28">
        <v>20.636134762689199</v>
      </c>
      <c r="AB49" s="28">
        <v>17.6456616220661</v>
      </c>
      <c r="AC49" s="29">
        <v>14.9623279979683</v>
      </c>
      <c r="AD49" s="139"/>
      <c r="AE49" s="81">
        <v>3.5997294035432503E-2</v>
      </c>
      <c r="AF49" s="82">
        <v>0.13524770658574201</v>
      </c>
      <c r="AG49" s="83">
        <v>0.76408121198328105</v>
      </c>
      <c r="AH49" s="83">
        <v>0.88994012994510996</v>
      </c>
      <c r="AI49" s="56">
        <f t="shared" si="48"/>
        <v>9.5988024355422983</v>
      </c>
      <c r="AJ49" s="57">
        <f t="shared" si="49"/>
        <v>8.1107632265395875</v>
      </c>
      <c r="AK49" s="57">
        <f t="shared" si="50"/>
        <v>6.7809322121526376</v>
      </c>
      <c r="AL49" s="57">
        <f t="shared" si="51"/>
        <v>5.5092682343324375</v>
      </c>
      <c r="AM49" s="58">
        <f t="shared" si="52"/>
        <v>4.5264810908887778</v>
      </c>
      <c r="AN49" s="56">
        <f t="shared" si="53"/>
        <v>4.7594592213634286</v>
      </c>
      <c r="AO49" s="57">
        <f t="shared" si="6"/>
        <v>3.9727330489772084</v>
      </c>
      <c r="AP49" s="57">
        <f t="shared" si="7"/>
        <v>3.2850534371481981</v>
      </c>
      <c r="AQ49" s="57">
        <f t="shared" si="8"/>
        <v>2.7433417640947781</v>
      </c>
      <c r="AR49" s="58">
        <f t="shared" si="9"/>
        <v>2.202543377587638</v>
      </c>
      <c r="AS49" s="56">
        <f t="shared" si="10"/>
        <v>100</v>
      </c>
      <c r="AT49" s="57">
        <f t="shared" si="11"/>
        <v>100</v>
      </c>
      <c r="AU49" s="57">
        <f t="shared" si="12"/>
        <v>100</v>
      </c>
      <c r="AV49" s="57">
        <f t="shared" si="13"/>
        <v>100</v>
      </c>
      <c r="AW49" s="58">
        <f t="shared" si="14"/>
        <v>100</v>
      </c>
      <c r="AX49" s="57">
        <f t="shared" si="15"/>
        <v>26.867721325001405</v>
      </c>
      <c r="AY49" s="57">
        <f t="shared" si="16"/>
        <v>23.243303586686594</v>
      </c>
      <c r="AZ49" s="57">
        <f t="shared" si="17"/>
        <v>19.923501871186133</v>
      </c>
      <c r="BA49" s="57">
        <f t="shared" si="18"/>
        <v>16.906176339808233</v>
      </c>
      <c r="BB49" s="59">
        <f t="shared" si="19"/>
        <v>14.198748226440161</v>
      </c>
    </row>
    <row r="50" spans="2:54" ht="15.5">
      <c r="B50" s="139"/>
      <c r="C50" s="139"/>
      <c r="D50" s="143"/>
      <c r="E50" s="101" t="s">
        <v>66</v>
      </c>
      <c r="F50" s="118">
        <v>1</v>
      </c>
      <c r="G50" s="97">
        <v>0.1</v>
      </c>
      <c r="H50" s="95">
        <v>46</v>
      </c>
      <c r="I50" s="98" t="s">
        <v>71</v>
      </c>
      <c r="J50" s="75">
        <v>16.6176723555525</v>
      </c>
      <c r="K50" s="28">
        <v>14.889960411632501</v>
      </c>
      <c r="L50" s="28">
        <v>13.354509216535201</v>
      </c>
      <c r="M50" s="28">
        <v>11.5406315896089</v>
      </c>
      <c r="N50" s="29">
        <v>10.0821766124412</v>
      </c>
      <c r="O50" s="75">
        <v>9.3025516333013396</v>
      </c>
      <c r="P50" s="28">
        <v>8.1221391841967296</v>
      </c>
      <c r="Q50" s="28">
        <v>6.9262560993236804</v>
      </c>
      <c r="R50" s="28">
        <v>5.9080307257739904</v>
      </c>
      <c r="S50" s="30">
        <v>5.0914662299200204</v>
      </c>
      <c r="T50" s="70">
        <v>100</v>
      </c>
      <c r="U50" s="28">
        <v>100</v>
      </c>
      <c r="V50" s="28">
        <v>100</v>
      </c>
      <c r="W50" s="28">
        <v>100</v>
      </c>
      <c r="X50" s="29">
        <v>100</v>
      </c>
      <c r="Y50" s="75">
        <v>43.869880716016098</v>
      </c>
      <c r="Z50" s="28">
        <v>39.6196997408843</v>
      </c>
      <c r="AA50" s="28">
        <v>35.498996100512997</v>
      </c>
      <c r="AB50" s="28">
        <v>31.555136010776302</v>
      </c>
      <c r="AC50" s="29">
        <v>27.807059692775301</v>
      </c>
      <c r="AD50" s="139"/>
      <c r="AE50" s="81">
        <v>0.122475230331791</v>
      </c>
      <c r="AF50" s="82">
        <v>0.16362169810490501</v>
      </c>
      <c r="AG50" s="83">
        <v>2.5923896212445801</v>
      </c>
      <c r="AH50" s="83">
        <v>0.86884160451040604</v>
      </c>
      <c r="AI50" s="56">
        <f t="shared" si="48"/>
        <v>16.495197125220709</v>
      </c>
      <c r="AJ50" s="57">
        <f t="shared" si="49"/>
        <v>14.76748518130071</v>
      </c>
      <c r="AK50" s="57">
        <f t="shared" si="50"/>
        <v>13.23203398620341</v>
      </c>
      <c r="AL50" s="57">
        <f t="shared" si="51"/>
        <v>11.418156359277109</v>
      </c>
      <c r="AM50" s="58">
        <f t="shared" si="52"/>
        <v>9.9597013821094098</v>
      </c>
      <c r="AN50" s="56">
        <f t="shared" si="53"/>
        <v>9.138929935196435</v>
      </c>
      <c r="AO50" s="57">
        <f t="shared" si="6"/>
        <v>7.9585174860918251</v>
      </c>
      <c r="AP50" s="57">
        <f t="shared" si="7"/>
        <v>6.7626344012187758</v>
      </c>
      <c r="AQ50" s="57">
        <f t="shared" si="8"/>
        <v>5.7444090276690858</v>
      </c>
      <c r="AR50" s="58">
        <f t="shared" si="9"/>
        <v>4.9278445318151149</v>
      </c>
      <c r="AS50" s="56">
        <f t="shared" si="10"/>
        <v>100</v>
      </c>
      <c r="AT50" s="57">
        <f t="shared" si="11"/>
        <v>100</v>
      </c>
      <c r="AU50" s="57">
        <f t="shared" si="12"/>
        <v>100</v>
      </c>
      <c r="AV50" s="57">
        <f t="shared" si="13"/>
        <v>100</v>
      </c>
      <c r="AW50" s="58">
        <f t="shared" si="14"/>
        <v>100</v>
      </c>
      <c r="AX50" s="57">
        <f t="shared" si="15"/>
        <v>43.377924567319702</v>
      </c>
      <c r="AY50" s="57">
        <f t="shared" si="16"/>
        <v>39.090492599486304</v>
      </c>
      <c r="AZ50" s="57">
        <f t="shared" si="17"/>
        <v>34.933672779090855</v>
      </c>
      <c r="BA50" s="57">
        <f t="shared" si="18"/>
        <v>30.955246466344231</v>
      </c>
      <c r="BB50" s="59">
        <f t="shared" si="19"/>
        <v>27.174319885169997</v>
      </c>
    </row>
    <row r="51" spans="2:54" ht="15.5">
      <c r="B51" s="139"/>
      <c r="C51" s="139"/>
      <c r="D51" s="143"/>
      <c r="E51" s="101" t="s">
        <v>66</v>
      </c>
      <c r="F51" s="118">
        <v>1</v>
      </c>
      <c r="G51" s="97">
        <v>0.05</v>
      </c>
      <c r="H51" s="95">
        <v>46</v>
      </c>
      <c r="I51" s="98" t="s">
        <v>71</v>
      </c>
      <c r="J51" s="75">
        <v>22.067279587647299</v>
      </c>
      <c r="K51" s="28">
        <v>20.193330064263399</v>
      </c>
      <c r="L51" s="28">
        <v>18.287486204782802</v>
      </c>
      <c r="M51" s="28">
        <v>16.5345860064436</v>
      </c>
      <c r="N51" s="29">
        <v>14.788301543181401</v>
      </c>
      <c r="O51" s="75">
        <v>13.393026923316199</v>
      </c>
      <c r="P51" s="28">
        <v>11.8661031476517</v>
      </c>
      <c r="Q51" s="28">
        <v>10.408916457783199</v>
      </c>
      <c r="R51" s="28">
        <v>9.1275077456577591</v>
      </c>
      <c r="S51" s="30">
        <v>7.97139292693232</v>
      </c>
      <c r="T51" s="70">
        <v>100</v>
      </c>
      <c r="U51" s="28">
        <v>100</v>
      </c>
      <c r="V51" s="28">
        <v>100</v>
      </c>
      <c r="W51" s="28">
        <v>100</v>
      </c>
      <c r="X51" s="29">
        <v>100</v>
      </c>
      <c r="Y51" s="75">
        <v>56.155936481496198</v>
      </c>
      <c r="Z51" s="28">
        <v>51.8490507465186</v>
      </c>
      <c r="AA51" s="28">
        <v>47.503109305837697</v>
      </c>
      <c r="AB51" s="28">
        <v>43.169212794818201</v>
      </c>
      <c r="AC51" s="29">
        <v>38.913267858160303</v>
      </c>
      <c r="AD51" s="139"/>
      <c r="AE51" s="81">
        <v>3.4177215460470499E-2</v>
      </c>
      <c r="AF51" s="82">
        <v>0.18325394839341599</v>
      </c>
      <c r="AG51" s="83">
        <v>0.73132643647554296</v>
      </c>
      <c r="AH51" s="83">
        <v>0.91853188866897195</v>
      </c>
      <c r="AI51" s="56">
        <f t="shared" si="48"/>
        <v>22.033102372186828</v>
      </c>
      <c r="AJ51" s="57">
        <f t="shared" si="49"/>
        <v>20.159152848802929</v>
      </c>
      <c r="AK51" s="57">
        <f t="shared" si="50"/>
        <v>18.253308989322331</v>
      </c>
      <c r="AL51" s="57">
        <f t="shared" si="51"/>
        <v>16.50040879098313</v>
      </c>
      <c r="AM51" s="58">
        <f t="shared" si="52"/>
        <v>14.75412432772093</v>
      </c>
      <c r="AN51" s="56">
        <f t="shared" si="53"/>
        <v>13.209772974922783</v>
      </c>
      <c r="AO51" s="57">
        <f t="shared" si="6"/>
        <v>11.682849199258284</v>
      </c>
      <c r="AP51" s="57">
        <f t="shared" si="7"/>
        <v>10.225662509389783</v>
      </c>
      <c r="AQ51" s="57">
        <f t="shared" si="8"/>
        <v>8.9442537972643432</v>
      </c>
      <c r="AR51" s="58">
        <f t="shared" si="9"/>
        <v>7.7881389785389041</v>
      </c>
      <c r="AS51" s="56">
        <f t="shared" si="10"/>
        <v>100</v>
      </c>
      <c r="AT51" s="57">
        <f t="shared" si="11"/>
        <v>100</v>
      </c>
      <c r="AU51" s="57">
        <f t="shared" si="12"/>
        <v>100</v>
      </c>
      <c r="AV51" s="57">
        <f t="shared" si="13"/>
        <v>100</v>
      </c>
      <c r="AW51" s="58">
        <f t="shared" si="14"/>
        <v>100</v>
      </c>
      <c r="AX51" s="57">
        <f t="shared" si="15"/>
        <v>55.749481356857522</v>
      </c>
      <c r="AY51" s="57">
        <f t="shared" si="16"/>
        <v>51.402668762055995</v>
      </c>
      <c r="AZ51" s="57">
        <f t="shared" si="17"/>
        <v>47.016438396759362</v>
      </c>
      <c r="BA51" s="57">
        <f t="shared" si="18"/>
        <v>42.6423646232967</v>
      </c>
      <c r="BB51" s="59">
        <f t="shared" si="19"/>
        <v>38.346965072014541</v>
      </c>
    </row>
    <row r="52" spans="2:54" ht="15.5">
      <c r="B52" s="139"/>
      <c r="C52" s="139"/>
      <c r="D52" s="143"/>
      <c r="E52" s="101" t="s">
        <v>66</v>
      </c>
      <c r="F52" s="118">
        <v>2</v>
      </c>
      <c r="G52" s="97">
        <v>1</v>
      </c>
      <c r="H52" s="95">
        <v>49</v>
      </c>
      <c r="I52" s="98" t="s">
        <v>71</v>
      </c>
      <c r="J52" s="75">
        <v>1.0762199870044999</v>
      </c>
      <c r="K52" s="28">
        <v>0.86663375071878501</v>
      </c>
      <c r="L52" s="28">
        <v>0.71241972403913001</v>
      </c>
      <c r="M52" s="28">
        <v>0.390148619752681</v>
      </c>
      <c r="N52" s="29">
        <v>0.26929506303536099</v>
      </c>
      <c r="O52" s="75">
        <v>0.77899507443786598</v>
      </c>
      <c r="P52" s="28">
        <v>0.60720094671388103</v>
      </c>
      <c r="Q52" s="28">
        <v>0.45455288017376799</v>
      </c>
      <c r="R52" s="28">
        <v>0.33153110828661497</v>
      </c>
      <c r="S52" s="30">
        <v>0.245456115467313</v>
      </c>
      <c r="T52" s="70">
        <v>20.897306003514199</v>
      </c>
      <c r="U52" s="28">
        <v>17.181779682826701</v>
      </c>
      <c r="V52" s="28">
        <v>14.345253645196401</v>
      </c>
      <c r="W52" s="28">
        <v>8.1138095732370203</v>
      </c>
      <c r="X52" s="29">
        <v>5.6694560588429903</v>
      </c>
      <c r="Y52" s="75">
        <v>4.8305114082760801</v>
      </c>
      <c r="Z52" s="28">
        <v>3.7548840334529201</v>
      </c>
      <c r="AA52" s="28">
        <v>2.8947891329581199</v>
      </c>
      <c r="AB52" s="28">
        <v>2.2088095749095298</v>
      </c>
      <c r="AC52" s="29">
        <v>1.6709894195961501</v>
      </c>
      <c r="AD52" s="139"/>
      <c r="AE52" s="81">
        <v>0.175660077172166</v>
      </c>
      <c r="AF52" s="82">
        <v>0.225728032236551</v>
      </c>
      <c r="AG52" s="83">
        <v>3.73358024303784</v>
      </c>
      <c r="AH52" s="83">
        <v>1.39720011827228</v>
      </c>
      <c r="AI52" s="56">
        <f t="shared" si="48"/>
        <v>0.90055990983233392</v>
      </c>
      <c r="AJ52" s="57">
        <f t="shared" si="49"/>
        <v>0.69097367354661898</v>
      </c>
      <c r="AK52" s="57">
        <f t="shared" si="50"/>
        <v>0.53675964686696398</v>
      </c>
      <c r="AL52" s="57">
        <f t="shared" si="51"/>
        <v>0.214488542580515</v>
      </c>
      <c r="AM52" s="58">
        <f t="shared" si="52"/>
        <v>9.3634985863194992E-2</v>
      </c>
      <c r="AN52" s="56">
        <f t="shared" si="53"/>
        <v>0.55326704220131495</v>
      </c>
      <c r="AO52" s="57">
        <f t="shared" si="6"/>
        <v>0.38147291447733001</v>
      </c>
      <c r="AP52" s="57">
        <f t="shared" si="7"/>
        <v>0.228824847937217</v>
      </c>
      <c r="AQ52" s="57">
        <f t="shared" si="8"/>
        <v>0.10580307605006398</v>
      </c>
      <c r="AR52" s="58">
        <f t="shared" si="9"/>
        <v>1.9728083230762E-2</v>
      </c>
      <c r="AS52" s="56">
        <f t="shared" si="10"/>
        <v>17.829400744110522</v>
      </c>
      <c r="AT52" s="57">
        <f t="shared" si="11"/>
        <v>13.969772090559406</v>
      </c>
      <c r="AU52" s="57">
        <f t="shared" si="12"/>
        <v>11.023234715645591</v>
      </c>
      <c r="AV52" s="57">
        <f t="shared" si="13"/>
        <v>4.5501113900960233</v>
      </c>
      <c r="AW52" s="58">
        <f t="shared" si="14"/>
        <v>2.0109564900123389</v>
      </c>
      <c r="AX52" s="57">
        <f t="shared" si="15"/>
        <v>3.4819612568020353</v>
      </c>
      <c r="AY52" s="57">
        <f t="shared" si="16"/>
        <v>2.3910922590521189</v>
      </c>
      <c r="AZ52" s="57">
        <f t="shared" si="17"/>
        <v>1.518809827390466</v>
      </c>
      <c r="BA52" s="57">
        <f t="shared" si="18"/>
        <v>0.82310994982978114</v>
      </c>
      <c r="BB52" s="59">
        <f t="shared" si="19"/>
        <v>0.27766889140296014</v>
      </c>
    </row>
    <row r="53" spans="2:54" ht="15.5">
      <c r="B53" s="139"/>
      <c r="C53" s="139"/>
      <c r="D53" s="143"/>
      <c r="E53" s="101" t="s">
        <v>66</v>
      </c>
      <c r="F53" s="118">
        <v>2</v>
      </c>
      <c r="G53" s="97">
        <v>0.5</v>
      </c>
      <c r="H53" s="95">
        <v>49</v>
      </c>
      <c r="I53" s="98" t="s">
        <v>71</v>
      </c>
      <c r="J53" s="75">
        <v>3.9309447756775802</v>
      </c>
      <c r="K53" s="28">
        <v>3.0771885141810702</v>
      </c>
      <c r="L53" s="28">
        <v>2.50465526525565</v>
      </c>
      <c r="M53" s="28">
        <v>2.07379647289279</v>
      </c>
      <c r="N53" s="29">
        <v>1.5778407490038699</v>
      </c>
      <c r="O53" s="75">
        <v>2.06104101111247</v>
      </c>
      <c r="P53" s="28">
        <v>1.6561326177226201</v>
      </c>
      <c r="Q53" s="28">
        <v>1.3132719857753501</v>
      </c>
      <c r="R53" s="28">
        <v>1.0580168442378199</v>
      </c>
      <c r="S53" s="30">
        <v>0.843114898386919</v>
      </c>
      <c r="T53" s="70">
        <v>100</v>
      </c>
      <c r="U53" s="28">
        <v>100</v>
      </c>
      <c r="V53" s="28">
        <v>100</v>
      </c>
      <c r="W53" s="28">
        <v>100</v>
      </c>
      <c r="X53" s="29">
        <v>28.948911028985599</v>
      </c>
      <c r="Y53" s="75">
        <v>12.504604818541599</v>
      </c>
      <c r="Z53" s="28">
        <v>10.3540593755045</v>
      </c>
      <c r="AA53" s="28">
        <v>8.5033551384731698</v>
      </c>
      <c r="AB53" s="28">
        <v>6.9281403634287297</v>
      </c>
      <c r="AC53" s="29">
        <v>5.5963367512955697</v>
      </c>
      <c r="AD53" s="139"/>
      <c r="AE53" s="81">
        <v>1.85194800040538E-2</v>
      </c>
      <c r="AF53" s="82">
        <v>8.7777897121498E-2</v>
      </c>
      <c r="AG53" s="83">
        <v>0.39601599982757002</v>
      </c>
      <c r="AH53" s="83">
        <v>0.60720870931116899</v>
      </c>
      <c r="AI53" s="56">
        <f t="shared" si="48"/>
        <v>3.9124252956735264</v>
      </c>
      <c r="AJ53" s="57">
        <f t="shared" si="49"/>
        <v>3.0586690341770164</v>
      </c>
      <c r="AK53" s="57">
        <f t="shared" si="50"/>
        <v>2.4861357852515962</v>
      </c>
      <c r="AL53" s="57">
        <f t="shared" si="51"/>
        <v>2.0552769928887362</v>
      </c>
      <c r="AM53" s="58">
        <f t="shared" si="52"/>
        <v>1.5593212689998162</v>
      </c>
      <c r="AN53" s="56">
        <f t="shared" si="53"/>
        <v>1.973263113990972</v>
      </c>
      <c r="AO53" s="57">
        <f t="shared" si="6"/>
        <v>1.5683547206011221</v>
      </c>
      <c r="AP53" s="57">
        <f t="shared" si="7"/>
        <v>1.2254940886538521</v>
      </c>
      <c r="AQ53" s="57">
        <f t="shared" si="8"/>
        <v>0.97023894711632197</v>
      </c>
      <c r="AR53" s="58">
        <f t="shared" si="9"/>
        <v>0.75533700126542103</v>
      </c>
      <c r="AS53" s="56">
        <f t="shared" si="10"/>
        <v>100</v>
      </c>
      <c r="AT53" s="57">
        <f t="shared" si="11"/>
        <v>100</v>
      </c>
      <c r="AU53" s="57">
        <f t="shared" si="12"/>
        <v>100</v>
      </c>
      <c r="AV53" s="57">
        <f t="shared" si="13"/>
        <v>100</v>
      </c>
      <c r="AW53" s="58">
        <f t="shared" si="14"/>
        <v>28.666418633524337</v>
      </c>
      <c r="AX53" s="57">
        <f t="shared" si="15"/>
        <v>11.970079474309902</v>
      </c>
      <c r="AY53" s="57">
        <f t="shared" si="16"/>
        <v>9.806395956510805</v>
      </c>
      <c r="AZ53" s="57">
        <f t="shared" si="17"/>
        <v>7.9443854293905103</v>
      </c>
      <c r="BA53" s="57">
        <f t="shared" si="18"/>
        <v>6.3595473796797419</v>
      </c>
      <c r="BB53" s="59">
        <f t="shared" si="19"/>
        <v>5.0196075361169434</v>
      </c>
    </row>
    <row r="54" spans="2:54" ht="15.5">
      <c r="B54" s="139"/>
      <c r="C54" s="139"/>
      <c r="D54" s="143"/>
      <c r="E54" s="101" t="s">
        <v>66</v>
      </c>
      <c r="F54" s="118">
        <v>2</v>
      </c>
      <c r="G54" s="97">
        <v>0.25</v>
      </c>
      <c r="H54" s="95">
        <v>49</v>
      </c>
      <c r="I54" s="98" t="s">
        <v>71</v>
      </c>
      <c r="J54" s="75">
        <v>8.9134037070444201</v>
      </c>
      <c r="K54" s="28">
        <v>7.5984148612021896</v>
      </c>
      <c r="L54" s="28">
        <v>6.44039388296585</v>
      </c>
      <c r="M54" s="28">
        <v>5.0985849664101197</v>
      </c>
      <c r="N54" s="29">
        <v>4.1878756191157702</v>
      </c>
      <c r="O54" s="75">
        <v>4.3565327449616902</v>
      </c>
      <c r="P54" s="28">
        <v>3.63214395108088</v>
      </c>
      <c r="Q54" s="28">
        <v>3.1086312750990199</v>
      </c>
      <c r="R54" s="28">
        <v>2.5978119075265602</v>
      </c>
      <c r="S54" s="30">
        <v>2.17724210241773</v>
      </c>
      <c r="T54" s="70">
        <v>100</v>
      </c>
      <c r="U54" s="28">
        <v>100</v>
      </c>
      <c r="V54" s="28">
        <v>100</v>
      </c>
      <c r="W54" s="28">
        <v>100</v>
      </c>
      <c r="X54" s="29">
        <v>100</v>
      </c>
      <c r="Y54" s="75">
        <v>24.717245418177399</v>
      </c>
      <c r="Z54" s="28">
        <v>21.4425576869168</v>
      </c>
      <c r="AA54" s="28">
        <v>18.4577290922653</v>
      </c>
      <c r="AB54" s="28">
        <v>15.752207236260899</v>
      </c>
      <c r="AC54" s="29">
        <v>13.326317325265</v>
      </c>
      <c r="AD54" s="139"/>
      <c r="AE54" s="81">
        <v>0.118889047787473</v>
      </c>
      <c r="AF54" s="82">
        <v>0.14452412759203301</v>
      </c>
      <c r="AG54" s="83">
        <v>2.5303087640347202</v>
      </c>
      <c r="AH54" s="83">
        <v>0.79406513017473701</v>
      </c>
      <c r="AI54" s="56">
        <f t="shared" si="48"/>
        <v>8.7945146592569472</v>
      </c>
      <c r="AJ54" s="57">
        <f t="shared" si="49"/>
        <v>7.4795258134147167</v>
      </c>
      <c r="AK54" s="57">
        <f t="shared" si="50"/>
        <v>6.3215048351783771</v>
      </c>
      <c r="AL54" s="57">
        <f t="shared" si="51"/>
        <v>4.9796959186226468</v>
      </c>
      <c r="AM54" s="58">
        <f t="shared" si="52"/>
        <v>4.0689865713282973</v>
      </c>
      <c r="AN54" s="56">
        <f t="shared" si="53"/>
        <v>4.2120086173696576</v>
      </c>
      <c r="AO54" s="57">
        <f t="shared" si="6"/>
        <v>3.4876198234888469</v>
      </c>
      <c r="AP54" s="57">
        <f t="shared" si="7"/>
        <v>2.9641071475069869</v>
      </c>
      <c r="AQ54" s="57">
        <f t="shared" si="8"/>
        <v>2.4532877799345272</v>
      </c>
      <c r="AR54" s="58">
        <f t="shared" si="9"/>
        <v>2.0327179748256969</v>
      </c>
      <c r="AS54" s="56">
        <f t="shared" si="10"/>
        <v>100</v>
      </c>
      <c r="AT54" s="57">
        <f t="shared" si="11"/>
        <v>100</v>
      </c>
      <c r="AU54" s="57">
        <f t="shared" si="12"/>
        <v>100</v>
      </c>
      <c r="AV54" s="57">
        <f t="shared" si="13"/>
        <v>100</v>
      </c>
      <c r="AW54" s="58">
        <f t="shared" si="14"/>
        <v>100</v>
      </c>
      <c r="AX54" s="57">
        <f t="shared" si="15"/>
        <v>24.114666445504362</v>
      </c>
      <c r="AY54" s="57">
        <f t="shared" si="16"/>
        <v>20.813767426148779</v>
      </c>
      <c r="AZ54" s="57">
        <f t="shared" si="17"/>
        <v>17.805047636785275</v>
      </c>
      <c r="BA54" s="57">
        <f t="shared" si="18"/>
        <v>15.07787021584317</v>
      </c>
      <c r="BB54" s="59">
        <f t="shared" si="19"/>
        <v>12.632562972703877</v>
      </c>
    </row>
    <row r="55" spans="2:54" ht="15.5">
      <c r="B55" s="139"/>
      <c r="C55" s="139"/>
      <c r="D55" s="143"/>
      <c r="E55" s="101" t="s">
        <v>66</v>
      </c>
      <c r="F55" s="118">
        <v>2</v>
      </c>
      <c r="G55" s="97">
        <v>0.1</v>
      </c>
      <c r="H55" s="95">
        <v>49</v>
      </c>
      <c r="I55" s="98" t="s">
        <v>71</v>
      </c>
      <c r="J55" s="75">
        <v>15.6921475541203</v>
      </c>
      <c r="K55" s="28">
        <v>13.8988658509284</v>
      </c>
      <c r="L55" s="28">
        <v>12.2610168193194</v>
      </c>
      <c r="M55" s="28">
        <v>10.7199404349836</v>
      </c>
      <c r="N55" s="29">
        <v>9.2406577072105591</v>
      </c>
      <c r="O55" s="75">
        <v>8.3027339071167194</v>
      </c>
      <c r="P55" s="28">
        <v>7.1795925122147199</v>
      </c>
      <c r="Q55" s="28">
        <v>6.1901825106466601</v>
      </c>
      <c r="R55" s="28">
        <v>5.3427228291484301</v>
      </c>
      <c r="S55" s="30">
        <v>4.5017948095510896</v>
      </c>
      <c r="T55" s="70">
        <v>100</v>
      </c>
      <c r="U55" s="28">
        <v>100</v>
      </c>
      <c r="V55" s="28">
        <v>100</v>
      </c>
      <c r="W55" s="28">
        <v>100</v>
      </c>
      <c r="X55" s="29">
        <v>100</v>
      </c>
      <c r="Y55" s="75">
        <v>40.009294172110501</v>
      </c>
      <c r="Z55" s="28">
        <v>35.978550698573201</v>
      </c>
      <c r="AA55" s="28">
        <v>32.104319975815599</v>
      </c>
      <c r="AB55" s="28">
        <v>28.4217385659326</v>
      </c>
      <c r="AC55" s="29">
        <v>24.952448992747701</v>
      </c>
      <c r="AD55" s="139"/>
      <c r="AE55" s="81">
        <v>9.7670978576692505E-2</v>
      </c>
      <c r="AF55" s="82">
        <v>0.13531503387436</v>
      </c>
      <c r="AG55" s="83">
        <v>2.0643487444424</v>
      </c>
      <c r="AH55" s="83">
        <v>0.88033585805883396</v>
      </c>
      <c r="AI55" s="56">
        <f t="shared" si="48"/>
        <v>15.594476575543608</v>
      </c>
      <c r="AJ55" s="57">
        <f t="shared" si="49"/>
        <v>13.801194872351708</v>
      </c>
      <c r="AK55" s="57">
        <f t="shared" si="50"/>
        <v>12.163345840742707</v>
      </c>
      <c r="AL55" s="57">
        <f t="shared" si="51"/>
        <v>10.622269456406908</v>
      </c>
      <c r="AM55" s="58">
        <f t="shared" si="52"/>
        <v>9.1429867286338666</v>
      </c>
      <c r="AN55" s="56">
        <f t="shared" si="53"/>
        <v>8.1674188732423598</v>
      </c>
      <c r="AO55" s="57">
        <f t="shared" si="6"/>
        <v>7.0442774783403603</v>
      </c>
      <c r="AP55" s="57">
        <f t="shared" si="7"/>
        <v>6.0548674767723005</v>
      </c>
      <c r="AQ55" s="57">
        <f t="shared" si="8"/>
        <v>5.2074077952740705</v>
      </c>
      <c r="AR55" s="58">
        <f t="shared" si="9"/>
        <v>4.36647977567673</v>
      </c>
      <c r="AS55" s="56">
        <f t="shared" si="10"/>
        <v>100</v>
      </c>
      <c r="AT55" s="57">
        <f t="shared" si="11"/>
        <v>100</v>
      </c>
      <c r="AU55" s="57">
        <f t="shared" si="12"/>
        <v>100</v>
      </c>
      <c r="AV55" s="57">
        <f t="shared" si="13"/>
        <v>100</v>
      </c>
      <c r="AW55" s="58">
        <f t="shared" si="14"/>
        <v>100</v>
      </c>
      <c r="AX55" s="57">
        <f t="shared" si="15"/>
        <v>39.476483957833317</v>
      </c>
      <c r="AY55" s="57">
        <f t="shared" si="16"/>
        <v>35.409941250661511</v>
      </c>
      <c r="AZ55" s="57">
        <f t="shared" si="17"/>
        <v>31.50130136946736</v>
      </c>
      <c r="BA55" s="57">
        <f t="shared" si="18"/>
        <v>27.786012943338847</v>
      </c>
      <c r="BB55" s="59">
        <f t="shared" si="19"/>
        <v>24.285910715170665</v>
      </c>
    </row>
    <row r="56" spans="2:54" ht="15.5">
      <c r="B56" s="139"/>
      <c r="C56" s="139"/>
      <c r="D56" s="143"/>
      <c r="E56" s="101" t="s">
        <v>66</v>
      </c>
      <c r="F56" s="118">
        <v>2</v>
      </c>
      <c r="G56" s="97">
        <v>0.05</v>
      </c>
      <c r="H56" s="95">
        <v>49</v>
      </c>
      <c r="I56" s="98" t="s">
        <v>71</v>
      </c>
      <c r="J56" s="75">
        <v>20.972995393090699</v>
      </c>
      <c r="K56" s="28">
        <v>19.058550056367501</v>
      </c>
      <c r="L56" s="28">
        <v>17.1731401116608</v>
      </c>
      <c r="M56" s="28">
        <v>15.3584745788188</v>
      </c>
      <c r="N56" s="29">
        <v>13.6505812687291</v>
      </c>
      <c r="O56" s="75">
        <v>12.225486639193001</v>
      </c>
      <c r="P56" s="28">
        <v>10.783527881195701</v>
      </c>
      <c r="Q56" s="28">
        <v>9.3729836466476595</v>
      </c>
      <c r="R56" s="28">
        <v>8.1227940490243604</v>
      </c>
      <c r="S56" s="30">
        <v>7.02233167045698</v>
      </c>
      <c r="T56" s="70">
        <v>100</v>
      </c>
      <c r="U56" s="28">
        <v>100</v>
      </c>
      <c r="V56" s="28">
        <v>100</v>
      </c>
      <c r="W56" s="28">
        <v>100</v>
      </c>
      <c r="X56" s="29">
        <v>100</v>
      </c>
      <c r="Y56" s="75">
        <v>52.045151878240198</v>
      </c>
      <c r="Z56" s="28">
        <v>47.870071949398103</v>
      </c>
      <c r="AA56" s="28">
        <v>43.706495674413098</v>
      </c>
      <c r="AB56" s="28">
        <v>39.632069436911898</v>
      </c>
      <c r="AC56" s="29">
        <v>35.665515932210702</v>
      </c>
      <c r="AD56" s="139"/>
      <c r="AE56" s="81">
        <v>0.133201590302582</v>
      </c>
      <c r="AF56" s="82">
        <v>0.15075986173014799</v>
      </c>
      <c r="AG56" s="83">
        <v>2.8297502569093602</v>
      </c>
      <c r="AH56" s="83">
        <v>0.87258636957499003</v>
      </c>
      <c r="AI56" s="56">
        <f t="shared" si="48"/>
        <v>20.839793802788115</v>
      </c>
      <c r="AJ56" s="57">
        <f t="shared" si="49"/>
        <v>18.925348466064918</v>
      </c>
      <c r="AK56" s="57">
        <f t="shared" si="50"/>
        <v>17.039938521358216</v>
      </c>
      <c r="AL56" s="57">
        <f t="shared" si="51"/>
        <v>15.225272988516219</v>
      </c>
      <c r="AM56" s="58">
        <f t="shared" si="52"/>
        <v>13.517379678426519</v>
      </c>
      <c r="AN56" s="56">
        <f t="shared" si="53"/>
        <v>12.074726777462853</v>
      </c>
      <c r="AO56" s="57">
        <f t="shared" si="6"/>
        <v>10.632768019465553</v>
      </c>
      <c r="AP56" s="57">
        <f t="shared" si="7"/>
        <v>9.2222237849175119</v>
      </c>
      <c r="AQ56" s="57">
        <f t="shared" si="8"/>
        <v>7.9720341872942129</v>
      </c>
      <c r="AR56" s="58">
        <f t="shared" si="9"/>
        <v>6.8715718087268325</v>
      </c>
      <c r="AS56" s="56">
        <f t="shared" si="10"/>
        <v>100</v>
      </c>
      <c r="AT56" s="57">
        <f t="shared" si="11"/>
        <v>100</v>
      </c>
      <c r="AU56" s="57">
        <f t="shared" si="12"/>
        <v>100</v>
      </c>
      <c r="AV56" s="57">
        <f t="shared" si="13"/>
        <v>100</v>
      </c>
      <c r="AW56" s="58">
        <f t="shared" si="14"/>
        <v>100</v>
      </c>
      <c r="AX56" s="57">
        <f t="shared" si="15"/>
        <v>51.623020953064483</v>
      </c>
      <c r="AY56" s="57">
        <f t="shared" si="16"/>
        <v>47.411189154034631</v>
      </c>
      <c r="AZ56" s="57">
        <f t="shared" si="17"/>
        <v>43.210962271783885</v>
      </c>
      <c r="BA56" s="57">
        <f t="shared" si="18"/>
        <v>39.100670185790584</v>
      </c>
      <c r="BB56" s="59">
        <f t="shared" si="19"/>
        <v>35.099200401166101</v>
      </c>
    </row>
    <row r="57" spans="2:54" ht="15.5">
      <c r="B57" s="139"/>
      <c r="C57" s="139"/>
      <c r="D57" s="143"/>
      <c r="E57" s="101" t="s">
        <v>66</v>
      </c>
      <c r="F57" s="118">
        <v>1</v>
      </c>
      <c r="G57" s="97">
        <v>1</v>
      </c>
      <c r="H57" s="95">
        <v>50</v>
      </c>
      <c r="I57" s="98" t="s">
        <v>71</v>
      </c>
      <c r="J57" s="75">
        <v>2.0845924511804199</v>
      </c>
      <c r="K57" s="28">
        <v>1.5249052737337501</v>
      </c>
      <c r="L57" s="28">
        <v>1.19286249168262</v>
      </c>
      <c r="M57" s="28">
        <v>0.86495319323983999</v>
      </c>
      <c r="N57" s="29">
        <v>0.63713181077418002</v>
      </c>
      <c r="O57" s="75">
        <v>1.48646445303056</v>
      </c>
      <c r="P57" s="28">
        <v>1.1627334957158699</v>
      </c>
      <c r="Q57" s="28">
        <v>0.89517401124489704</v>
      </c>
      <c r="R57" s="28">
        <v>0.68853671851564802</v>
      </c>
      <c r="S57" s="30">
        <v>0.54232613713770295</v>
      </c>
      <c r="T57" s="70">
        <v>100</v>
      </c>
      <c r="U57" s="28">
        <v>28.107952764670902</v>
      </c>
      <c r="V57" s="28">
        <v>22.7089962652481</v>
      </c>
      <c r="W57" s="28">
        <v>17.003518088939099</v>
      </c>
      <c r="X57" s="29">
        <v>12.8087126753781</v>
      </c>
      <c r="Y57" s="75">
        <v>8.9177221976005097</v>
      </c>
      <c r="Z57" s="28">
        <v>7.0489871405777498</v>
      </c>
      <c r="AA57" s="28">
        <v>5.5151062208284802</v>
      </c>
      <c r="AB57" s="28">
        <v>4.2696508744517097</v>
      </c>
      <c r="AC57" s="29">
        <v>3.2764107895866998</v>
      </c>
      <c r="AD57" s="139"/>
      <c r="AE57" s="81">
        <v>0.115754626046543</v>
      </c>
      <c r="AF57" s="82">
        <v>0.23552848660835399</v>
      </c>
      <c r="AG57" s="83">
        <v>2.4503420785113001</v>
      </c>
      <c r="AH57" s="83">
        <v>1.3375236005622799</v>
      </c>
      <c r="AI57" s="56">
        <f t="shared" si="48"/>
        <v>1.968837825133877</v>
      </c>
      <c r="AJ57" s="57">
        <f t="shared" si="49"/>
        <v>1.4091506476872071</v>
      </c>
      <c r="AK57" s="57">
        <f t="shared" si="50"/>
        <v>1.0771078656360771</v>
      </c>
      <c r="AL57" s="57">
        <f t="shared" si="51"/>
        <v>0.74919856719329703</v>
      </c>
      <c r="AM57" s="58">
        <f t="shared" si="52"/>
        <v>0.52137718472763706</v>
      </c>
      <c r="AN57" s="56">
        <f t="shared" si="53"/>
        <v>1.2509359664222059</v>
      </c>
      <c r="AO57" s="57">
        <f t="shared" si="6"/>
        <v>0.92720500910751591</v>
      </c>
      <c r="AP57" s="57">
        <f t="shared" si="7"/>
        <v>0.65964552463654302</v>
      </c>
      <c r="AQ57" s="57">
        <f t="shared" si="8"/>
        <v>0.453008231907294</v>
      </c>
      <c r="AR57" s="58">
        <f t="shared" si="9"/>
        <v>0.30679765052934893</v>
      </c>
      <c r="AS57" s="56">
        <f t="shared" si="10"/>
        <v>100</v>
      </c>
      <c r="AT57" s="57">
        <f t="shared" si="11"/>
        <v>26.302102162992437</v>
      </c>
      <c r="AU57" s="57">
        <f t="shared" si="12"/>
        <v>20.76752970578497</v>
      </c>
      <c r="AV57" s="57">
        <f t="shared" si="13"/>
        <v>14.91873607813231</v>
      </c>
      <c r="AW57" s="58">
        <f t="shared" si="14"/>
        <v>10.618561681890847</v>
      </c>
      <c r="AX57" s="57">
        <f t="shared" si="15"/>
        <v>7.6829600002635061</v>
      </c>
      <c r="AY57" s="57">
        <f t="shared" si="16"/>
        <v>5.7888913277348237</v>
      </c>
      <c r="AZ57" s="57">
        <f t="shared" si="17"/>
        <v>4.2342162620702339</v>
      </c>
      <c r="BA57" s="57">
        <f t="shared" si="18"/>
        <v>2.9718768278414465</v>
      </c>
      <c r="BB57" s="59">
        <f t="shared" si="19"/>
        <v>1.9651718259886208</v>
      </c>
    </row>
    <row r="58" spans="2:54" ht="15.5">
      <c r="B58" s="139"/>
      <c r="C58" s="139"/>
      <c r="D58" s="143"/>
      <c r="E58" s="101" t="s">
        <v>66</v>
      </c>
      <c r="F58" s="118">
        <v>1</v>
      </c>
      <c r="G58" s="97">
        <v>0.5</v>
      </c>
      <c r="H58" s="95">
        <v>50</v>
      </c>
      <c r="I58" s="98" t="s">
        <v>71</v>
      </c>
      <c r="J58" s="75">
        <v>6.2365408822156798</v>
      </c>
      <c r="K58" s="28">
        <v>5.1001085170920701</v>
      </c>
      <c r="L58" s="28">
        <v>4.0299935700505802</v>
      </c>
      <c r="M58" s="28">
        <v>3.2453608778733898</v>
      </c>
      <c r="N58" s="29">
        <v>2.54868258670471</v>
      </c>
      <c r="O58" s="75">
        <v>3.6551081667701601</v>
      </c>
      <c r="P58" s="28">
        <v>3.0791261776893002</v>
      </c>
      <c r="Q58" s="28">
        <v>2.5593371483915299</v>
      </c>
      <c r="R58" s="28">
        <v>2.0993192269700098</v>
      </c>
      <c r="S58" s="30">
        <v>1.7391336594772899</v>
      </c>
      <c r="T58" s="70">
        <v>100</v>
      </c>
      <c r="U58" s="28">
        <v>100</v>
      </c>
      <c r="V58" s="28">
        <v>100</v>
      </c>
      <c r="W58" s="28">
        <v>100</v>
      </c>
      <c r="X58" s="29">
        <v>100</v>
      </c>
      <c r="Y58" s="75">
        <v>20.6086351970667</v>
      </c>
      <c r="Z58" s="28">
        <v>17.4333163969191</v>
      </c>
      <c r="AA58" s="28">
        <v>14.619511862796299</v>
      </c>
      <c r="AB58" s="28">
        <v>12.148052566167401</v>
      </c>
      <c r="AC58" s="29">
        <v>9.9968538615443308</v>
      </c>
      <c r="AD58" s="139"/>
      <c r="AE58" s="81">
        <v>6.8918965041078204E-3</v>
      </c>
      <c r="AF58" s="82">
        <v>0.16404849918664499</v>
      </c>
      <c r="AG58" s="83">
        <v>0.14849894971629099</v>
      </c>
      <c r="AH58" s="83">
        <v>0.73448926486125998</v>
      </c>
      <c r="AI58" s="56">
        <f t="shared" si="48"/>
        <v>6.229648985711572</v>
      </c>
      <c r="AJ58" s="57">
        <f t="shared" si="49"/>
        <v>5.0932166205879623</v>
      </c>
      <c r="AK58" s="57">
        <f t="shared" si="50"/>
        <v>4.0231016735464724</v>
      </c>
      <c r="AL58" s="57">
        <f t="shared" si="51"/>
        <v>3.238468981369282</v>
      </c>
      <c r="AM58" s="58">
        <f t="shared" si="52"/>
        <v>2.5417906902006022</v>
      </c>
      <c r="AN58" s="56">
        <f t="shared" si="53"/>
        <v>3.491059667583515</v>
      </c>
      <c r="AO58" s="57">
        <f t="shared" si="6"/>
        <v>2.9150776785026551</v>
      </c>
      <c r="AP58" s="57">
        <f t="shared" si="7"/>
        <v>2.3952886492048848</v>
      </c>
      <c r="AQ58" s="57">
        <f t="shared" si="8"/>
        <v>1.9352707277833647</v>
      </c>
      <c r="AR58" s="58">
        <f t="shared" si="9"/>
        <v>1.5750851602906448</v>
      </c>
      <c r="AS58" s="56">
        <f t="shared" si="10"/>
        <v>100</v>
      </c>
      <c r="AT58" s="57">
        <f t="shared" si="11"/>
        <v>100</v>
      </c>
      <c r="AU58" s="57">
        <f t="shared" si="12"/>
        <v>100</v>
      </c>
      <c r="AV58" s="57">
        <f t="shared" si="13"/>
        <v>100</v>
      </c>
      <c r="AW58" s="58">
        <f t="shared" si="14"/>
        <v>100</v>
      </c>
      <c r="AX58" s="57">
        <f t="shared" si="15"/>
        <v>20.02119949317931</v>
      </c>
      <c r="AY58" s="57">
        <f t="shared" si="16"/>
        <v>16.822385749481327</v>
      </c>
      <c r="AZ58" s="57">
        <f t="shared" si="17"/>
        <v>13.987761202360804</v>
      </c>
      <c r="BA58" s="57">
        <f t="shared" si="18"/>
        <v>11.498014987058225</v>
      </c>
      <c r="BB58" s="59">
        <f t="shared" si="19"/>
        <v>9.3308990485094121</v>
      </c>
    </row>
    <row r="59" spans="2:54" ht="15.5">
      <c r="B59" s="139"/>
      <c r="C59" s="139"/>
      <c r="D59" s="143"/>
      <c r="E59" s="101" t="s">
        <v>66</v>
      </c>
      <c r="F59" s="118">
        <v>1</v>
      </c>
      <c r="G59" s="97">
        <v>0.25</v>
      </c>
      <c r="H59" s="95">
        <v>50</v>
      </c>
      <c r="I59" s="98" t="s">
        <v>71</v>
      </c>
      <c r="J59" s="75">
        <v>13.327487509609201</v>
      </c>
      <c r="K59" s="28">
        <v>11.685354987087001</v>
      </c>
      <c r="L59" s="28">
        <v>10.011723526580401</v>
      </c>
      <c r="M59" s="28">
        <v>8.4148568923819003</v>
      </c>
      <c r="N59" s="29">
        <v>7.2887412676328296</v>
      </c>
      <c r="O59" s="75">
        <v>6.9138737905347103</v>
      </c>
      <c r="P59" s="28">
        <v>5.8390905419707204</v>
      </c>
      <c r="Q59" s="28">
        <v>4.8875088058017697</v>
      </c>
      <c r="R59" s="28">
        <v>4.0781737281815698</v>
      </c>
      <c r="S59" s="30">
        <v>3.4241990134937201</v>
      </c>
      <c r="T59" s="70">
        <v>100</v>
      </c>
      <c r="U59" s="28">
        <v>100</v>
      </c>
      <c r="V59" s="28">
        <v>100</v>
      </c>
      <c r="W59" s="28">
        <v>100</v>
      </c>
      <c r="X59" s="29">
        <v>100</v>
      </c>
      <c r="Y59" s="75">
        <v>35.0223519946762</v>
      </c>
      <c r="Z59" s="28">
        <v>30.968564296328701</v>
      </c>
      <c r="AA59" s="28">
        <v>27.1419708590482</v>
      </c>
      <c r="AB59" s="28">
        <v>23.582096074183401</v>
      </c>
      <c r="AC59" s="29">
        <v>20.306561398301401</v>
      </c>
      <c r="AD59" s="139"/>
      <c r="AE59" s="81">
        <v>0.166320099263605</v>
      </c>
      <c r="AF59" s="82">
        <v>0.152013258159583</v>
      </c>
      <c r="AG59" s="83">
        <v>3.4984982031944099</v>
      </c>
      <c r="AH59" s="83">
        <v>0.73086791171965704</v>
      </c>
      <c r="AI59" s="56">
        <f t="shared" si="48"/>
        <v>13.161167410345596</v>
      </c>
      <c r="AJ59" s="57">
        <f t="shared" si="49"/>
        <v>11.519034887823397</v>
      </c>
      <c r="AK59" s="57">
        <f t="shared" si="50"/>
        <v>9.8454034273167963</v>
      </c>
      <c r="AL59" s="57">
        <f t="shared" si="51"/>
        <v>8.248536793118296</v>
      </c>
      <c r="AM59" s="58">
        <f t="shared" si="52"/>
        <v>7.1224211683692245</v>
      </c>
      <c r="AN59" s="56">
        <f t="shared" si="53"/>
        <v>6.7618605323751275</v>
      </c>
      <c r="AO59" s="57">
        <f t="shared" si="6"/>
        <v>5.6870772838111376</v>
      </c>
      <c r="AP59" s="57">
        <f t="shared" si="7"/>
        <v>4.7354955476421869</v>
      </c>
      <c r="AQ59" s="57">
        <f t="shared" si="8"/>
        <v>3.926160470021987</v>
      </c>
      <c r="AR59" s="58">
        <f t="shared" si="9"/>
        <v>3.2721857553341369</v>
      </c>
      <c r="AS59" s="56">
        <f t="shared" si="10"/>
        <v>100</v>
      </c>
      <c r="AT59" s="57">
        <f t="shared" si="11"/>
        <v>100</v>
      </c>
      <c r="AU59" s="57">
        <f t="shared" si="12"/>
        <v>100</v>
      </c>
      <c r="AV59" s="57">
        <f t="shared" si="13"/>
        <v>100</v>
      </c>
      <c r="AW59" s="58">
        <f t="shared" si="14"/>
        <v>100</v>
      </c>
      <c r="AX59" s="57">
        <f t="shared" si="15"/>
        <v>34.54395476376385</v>
      </c>
      <c r="AY59" s="57">
        <f t="shared" si="16"/>
        <v>30.4603210973161</v>
      </c>
      <c r="AZ59" s="57">
        <f t="shared" si="17"/>
        <v>26.605554407226062</v>
      </c>
      <c r="BA59" s="57">
        <f t="shared" si="18"/>
        <v>23.019470082746441</v>
      </c>
      <c r="BB59" s="59">
        <f t="shared" si="19"/>
        <v>19.719819318227771</v>
      </c>
    </row>
    <row r="60" spans="2:54" ht="15.5">
      <c r="B60" s="139"/>
      <c r="C60" s="139"/>
      <c r="D60" s="143"/>
      <c r="E60" s="101" t="s">
        <v>66</v>
      </c>
      <c r="F60" s="118">
        <v>1</v>
      </c>
      <c r="G60" s="97">
        <v>0.1</v>
      </c>
      <c r="H60" s="95">
        <v>50</v>
      </c>
      <c r="I60" s="98" t="s">
        <v>71</v>
      </c>
      <c r="J60" s="75">
        <v>19.918072698154202</v>
      </c>
      <c r="K60" s="28">
        <v>18.155167656784599</v>
      </c>
      <c r="L60" s="28">
        <v>16.197292349309802</v>
      </c>
      <c r="M60" s="28">
        <v>14.3163795653197</v>
      </c>
      <c r="N60" s="29">
        <v>12.717613508880699</v>
      </c>
      <c r="O60" s="75">
        <v>12.191640866839901</v>
      </c>
      <c r="P60" s="28">
        <v>10.805819792958699</v>
      </c>
      <c r="Q60" s="28">
        <v>9.4693579821682796</v>
      </c>
      <c r="R60" s="28">
        <v>8.2172609763090207</v>
      </c>
      <c r="S60" s="30">
        <v>7.1207963950033601</v>
      </c>
      <c r="T60" s="70">
        <v>100</v>
      </c>
      <c r="U60" s="28">
        <v>100</v>
      </c>
      <c r="V60" s="28">
        <v>100</v>
      </c>
      <c r="W60" s="28">
        <v>100</v>
      </c>
      <c r="X60" s="29">
        <v>100</v>
      </c>
      <c r="Y60" s="75">
        <v>52.555050667318604</v>
      </c>
      <c r="Z60" s="28">
        <v>48.220816237120999</v>
      </c>
      <c r="AA60" s="28">
        <v>43.942196910672102</v>
      </c>
      <c r="AB60" s="28">
        <v>39.731494107880302</v>
      </c>
      <c r="AC60" s="29">
        <v>35.644212992262801</v>
      </c>
      <c r="AD60" s="139"/>
      <c r="AE60" s="81">
        <v>3.1513946364977799E-2</v>
      </c>
      <c r="AF60" s="82">
        <v>0.161249330324132</v>
      </c>
      <c r="AG60" s="83">
        <v>0.67433929980896801</v>
      </c>
      <c r="AH60" s="83">
        <v>0.87960864257051696</v>
      </c>
      <c r="AI60" s="56">
        <f t="shared" si="48"/>
        <v>19.886558751789224</v>
      </c>
      <c r="AJ60" s="57">
        <f t="shared" si="49"/>
        <v>18.123653710419621</v>
      </c>
      <c r="AK60" s="57">
        <f t="shared" si="50"/>
        <v>16.165778402944824</v>
      </c>
      <c r="AL60" s="57">
        <f t="shared" si="51"/>
        <v>14.284865618954722</v>
      </c>
      <c r="AM60" s="58">
        <f t="shared" si="52"/>
        <v>12.686099562515722</v>
      </c>
      <c r="AN60" s="56">
        <f t="shared" si="53"/>
        <v>12.030391536515769</v>
      </c>
      <c r="AO60" s="57">
        <f t="shared" si="6"/>
        <v>10.644570462634567</v>
      </c>
      <c r="AP60" s="57">
        <f t="shared" si="7"/>
        <v>9.3081086518441474</v>
      </c>
      <c r="AQ60" s="57">
        <f t="shared" si="8"/>
        <v>8.0560116459848885</v>
      </c>
      <c r="AR60" s="58">
        <f t="shared" si="9"/>
        <v>6.9595470646792279</v>
      </c>
      <c r="AS60" s="56">
        <f t="shared" si="10"/>
        <v>100</v>
      </c>
      <c r="AT60" s="57">
        <f t="shared" si="11"/>
        <v>100</v>
      </c>
      <c r="AU60" s="57">
        <f t="shared" si="12"/>
        <v>100</v>
      </c>
      <c r="AV60" s="57">
        <f t="shared" si="13"/>
        <v>100</v>
      </c>
      <c r="AW60" s="58">
        <f t="shared" si="14"/>
        <v>100</v>
      </c>
      <c r="AX60" s="57">
        <f t="shared" si="15"/>
        <v>52.134017347051966</v>
      </c>
      <c r="AY60" s="57">
        <f t="shared" si="16"/>
        <v>47.761320295677045</v>
      </c>
      <c r="AZ60" s="57">
        <f t="shared" si="17"/>
        <v>43.444731884499234</v>
      </c>
      <c r="BA60" s="57">
        <f t="shared" si="18"/>
        <v>39.196662698000615</v>
      </c>
      <c r="BB60" s="59">
        <f t="shared" si="19"/>
        <v>35.073110460521342</v>
      </c>
    </row>
    <row r="61" spans="2:54" ht="15.5">
      <c r="B61" s="139"/>
      <c r="C61" s="139"/>
      <c r="D61" s="143"/>
      <c r="E61" s="101" t="s">
        <v>66</v>
      </c>
      <c r="F61" s="118">
        <v>1</v>
      </c>
      <c r="G61" s="97">
        <v>0.05</v>
      </c>
      <c r="H61" s="95">
        <v>50</v>
      </c>
      <c r="I61" s="98" t="s">
        <v>71</v>
      </c>
      <c r="J61" s="75">
        <v>25.660256722635999</v>
      </c>
      <c r="K61" s="28">
        <v>23.6980691779012</v>
      </c>
      <c r="L61" s="28">
        <v>21.743658806395398</v>
      </c>
      <c r="M61" s="28">
        <v>19.767030929240999</v>
      </c>
      <c r="N61" s="29">
        <v>17.8031839544641</v>
      </c>
      <c r="O61" s="75">
        <v>17.0895655092047</v>
      </c>
      <c r="P61" s="28">
        <v>15.3630359633592</v>
      </c>
      <c r="Q61" s="28">
        <v>13.760199823433</v>
      </c>
      <c r="R61" s="28">
        <v>12.1786633152434</v>
      </c>
      <c r="S61" s="30">
        <v>10.769612533340499</v>
      </c>
      <c r="T61" s="70">
        <v>100</v>
      </c>
      <c r="U61" s="28">
        <v>100</v>
      </c>
      <c r="V61" s="28">
        <v>100</v>
      </c>
      <c r="W61" s="28">
        <v>100</v>
      </c>
      <c r="X61" s="29">
        <v>100</v>
      </c>
      <c r="Y61" s="75">
        <v>65.241847612967007</v>
      </c>
      <c r="Z61" s="28">
        <v>61.204435062003903</v>
      </c>
      <c r="AA61" s="28">
        <v>57.034583118023498</v>
      </c>
      <c r="AB61" s="28">
        <v>52.763476270264597</v>
      </c>
      <c r="AC61" s="29">
        <v>48.448651409626798</v>
      </c>
      <c r="AD61" s="139"/>
      <c r="AE61" s="81">
        <v>8.1391283218394506E-2</v>
      </c>
      <c r="AF61" s="82">
        <v>0.163235889723856</v>
      </c>
      <c r="AG61" s="83">
        <v>1.7298444797752801</v>
      </c>
      <c r="AH61" s="83">
        <v>0.96726920863656796</v>
      </c>
      <c r="AI61" s="56">
        <f t="shared" si="48"/>
        <v>25.578865439417605</v>
      </c>
      <c r="AJ61" s="57">
        <f t="shared" si="49"/>
        <v>23.616677894682805</v>
      </c>
      <c r="AK61" s="57">
        <f t="shared" si="50"/>
        <v>21.662267523177004</v>
      </c>
      <c r="AL61" s="57">
        <f t="shared" si="51"/>
        <v>19.685639646022604</v>
      </c>
      <c r="AM61" s="58">
        <f t="shared" si="52"/>
        <v>17.721792671245705</v>
      </c>
      <c r="AN61" s="56">
        <f t="shared" si="53"/>
        <v>16.926329619480843</v>
      </c>
      <c r="AO61" s="57">
        <f t="shared" si="6"/>
        <v>15.199800073635345</v>
      </c>
      <c r="AP61" s="57">
        <f t="shared" si="7"/>
        <v>13.596963933709144</v>
      </c>
      <c r="AQ61" s="57">
        <f t="shared" si="8"/>
        <v>12.015427425519544</v>
      </c>
      <c r="AR61" s="58">
        <f t="shared" si="9"/>
        <v>10.606376643616644</v>
      </c>
      <c r="AS61" s="56">
        <f t="shared" si="10"/>
        <v>100</v>
      </c>
      <c r="AT61" s="57">
        <f t="shared" si="11"/>
        <v>100</v>
      </c>
      <c r="AU61" s="57">
        <f t="shared" si="12"/>
        <v>100</v>
      </c>
      <c r="AV61" s="57">
        <f t="shared" si="13"/>
        <v>100</v>
      </c>
      <c r="AW61" s="58">
        <f t="shared" si="14"/>
        <v>100</v>
      </c>
      <c r="AX61" s="57">
        <f t="shared" si="15"/>
        <v>64.902358938016661</v>
      </c>
      <c r="AY61" s="57">
        <f t="shared" si="16"/>
        <v>60.825512304887965</v>
      </c>
      <c r="AZ61" s="57">
        <f t="shared" si="17"/>
        <v>56.61493272108833</v>
      </c>
      <c r="BA61" s="57">
        <f t="shared" si="18"/>
        <v>52.302109259967146</v>
      </c>
      <c r="BB61" s="59">
        <f t="shared" si="19"/>
        <v>47.945140784839438</v>
      </c>
    </row>
    <row r="62" spans="2:54" ht="15.5">
      <c r="B62" s="139"/>
      <c r="C62" s="139"/>
      <c r="D62" s="143"/>
      <c r="E62" s="101" t="s">
        <v>66</v>
      </c>
      <c r="F62" s="118">
        <v>2</v>
      </c>
      <c r="G62" s="97">
        <v>1</v>
      </c>
      <c r="H62" s="95">
        <v>53</v>
      </c>
      <c r="I62" s="98" t="s">
        <v>71</v>
      </c>
      <c r="J62" s="75">
        <v>1.8483519527905601</v>
      </c>
      <c r="K62" s="28">
        <v>1.4382244254752701</v>
      </c>
      <c r="L62" s="28">
        <v>1.1454179102347299</v>
      </c>
      <c r="M62" s="28">
        <v>0.98143976145927803</v>
      </c>
      <c r="N62" s="29">
        <v>0.61577118857343305</v>
      </c>
      <c r="O62" s="75">
        <v>1.2178692191495599</v>
      </c>
      <c r="P62" s="28">
        <v>0.97866515485856798</v>
      </c>
      <c r="Q62" s="28">
        <v>0.75752789509103402</v>
      </c>
      <c r="R62" s="28">
        <v>0.58114090019308795</v>
      </c>
      <c r="S62" s="30">
        <v>0.44921603782889002</v>
      </c>
      <c r="T62" s="70">
        <v>100</v>
      </c>
      <c r="U62" s="28">
        <v>26.7975104691598</v>
      </c>
      <c r="V62" s="28">
        <v>21.961772075991298</v>
      </c>
      <c r="W62" s="28">
        <v>19.124099274936398</v>
      </c>
      <c r="X62" s="29">
        <v>12.440217145060799</v>
      </c>
      <c r="Y62" s="75">
        <v>7.3284415586664498</v>
      </c>
      <c r="Z62" s="28">
        <v>5.7714796155233703</v>
      </c>
      <c r="AA62" s="28">
        <v>4.5015620901330902</v>
      </c>
      <c r="AB62" s="28">
        <v>3.4800295973615301</v>
      </c>
      <c r="AC62" s="29">
        <v>2.6672871916994398</v>
      </c>
      <c r="AD62" s="139"/>
      <c r="AE62" s="81">
        <v>0.27010340393717402</v>
      </c>
      <c r="AF62" s="82">
        <v>0.27104742999039599</v>
      </c>
      <c r="AG62" s="83">
        <v>5.6474921716449602</v>
      </c>
      <c r="AH62" s="83">
        <v>1.4001402630189901</v>
      </c>
      <c r="AI62" s="56">
        <f t="shared" si="48"/>
        <v>1.5782485488533862</v>
      </c>
      <c r="AJ62" s="57">
        <f t="shared" si="49"/>
        <v>1.1681210215380959</v>
      </c>
      <c r="AK62" s="57">
        <f t="shared" si="50"/>
        <v>0.87531450629755592</v>
      </c>
      <c r="AL62" s="57">
        <f t="shared" si="51"/>
        <v>0.711336357522104</v>
      </c>
      <c r="AM62" s="58">
        <f t="shared" si="52"/>
        <v>0.34566778463625902</v>
      </c>
      <c r="AN62" s="56">
        <f t="shared" si="53"/>
        <v>0.94682178915916393</v>
      </c>
      <c r="AO62" s="57">
        <f t="shared" si="6"/>
        <v>0.70761772486817198</v>
      </c>
      <c r="AP62" s="57">
        <f t="shared" si="7"/>
        <v>0.48648046510063803</v>
      </c>
      <c r="AQ62" s="57">
        <f t="shared" si="8"/>
        <v>0.31009347020269196</v>
      </c>
      <c r="AR62" s="58">
        <f t="shared" si="9"/>
        <v>0.17816860783849403</v>
      </c>
      <c r="AS62" s="56">
        <f t="shared" si="10"/>
        <v>100</v>
      </c>
      <c r="AT62" s="57">
        <f t="shared" si="11"/>
        <v>22.415957757043092</v>
      </c>
      <c r="AU62" s="57">
        <f t="shared" si="12"/>
        <v>17.2907750730114</v>
      </c>
      <c r="AV62" s="57">
        <f t="shared" si="13"/>
        <v>14.283252680265711</v>
      </c>
      <c r="AW62" s="58">
        <f t="shared" si="14"/>
        <v>7.199305169262793</v>
      </c>
      <c r="AX62" s="57">
        <f t="shared" si="15"/>
        <v>6.0124845121092836</v>
      </c>
      <c r="AY62" s="57">
        <f t="shared" si="16"/>
        <v>4.4334133579551738</v>
      </c>
      <c r="AZ62" s="57">
        <f t="shared" si="17"/>
        <v>3.1454627170741101</v>
      </c>
      <c r="BA62" s="57">
        <f t="shared" si="18"/>
        <v>2.1094242323373757</v>
      </c>
      <c r="BB62" s="59">
        <f t="shared" si="19"/>
        <v>1.2851407010726179</v>
      </c>
    </row>
    <row r="63" spans="2:54" ht="15.5">
      <c r="B63" s="139"/>
      <c r="C63" s="139"/>
      <c r="D63" s="143"/>
      <c r="E63" s="101" t="s">
        <v>66</v>
      </c>
      <c r="F63" s="118">
        <v>2</v>
      </c>
      <c r="G63" s="97">
        <v>0.5</v>
      </c>
      <c r="H63" s="95">
        <v>53</v>
      </c>
      <c r="I63" s="98" t="s">
        <v>71</v>
      </c>
      <c r="J63" s="75">
        <v>5.8495351039653096</v>
      </c>
      <c r="K63" s="28">
        <v>4.9117088620303697</v>
      </c>
      <c r="L63" s="28">
        <v>3.9403182266200201</v>
      </c>
      <c r="M63" s="28">
        <v>3.2646304741262302</v>
      </c>
      <c r="N63" s="29">
        <v>2.5504691788028002</v>
      </c>
      <c r="O63" s="75">
        <v>2.92112007153961</v>
      </c>
      <c r="P63" s="28">
        <v>2.4269857038631</v>
      </c>
      <c r="Q63" s="28">
        <v>1.9657038203150601</v>
      </c>
      <c r="R63" s="28">
        <v>1.5984149128459</v>
      </c>
      <c r="S63" s="30">
        <v>1.32459985998387</v>
      </c>
      <c r="T63" s="70">
        <v>100</v>
      </c>
      <c r="U63" s="28">
        <v>100</v>
      </c>
      <c r="V63" s="28">
        <v>100</v>
      </c>
      <c r="W63" s="28">
        <v>100</v>
      </c>
      <c r="X63" s="29">
        <v>100</v>
      </c>
      <c r="Y63" s="75">
        <v>17.4785970795492</v>
      </c>
      <c r="Z63" s="28">
        <v>14.7608377377253</v>
      </c>
      <c r="AA63" s="28">
        <v>12.372356264595499</v>
      </c>
      <c r="AB63" s="28">
        <v>10.292798660177899</v>
      </c>
      <c r="AC63" s="29">
        <v>8.49262075165006</v>
      </c>
      <c r="AD63" s="139"/>
      <c r="AE63" s="81">
        <v>0.225745031113364</v>
      </c>
      <c r="AF63" s="82">
        <v>0.143246103254771</v>
      </c>
      <c r="AG63" s="83">
        <v>4.7418099962029796</v>
      </c>
      <c r="AH63" s="83">
        <v>0.70448402202479798</v>
      </c>
      <c r="AI63" s="56">
        <f t="shared" si="48"/>
        <v>5.6237900728519454</v>
      </c>
      <c r="AJ63" s="57">
        <f t="shared" si="49"/>
        <v>4.6859638309170055</v>
      </c>
      <c r="AK63" s="57">
        <f t="shared" si="50"/>
        <v>3.7145731955066559</v>
      </c>
      <c r="AL63" s="57">
        <f t="shared" si="51"/>
        <v>3.038885443012866</v>
      </c>
      <c r="AM63" s="58">
        <f t="shared" si="52"/>
        <v>2.324724147689436</v>
      </c>
      <c r="AN63" s="56">
        <f t="shared" si="53"/>
        <v>2.777873968284839</v>
      </c>
      <c r="AO63" s="57">
        <f t="shared" si="6"/>
        <v>2.283739600608329</v>
      </c>
      <c r="AP63" s="57">
        <f t="shared" si="7"/>
        <v>1.8224577170602891</v>
      </c>
      <c r="AQ63" s="57">
        <f t="shared" si="8"/>
        <v>1.455168809591129</v>
      </c>
      <c r="AR63" s="58">
        <f t="shared" si="9"/>
        <v>1.181353756729099</v>
      </c>
      <c r="AS63" s="56">
        <f t="shared" si="10"/>
        <v>100</v>
      </c>
      <c r="AT63" s="57">
        <f t="shared" si="11"/>
        <v>100</v>
      </c>
      <c r="AU63" s="57">
        <f t="shared" si="12"/>
        <v>100</v>
      </c>
      <c r="AV63" s="57">
        <f t="shared" si="13"/>
        <v>100</v>
      </c>
      <c r="AW63" s="58">
        <f t="shared" si="14"/>
        <v>100</v>
      </c>
      <c r="AX63" s="57">
        <f t="shared" si="15"/>
        <v>16.893122405693607</v>
      </c>
      <c r="AY63" s="57">
        <f t="shared" si="16"/>
        <v>14.156081044806035</v>
      </c>
      <c r="AZ63" s="57">
        <f t="shared" si="17"/>
        <v>11.750653720515192</v>
      </c>
      <c r="BA63" s="57">
        <f t="shared" si="18"/>
        <v>9.6563420248300886</v>
      </c>
      <c r="BB63" s="59">
        <f t="shared" si="19"/>
        <v>7.8433921742777972</v>
      </c>
    </row>
    <row r="64" spans="2:54" ht="15.5">
      <c r="B64" s="139"/>
      <c r="C64" s="139"/>
      <c r="D64" s="143"/>
      <c r="E64" s="101" t="s">
        <v>66</v>
      </c>
      <c r="F64" s="118">
        <v>2</v>
      </c>
      <c r="G64" s="97">
        <v>0.25</v>
      </c>
      <c r="H64" s="95">
        <v>53</v>
      </c>
      <c r="I64" s="98" t="s">
        <v>71</v>
      </c>
      <c r="J64" s="75">
        <v>11.1806359642278</v>
      </c>
      <c r="K64" s="28">
        <v>9.6981098418643494</v>
      </c>
      <c r="L64" s="28">
        <v>8.1081309577504896</v>
      </c>
      <c r="M64" s="28">
        <v>6.8298290630228999</v>
      </c>
      <c r="N64" s="29">
        <v>5.6790671836077102</v>
      </c>
      <c r="O64" s="75">
        <v>6.0103526400850598</v>
      </c>
      <c r="P64" s="28">
        <v>5.1067910062515196</v>
      </c>
      <c r="Q64" s="28">
        <v>4.2834508843322796</v>
      </c>
      <c r="R64" s="28">
        <v>3.5938090069628399</v>
      </c>
      <c r="S64" s="30">
        <v>2.9493476607162998</v>
      </c>
      <c r="T64" s="70">
        <v>100</v>
      </c>
      <c r="U64" s="28">
        <v>100</v>
      </c>
      <c r="V64" s="28">
        <v>100</v>
      </c>
      <c r="W64" s="28">
        <v>100</v>
      </c>
      <c r="X64" s="29">
        <v>100</v>
      </c>
      <c r="Y64" s="75">
        <v>31.392100623343101</v>
      </c>
      <c r="Z64" s="28">
        <v>27.594750720953002</v>
      </c>
      <c r="AA64" s="28">
        <v>24.0581541550998</v>
      </c>
      <c r="AB64" s="28">
        <v>20.7967447286245</v>
      </c>
      <c r="AC64" s="29">
        <v>17.819002863711201</v>
      </c>
      <c r="AD64" s="139"/>
      <c r="AE64" s="81">
        <v>0.12807733905353499</v>
      </c>
      <c r="AF64" s="82">
        <v>0.14769372974536699</v>
      </c>
      <c r="AG64" s="83">
        <v>2.7172509209120501</v>
      </c>
      <c r="AH64" s="83">
        <v>0.79280974668607396</v>
      </c>
      <c r="AI64" s="56">
        <f t="shared" si="48"/>
        <v>11.052558625174266</v>
      </c>
      <c r="AJ64" s="57">
        <f t="shared" si="49"/>
        <v>9.5700325028108146</v>
      </c>
      <c r="AK64" s="57">
        <f t="shared" si="50"/>
        <v>7.9800536186969548</v>
      </c>
      <c r="AL64" s="57">
        <f t="shared" si="51"/>
        <v>6.7017517239693651</v>
      </c>
      <c r="AM64" s="58">
        <f t="shared" si="52"/>
        <v>5.5509898445541754</v>
      </c>
      <c r="AN64" s="56">
        <f t="shared" si="53"/>
        <v>5.8626589103396931</v>
      </c>
      <c r="AO64" s="57">
        <f t="shared" si="6"/>
        <v>4.959097276506153</v>
      </c>
      <c r="AP64" s="57">
        <f t="shared" si="7"/>
        <v>4.135757154586913</v>
      </c>
      <c r="AQ64" s="57">
        <f t="shared" si="8"/>
        <v>3.4461152772174728</v>
      </c>
      <c r="AR64" s="58">
        <f t="shared" si="9"/>
        <v>2.8016539309709327</v>
      </c>
      <c r="AS64" s="56">
        <f t="shared" si="10"/>
        <v>100</v>
      </c>
      <c r="AT64" s="57">
        <f t="shared" si="11"/>
        <v>100</v>
      </c>
      <c r="AU64" s="57">
        <f t="shared" si="12"/>
        <v>100</v>
      </c>
      <c r="AV64" s="57">
        <f t="shared" si="13"/>
        <v>100</v>
      </c>
      <c r="AW64" s="58">
        <f t="shared" si="14"/>
        <v>100</v>
      </c>
      <c r="AX64" s="57">
        <f t="shared" si="15"/>
        <v>30.843823717338758</v>
      </c>
      <c r="AY64" s="57">
        <f t="shared" si="16"/>
        <v>27.016127465994476</v>
      </c>
      <c r="AZ64" s="57">
        <f t="shared" si="17"/>
        <v>23.451268349610942</v>
      </c>
      <c r="BA64" s="57">
        <f t="shared" si="18"/>
        <v>20.163795518107829</v>
      </c>
      <c r="BB64" s="59">
        <f t="shared" si="19"/>
        <v>17.16225716457722</v>
      </c>
    </row>
    <row r="65" spans="2:54" ht="15.5">
      <c r="B65" s="139"/>
      <c r="C65" s="139"/>
      <c r="D65" s="143"/>
      <c r="E65" s="101" t="s">
        <v>66</v>
      </c>
      <c r="F65" s="118">
        <v>2</v>
      </c>
      <c r="G65" s="97">
        <v>0.1</v>
      </c>
      <c r="H65" s="95">
        <v>53</v>
      </c>
      <c r="I65" s="98" t="s">
        <v>71</v>
      </c>
      <c r="J65" s="75">
        <v>19.2008362314861</v>
      </c>
      <c r="K65" s="28">
        <v>17.291279829274799</v>
      </c>
      <c r="L65" s="28">
        <v>15.6243777951094</v>
      </c>
      <c r="M65" s="28">
        <v>13.8664298685147</v>
      </c>
      <c r="N65" s="29">
        <v>12.1925552355079</v>
      </c>
      <c r="O65" s="75">
        <v>10.4735534428679</v>
      </c>
      <c r="P65" s="28">
        <v>9.1281890473647191</v>
      </c>
      <c r="Q65" s="28">
        <v>8.0148728555917099</v>
      </c>
      <c r="R65" s="28">
        <v>6.9557145111617</v>
      </c>
      <c r="S65" s="30">
        <v>5.9520993917410401</v>
      </c>
      <c r="T65" s="70">
        <v>100</v>
      </c>
      <c r="U65" s="28">
        <v>100</v>
      </c>
      <c r="V65" s="28">
        <v>100</v>
      </c>
      <c r="W65" s="28">
        <v>100</v>
      </c>
      <c r="X65" s="29">
        <v>100</v>
      </c>
      <c r="Y65" s="75">
        <v>47.349187372341703</v>
      </c>
      <c r="Z65" s="28">
        <v>43.105760464271498</v>
      </c>
      <c r="AA65" s="28">
        <v>38.955467872138598</v>
      </c>
      <c r="AB65" s="28">
        <v>34.933760343333297</v>
      </c>
      <c r="AC65" s="29">
        <v>31.084928791345401</v>
      </c>
      <c r="AD65" s="139"/>
      <c r="AE65" s="81">
        <v>0.103653964970849</v>
      </c>
      <c r="AF65" s="82">
        <v>0.18086944533944699</v>
      </c>
      <c r="AG65" s="83">
        <v>2.2035518238567802</v>
      </c>
      <c r="AH65" s="83">
        <v>0.82239547381015599</v>
      </c>
      <c r="AI65" s="56">
        <f t="shared" si="48"/>
        <v>19.097182266515251</v>
      </c>
      <c r="AJ65" s="57">
        <f t="shared" si="49"/>
        <v>17.18762586430395</v>
      </c>
      <c r="AK65" s="57">
        <f t="shared" si="50"/>
        <v>15.52072383013855</v>
      </c>
      <c r="AL65" s="57">
        <f t="shared" si="51"/>
        <v>13.762775903543851</v>
      </c>
      <c r="AM65" s="58">
        <f t="shared" si="52"/>
        <v>12.08890127053705</v>
      </c>
      <c r="AN65" s="56">
        <f t="shared" si="53"/>
        <v>10.292683997528453</v>
      </c>
      <c r="AO65" s="57">
        <f t="shared" si="6"/>
        <v>8.9473196020252725</v>
      </c>
      <c r="AP65" s="57">
        <f t="shared" si="7"/>
        <v>7.8340034102522633</v>
      </c>
      <c r="AQ65" s="57">
        <f t="shared" si="8"/>
        <v>6.7748450658222534</v>
      </c>
      <c r="AR65" s="58">
        <f t="shared" si="9"/>
        <v>5.7712299464015935</v>
      </c>
      <c r="AS65" s="56">
        <f t="shared" si="10"/>
        <v>100</v>
      </c>
      <c r="AT65" s="57">
        <f t="shared" si="11"/>
        <v>100</v>
      </c>
      <c r="AU65" s="57">
        <f t="shared" si="12"/>
        <v>100</v>
      </c>
      <c r="AV65" s="57">
        <f t="shared" si="13"/>
        <v>100</v>
      </c>
      <c r="AW65" s="58">
        <f t="shared" si="14"/>
        <v>100</v>
      </c>
      <c r="AX65" s="57">
        <f t="shared" si="15"/>
        <v>46.912598989265987</v>
      </c>
      <c r="AY65" s="57">
        <f t="shared" si="16"/>
        <v>42.63398495301989</v>
      </c>
      <c r="AZ65" s="57">
        <f t="shared" si="17"/>
        <v>38.449277516335492</v>
      </c>
      <c r="BA65" s="57">
        <f t="shared" si="18"/>
        <v>34.394221389482496</v>
      </c>
      <c r="BB65" s="59">
        <f t="shared" si="19"/>
        <v>30.513474752804516</v>
      </c>
    </row>
    <row r="66" spans="2:54" ht="15.5">
      <c r="B66" s="139"/>
      <c r="C66" s="139"/>
      <c r="D66" s="143"/>
      <c r="E66" s="101" t="s">
        <v>66</v>
      </c>
      <c r="F66" s="118">
        <v>2</v>
      </c>
      <c r="G66" s="97">
        <v>0.05</v>
      </c>
      <c r="H66" s="95">
        <v>53</v>
      </c>
      <c r="I66" s="98" t="s">
        <v>71</v>
      </c>
      <c r="J66" s="75">
        <v>24.949559294029498</v>
      </c>
      <c r="K66" s="28">
        <v>22.9534594309876</v>
      </c>
      <c r="L66" s="28">
        <v>20.979659390711099</v>
      </c>
      <c r="M66" s="28">
        <v>19.0434131451137</v>
      </c>
      <c r="N66" s="29">
        <v>17.229279974944301</v>
      </c>
      <c r="O66" s="75">
        <v>15.5071508564184</v>
      </c>
      <c r="P66" s="28">
        <v>13.9242802685248</v>
      </c>
      <c r="Q66" s="28">
        <v>12.428201830823699</v>
      </c>
      <c r="R66" s="28">
        <v>11.028321003115799</v>
      </c>
      <c r="S66" s="30">
        <v>9.6344035532651002</v>
      </c>
      <c r="T66" s="70">
        <v>100</v>
      </c>
      <c r="U66" s="28">
        <v>100</v>
      </c>
      <c r="V66" s="28">
        <v>100</v>
      </c>
      <c r="W66" s="28">
        <v>100</v>
      </c>
      <c r="X66" s="29">
        <v>100</v>
      </c>
      <c r="Y66" s="75">
        <v>60.569882237383297</v>
      </c>
      <c r="Z66" s="28">
        <v>56.556550273043598</v>
      </c>
      <c r="AA66" s="28">
        <v>52.4579070470934</v>
      </c>
      <c r="AB66" s="28">
        <v>48.345227022343202</v>
      </c>
      <c r="AC66" s="29">
        <v>44.235258083081597</v>
      </c>
      <c r="AD66" s="139"/>
      <c r="AE66" s="81">
        <v>8.0332294568648904E-2</v>
      </c>
      <c r="AF66" s="82">
        <v>0.14363897644880599</v>
      </c>
      <c r="AG66" s="83">
        <v>1.69631930643132</v>
      </c>
      <c r="AH66" s="83">
        <v>0.85311213227569105</v>
      </c>
      <c r="AI66" s="56">
        <f t="shared" si="48"/>
        <v>24.869226999460849</v>
      </c>
      <c r="AJ66" s="57">
        <f t="shared" si="49"/>
        <v>22.873127136418951</v>
      </c>
      <c r="AK66" s="57">
        <f t="shared" si="50"/>
        <v>20.89932709614245</v>
      </c>
      <c r="AL66" s="57">
        <f t="shared" si="51"/>
        <v>18.963080850545051</v>
      </c>
      <c r="AM66" s="58">
        <f t="shared" si="52"/>
        <v>17.148947680375652</v>
      </c>
      <c r="AN66" s="56">
        <f t="shared" si="53"/>
        <v>15.363511879969595</v>
      </c>
      <c r="AO66" s="57">
        <f t="shared" si="6"/>
        <v>13.780641292075995</v>
      </c>
      <c r="AP66" s="57">
        <f t="shared" si="7"/>
        <v>12.284562854374894</v>
      </c>
      <c r="AQ66" s="57">
        <f t="shared" si="8"/>
        <v>10.884682026666994</v>
      </c>
      <c r="AR66" s="58">
        <f t="shared" si="9"/>
        <v>9.4907645768162947</v>
      </c>
      <c r="AS66" s="56">
        <f t="shared" si="10"/>
        <v>100</v>
      </c>
      <c r="AT66" s="57">
        <f t="shared" si="11"/>
        <v>100</v>
      </c>
      <c r="AU66" s="57">
        <f t="shared" si="12"/>
        <v>100</v>
      </c>
      <c r="AV66" s="57">
        <f t="shared" si="13"/>
        <v>100</v>
      </c>
      <c r="AW66" s="58">
        <f t="shared" si="14"/>
        <v>100</v>
      </c>
      <c r="AX66" s="57">
        <f t="shared" si="15"/>
        <v>60.230604701156174</v>
      </c>
      <c r="AY66" s="57">
        <f t="shared" si="16"/>
        <v>56.182739911195199</v>
      </c>
      <c r="AZ66" s="57">
        <f t="shared" si="17"/>
        <v>52.04882979651935</v>
      </c>
      <c r="BA66" s="57">
        <f t="shared" si="18"/>
        <v>47.900762103020902</v>
      </c>
      <c r="BB66" s="59">
        <f t="shared" si="19"/>
        <v>43.755428822620935</v>
      </c>
    </row>
    <row r="67" spans="2:54" ht="15.5">
      <c r="B67" s="139"/>
      <c r="C67" s="139"/>
      <c r="D67" s="143"/>
      <c r="E67" s="101" t="s">
        <v>66</v>
      </c>
      <c r="F67" s="118">
        <v>1</v>
      </c>
      <c r="G67" s="97">
        <v>1</v>
      </c>
      <c r="H67" s="95">
        <v>46</v>
      </c>
      <c r="I67" s="98" t="s">
        <v>72</v>
      </c>
      <c r="J67" s="75">
        <v>1.3355898969865601</v>
      </c>
      <c r="K67" s="28">
        <v>1.06682390620615</v>
      </c>
      <c r="L67" s="28">
        <v>0.92748326821871196</v>
      </c>
      <c r="M67" s="28">
        <v>0.61809670709814901</v>
      </c>
      <c r="N67" s="29">
        <v>0.49427417496786302</v>
      </c>
      <c r="O67" s="75">
        <v>1.0458436789147101</v>
      </c>
      <c r="P67" s="28">
        <v>0.79173519803332804</v>
      </c>
      <c r="Q67" s="28">
        <v>0.61732116554039096</v>
      </c>
      <c r="R67" s="28">
        <v>0.46264626166369499</v>
      </c>
      <c r="S67" s="30">
        <v>0.35739314731298899</v>
      </c>
      <c r="T67" s="70">
        <v>25.217178364049001</v>
      </c>
      <c r="U67" s="28">
        <v>20.6844628084331</v>
      </c>
      <c r="V67" s="28">
        <v>18.233079438029399</v>
      </c>
      <c r="W67" s="28">
        <v>12.5310846961004</v>
      </c>
      <c r="X67" s="29">
        <v>10.145710822471999</v>
      </c>
      <c r="Y67" s="75">
        <v>5.9549924374606604</v>
      </c>
      <c r="Z67" s="28">
        <v>4.6478423485714702</v>
      </c>
      <c r="AA67" s="28">
        <v>3.5959612688934799</v>
      </c>
      <c r="AB67" s="28">
        <v>2.7589234801049201</v>
      </c>
      <c r="AC67" s="29">
        <v>2.0969754750972598</v>
      </c>
      <c r="AD67" s="139"/>
      <c r="AE67" s="81">
        <v>0.12312985216408701</v>
      </c>
      <c r="AF67" s="82">
        <v>0.26964594185697699</v>
      </c>
      <c r="AG67" s="83">
        <v>2.62261145016668</v>
      </c>
      <c r="AH67" s="83">
        <v>1.3608044862697499</v>
      </c>
      <c r="AI67" s="56">
        <f t="shared" si="48"/>
        <v>1.2124600448224729</v>
      </c>
      <c r="AJ67" s="57">
        <f t="shared" si="49"/>
        <v>0.94369405404206297</v>
      </c>
      <c r="AK67" s="57">
        <f t="shared" si="50"/>
        <v>0.80435341605462496</v>
      </c>
      <c r="AL67" s="57">
        <f t="shared" si="51"/>
        <v>0.49496685493406201</v>
      </c>
      <c r="AM67" s="58">
        <f t="shared" si="52"/>
        <v>0.37114432280377602</v>
      </c>
      <c r="AN67" s="56">
        <f t="shared" si="53"/>
        <v>0.77619773705773309</v>
      </c>
      <c r="AO67" s="57">
        <f t="shared" ref="AO67:AO81" si="54">P67-AF67</f>
        <v>0.52208925617635105</v>
      </c>
      <c r="AP67" s="57">
        <f t="shared" ref="AP67:AP81" si="55">Q67-AF67</f>
        <v>0.34767522368341397</v>
      </c>
      <c r="AQ67" s="57">
        <f t="shared" ref="AQ67:AQ81" si="56">R67-AF67</f>
        <v>0.193000319806718</v>
      </c>
      <c r="AR67" s="58">
        <f t="shared" ref="AR67:AR81" si="57">S67-AF67</f>
        <v>8.7747205456012001E-2</v>
      </c>
      <c r="AS67" s="56">
        <f t="shared" ref="AS67:AS81" si="58">(1-(1-T67/100)/(1-AG67/100))*100</f>
        <v>23.203093911600892</v>
      </c>
      <c r="AT67" s="57">
        <f t="shared" ref="AT67:AT81" si="59">(1-(1-U67/100)/(1-AG67/100))*100</f>
        <v>18.548301230139465</v>
      </c>
      <c r="AU67" s="57">
        <f t="shared" ref="AU67:AU81" si="60">(1-(1-V67/100)/(1-AG67/100))*100</f>
        <v>16.03089610466807</v>
      </c>
      <c r="AV67" s="57">
        <f t="shared" ref="AV67:AV81" si="61">(1-(1-W67/100)/(1-AG67/100))*100</f>
        <v>10.175332686050641</v>
      </c>
      <c r="AW67" s="58">
        <f t="shared" ref="AW67:AW81" si="62">(1-(1-X67/100)/(1-AG67/100))*100</f>
        <v>7.7257148546916898</v>
      </c>
      <c r="AX67" s="57">
        <f t="shared" ref="AX67:AX81" si="63">(1-(1-Y67/100)/(1-AH67/100))*100</f>
        <v>4.6575683502522169</v>
      </c>
      <c r="AY67" s="57">
        <f t="shared" ref="AY67:AY81" si="64">(1-(1-Z67/100)/(1-AH67/100))*100</f>
        <v>3.3323851083560174</v>
      </c>
      <c r="AZ67" s="57">
        <f t="shared" ref="AZ67:AZ81" si="65">(1-(1-AA67/100)/(1-AH67/100))*100</f>
        <v>2.2659925103632905</v>
      </c>
      <c r="BA67" s="57">
        <f t="shared" ref="BA67:BA81" si="66">(1-(1-AB67/100)/(1-AH67/100))*100</f>
        <v>1.4174071336992555</v>
      </c>
      <c r="BB67" s="59">
        <f t="shared" ref="BB67:BB81" si="67">(1-(1-AC67/100)/(1-AH67/100))*100</f>
        <v>0.74632704067931765</v>
      </c>
    </row>
    <row r="68" spans="2:54" ht="15.5">
      <c r="B68" s="139"/>
      <c r="C68" s="139"/>
      <c r="D68" s="143"/>
      <c r="E68" s="101" t="s">
        <v>66</v>
      </c>
      <c r="F68" s="118">
        <v>1</v>
      </c>
      <c r="G68" s="97">
        <v>0.5</v>
      </c>
      <c r="H68" s="95">
        <v>46</v>
      </c>
      <c r="I68" s="98" t="s">
        <v>72</v>
      </c>
      <c r="J68" s="75">
        <v>4.3220258802546603</v>
      </c>
      <c r="K68" s="28">
        <v>3.3477585299445201</v>
      </c>
      <c r="L68" s="28">
        <v>2.59842016368466</v>
      </c>
      <c r="M68" s="28">
        <v>1.8975285151614201</v>
      </c>
      <c r="N68" s="29">
        <v>1.3838103506819901</v>
      </c>
      <c r="O68" s="75">
        <v>2.3537236143807698</v>
      </c>
      <c r="P68" s="28">
        <v>1.92196931905835</v>
      </c>
      <c r="Q68" s="28">
        <v>1.57415057668128</v>
      </c>
      <c r="R68" s="28">
        <v>1.2790506337587899</v>
      </c>
      <c r="S68" s="30">
        <v>1.03174651046711</v>
      </c>
      <c r="T68" s="70">
        <v>100</v>
      </c>
      <c r="U68" s="28">
        <v>100</v>
      </c>
      <c r="V68" s="28">
        <v>100</v>
      </c>
      <c r="W68" s="28">
        <v>33.568411200387501</v>
      </c>
      <c r="X68" s="29">
        <v>25.7130812948838</v>
      </c>
      <c r="Y68" s="75">
        <v>14.2418234975366</v>
      </c>
      <c r="Z68" s="28">
        <v>11.785664615907701</v>
      </c>
      <c r="AA68" s="28">
        <v>9.6533263285353499</v>
      </c>
      <c r="AB68" s="28">
        <v>7.8236788205528196</v>
      </c>
      <c r="AC68" s="29">
        <v>6.2760009135676897</v>
      </c>
      <c r="AD68" s="139"/>
      <c r="AE68" s="81">
        <v>0.111945301644598</v>
      </c>
      <c r="AF68" s="82">
        <v>0.13713329149542</v>
      </c>
      <c r="AG68" s="83">
        <v>2.3532977492056499</v>
      </c>
      <c r="AH68" s="83">
        <v>0.71843917820426695</v>
      </c>
      <c r="AI68" s="56">
        <f t="shared" si="48"/>
        <v>4.2100805786100626</v>
      </c>
      <c r="AJ68" s="57">
        <f t="shared" si="49"/>
        <v>3.2358132282999219</v>
      </c>
      <c r="AK68" s="57">
        <f t="shared" si="50"/>
        <v>2.4864748620400619</v>
      </c>
      <c r="AL68" s="57">
        <f t="shared" si="51"/>
        <v>1.7855832135168221</v>
      </c>
      <c r="AM68" s="58">
        <f t="shared" si="52"/>
        <v>1.2718650490373922</v>
      </c>
      <c r="AN68" s="56">
        <f t="shared" si="53"/>
        <v>2.2165903228853496</v>
      </c>
      <c r="AO68" s="57">
        <f t="shared" si="54"/>
        <v>1.78483602756293</v>
      </c>
      <c r="AP68" s="57">
        <f t="shared" si="55"/>
        <v>1.43701728518586</v>
      </c>
      <c r="AQ68" s="57">
        <f t="shared" si="56"/>
        <v>1.1419173422633699</v>
      </c>
      <c r="AR68" s="58">
        <f t="shared" si="57"/>
        <v>0.89461321897168999</v>
      </c>
      <c r="AS68" s="56">
        <f t="shared" si="58"/>
        <v>100</v>
      </c>
      <c r="AT68" s="57">
        <f t="shared" si="59"/>
        <v>100</v>
      </c>
      <c r="AU68" s="57">
        <f t="shared" si="60"/>
        <v>100</v>
      </c>
      <c r="AV68" s="57">
        <f t="shared" si="61"/>
        <v>31.96740159335787</v>
      </c>
      <c r="AW68" s="58">
        <f t="shared" si="62"/>
        <v>23.922757253676853</v>
      </c>
      <c r="AX68" s="57">
        <f t="shared" si="63"/>
        <v>13.621244677655675</v>
      </c>
      <c r="AY68" s="57">
        <f t="shared" si="64"/>
        <v>11.147312095111417</v>
      </c>
      <c r="AZ68" s="57">
        <f t="shared" si="65"/>
        <v>8.9995433959470628</v>
      </c>
      <c r="BA68" s="57">
        <f t="shared" si="66"/>
        <v>7.1566558619097549</v>
      </c>
      <c r="BB68" s="59">
        <f t="shared" si="67"/>
        <v>5.5977783682701237</v>
      </c>
    </row>
    <row r="69" spans="2:54" ht="15.5">
      <c r="B69" s="139"/>
      <c r="C69" s="139"/>
      <c r="D69" s="143"/>
      <c r="E69" s="101" t="s">
        <v>66</v>
      </c>
      <c r="F69" s="118">
        <v>1</v>
      </c>
      <c r="G69" s="97">
        <v>0.25</v>
      </c>
      <c r="H69" s="95">
        <v>46</v>
      </c>
      <c r="I69" s="98" t="s">
        <v>72</v>
      </c>
      <c r="J69" s="75">
        <v>9.5465669644513191</v>
      </c>
      <c r="K69" s="28">
        <v>8.0409215975000503</v>
      </c>
      <c r="L69" s="28">
        <v>6.88931348126627</v>
      </c>
      <c r="M69" s="28">
        <v>5.67664907519399</v>
      </c>
      <c r="N69" s="29">
        <v>4.55005136892719</v>
      </c>
      <c r="O69" s="75">
        <v>4.9077914155764697</v>
      </c>
      <c r="P69" s="28">
        <v>4.1150832903636498</v>
      </c>
      <c r="Q69" s="28">
        <v>3.4409500876663599</v>
      </c>
      <c r="R69" s="28">
        <v>2.8367603166515298</v>
      </c>
      <c r="S69" s="30">
        <v>2.2966348305285198</v>
      </c>
      <c r="T69" s="70">
        <v>100</v>
      </c>
      <c r="U69" s="28">
        <v>100</v>
      </c>
      <c r="V69" s="28">
        <v>100</v>
      </c>
      <c r="W69" s="28">
        <v>100</v>
      </c>
      <c r="X69" s="29">
        <v>100</v>
      </c>
      <c r="Y69" s="75">
        <v>27.1893698176168</v>
      </c>
      <c r="Z69" s="28">
        <v>23.629890181748301</v>
      </c>
      <c r="AA69" s="28">
        <v>20.3622629594669</v>
      </c>
      <c r="AB69" s="28">
        <v>17.395185424209298</v>
      </c>
      <c r="AC69" s="29">
        <v>14.7197250482019</v>
      </c>
      <c r="AD69" s="139"/>
      <c r="AE69" s="81">
        <v>8.3919695562209504E-2</v>
      </c>
      <c r="AF69" s="82">
        <v>0.119470862956533</v>
      </c>
      <c r="AG69" s="83">
        <v>1.7774145193361399</v>
      </c>
      <c r="AH69" s="83">
        <v>0.63184651867299602</v>
      </c>
      <c r="AI69" s="56">
        <f t="shared" ref="AI69:AI86" si="68">J69-AE69</f>
        <v>9.4626472688891088</v>
      </c>
      <c r="AJ69" s="57">
        <f t="shared" ref="AJ69:AJ86" si="69">K69-AE69</f>
        <v>7.9570019019378408</v>
      </c>
      <c r="AK69" s="57">
        <f t="shared" ref="AK69:AK86" si="70">L69-AE69</f>
        <v>6.8053937857040605</v>
      </c>
      <c r="AL69" s="57">
        <f t="shared" ref="AL69:AL86" si="71">M69-AE69</f>
        <v>5.5927293796317805</v>
      </c>
      <c r="AM69" s="58">
        <f t="shared" ref="AM69:AM86" si="72">N69-AE69</f>
        <v>4.4661316733649805</v>
      </c>
      <c r="AN69" s="56">
        <f t="shared" ref="AN69:AN86" si="73">O69-AF69</f>
        <v>4.7883205526199371</v>
      </c>
      <c r="AO69" s="57">
        <f t="shared" si="54"/>
        <v>3.9956124274071168</v>
      </c>
      <c r="AP69" s="57">
        <f t="shared" si="55"/>
        <v>3.3214792247098268</v>
      </c>
      <c r="AQ69" s="57">
        <f t="shared" si="56"/>
        <v>2.7172894536949967</v>
      </c>
      <c r="AR69" s="58">
        <f t="shared" si="57"/>
        <v>2.1771639675719867</v>
      </c>
      <c r="AS69" s="56">
        <f t="shared" si="58"/>
        <v>100</v>
      </c>
      <c r="AT69" s="57">
        <f t="shared" si="59"/>
        <v>100</v>
      </c>
      <c r="AU69" s="57">
        <f t="shared" si="60"/>
        <v>100</v>
      </c>
      <c r="AV69" s="57">
        <f t="shared" si="61"/>
        <v>100</v>
      </c>
      <c r="AW69" s="58">
        <f t="shared" si="62"/>
        <v>100</v>
      </c>
      <c r="AX69" s="57">
        <f t="shared" si="63"/>
        <v>26.726393083206901</v>
      </c>
      <c r="AY69" s="57">
        <f t="shared" si="64"/>
        <v>23.144279990466998</v>
      </c>
      <c r="AZ69" s="57">
        <f t="shared" si="65"/>
        <v>19.855875096342203</v>
      </c>
      <c r="BA69" s="57">
        <f t="shared" si="66"/>
        <v>16.869930977117765</v>
      </c>
      <c r="BB69" s="59">
        <f t="shared" si="67"/>
        <v>14.177458306273415</v>
      </c>
    </row>
    <row r="70" spans="2:54" ht="15.5">
      <c r="B70" s="139"/>
      <c r="C70" s="139"/>
      <c r="D70" s="143"/>
      <c r="E70" s="101" t="s">
        <v>66</v>
      </c>
      <c r="F70" s="118">
        <v>1</v>
      </c>
      <c r="G70" s="97">
        <v>0.1</v>
      </c>
      <c r="H70" s="95">
        <v>46</v>
      </c>
      <c r="I70" s="98" t="s">
        <v>72</v>
      </c>
      <c r="J70" s="75">
        <v>16.943901035666801</v>
      </c>
      <c r="K70" s="28">
        <v>15.241239079114001</v>
      </c>
      <c r="L70" s="28">
        <v>13.4448895109366</v>
      </c>
      <c r="M70" s="28">
        <v>11.627945419794401</v>
      </c>
      <c r="N70" s="29">
        <v>10.0944619738768</v>
      </c>
      <c r="O70" s="75">
        <v>9.3762161885153503</v>
      </c>
      <c r="P70" s="28">
        <v>8.2035141269487202</v>
      </c>
      <c r="Q70" s="28">
        <v>7.0530809714668701</v>
      </c>
      <c r="R70" s="28">
        <v>6.0286626081371004</v>
      </c>
      <c r="S70" s="30">
        <v>5.10376647286785</v>
      </c>
      <c r="T70" s="70">
        <v>100</v>
      </c>
      <c r="U70" s="28">
        <v>100</v>
      </c>
      <c r="V70" s="28">
        <v>100</v>
      </c>
      <c r="W70" s="28">
        <v>100</v>
      </c>
      <c r="X70" s="29">
        <v>100</v>
      </c>
      <c r="Y70" s="75">
        <v>44.0199440286802</v>
      </c>
      <c r="Z70" s="28">
        <v>39.777370320762699</v>
      </c>
      <c r="AA70" s="28">
        <v>35.669197161799097</v>
      </c>
      <c r="AB70" s="28">
        <v>31.7180944666401</v>
      </c>
      <c r="AC70" s="29">
        <v>27.974411468163499</v>
      </c>
      <c r="AD70" s="139"/>
      <c r="AE70" s="81">
        <v>0.126215945333716</v>
      </c>
      <c r="AF70" s="82">
        <v>0.14941596056569001</v>
      </c>
      <c r="AG70" s="83">
        <v>2.6744996457499099</v>
      </c>
      <c r="AH70" s="83">
        <v>0.79012144610594004</v>
      </c>
      <c r="AI70" s="56">
        <f t="shared" si="68"/>
        <v>16.817685090333086</v>
      </c>
      <c r="AJ70" s="57">
        <f t="shared" si="69"/>
        <v>15.115023133780285</v>
      </c>
      <c r="AK70" s="57">
        <f t="shared" si="70"/>
        <v>13.318673565602884</v>
      </c>
      <c r="AL70" s="57">
        <f t="shared" si="71"/>
        <v>11.501729474460685</v>
      </c>
      <c r="AM70" s="58">
        <f t="shared" si="72"/>
        <v>9.9682460285430849</v>
      </c>
      <c r="AN70" s="56">
        <f t="shared" si="73"/>
        <v>9.2268002279496599</v>
      </c>
      <c r="AO70" s="57">
        <f t="shared" si="54"/>
        <v>8.0540981663830298</v>
      </c>
      <c r="AP70" s="57">
        <f t="shared" si="55"/>
        <v>6.9036650109011797</v>
      </c>
      <c r="AQ70" s="57">
        <f t="shared" si="56"/>
        <v>5.87924664757141</v>
      </c>
      <c r="AR70" s="58">
        <f t="shared" si="57"/>
        <v>4.9543505123021596</v>
      </c>
      <c r="AS70" s="56">
        <f t="shared" si="58"/>
        <v>100</v>
      </c>
      <c r="AT70" s="57">
        <f t="shared" si="59"/>
        <v>100</v>
      </c>
      <c r="AU70" s="57">
        <f t="shared" si="60"/>
        <v>100</v>
      </c>
      <c r="AV70" s="57">
        <f t="shared" si="61"/>
        <v>100</v>
      </c>
      <c r="AW70" s="58">
        <f t="shared" si="62"/>
        <v>100</v>
      </c>
      <c r="AX70" s="57">
        <f t="shared" si="63"/>
        <v>43.574110978364324</v>
      </c>
      <c r="AY70" s="57">
        <f t="shared" si="64"/>
        <v>39.297748815887921</v>
      </c>
      <c r="AZ70" s="57">
        <f t="shared" si="65"/>
        <v>35.156857587267091</v>
      </c>
      <c r="BA70" s="57">
        <f t="shared" si="66"/>
        <v>31.174287753747297</v>
      </c>
      <c r="BB70" s="59">
        <f t="shared" si="67"/>
        <v>27.400789536588512</v>
      </c>
    </row>
    <row r="71" spans="2:54" ht="15.5">
      <c r="B71" s="139"/>
      <c r="C71" s="139"/>
      <c r="D71" s="143"/>
      <c r="E71" s="101" t="s">
        <v>66</v>
      </c>
      <c r="F71" s="118">
        <v>1</v>
      </c>
      <c r="G71" s="97">
        <v>0.05</v>
      </c>
      <c r="H71" s="95">
        <v>46</v>
      </c>
      <c r="I71" s="98" t="s">
        <v>72</v>
      </c>
      <c r="J71" s="75">
        <v>22.206100133142598</v>
      </c>
      <c r="K71" s="28">
        <v>20.396966135184002</v>
      </c>
      <c r="L71" s="28">
        <v>18.5551041466911</v>
      </c>
      <c r="M71" s="28">
        <v>16.602103323942799</v>
      </c>
      <c r="N71" s="29">
        <v>14.851733694438501</v>
      </c>
      <c r="O71" s="75">
        <v>13.3927278936001</v>
      </c>
      <c r="P71" s="28">
        <v>11.923931631131101</v>
      </c>
      <c r="Q71" s="28">
        <v>10.463046597424301</v>
      </c>
      <c r="R71" s="28">
        <v>9.1611224350060194</v>
      </c>
      <c r="S71" s="30">
        <v>7.9478915410273903</v>
      </c>
      <c r="T71" s="70">
        <v>100</v>
      </c>
      <c r="U71" s="28">
        <v>100</v>
      </c>
      <c r="V71" s="28">
        <v>100</v>
      </c>
      <c r="W71" s="28">
        <v>100</v>
      </c>
      <c r="X71" s="29">
        <v>100</v>
      </c>
      <c r="Y71" s="75">
        <v>55.462554276720901</v>
      </c>
      <c r="Z71" s="28">
        <v>51.227487172304599</v>
      </c>
      <c r="AA71" s="28">
        <v>46.961947289896898</v>
      </c>
      <c r="AB71" s="28">
        <v>42.726289379717997</v>
      </c>
      <c r="AC71" s="29">
        <v>38.572913147192097</v>
      </c>
      <c r="AD71" s="139"/>
      <c r="AE71" s="81">
        <v>0.12279893173480599</v>
      </c>
      <c r="AF71" s="82">
        <v>0.13711393277674599</v>
      </c>
      <c r="AG71" s="83">
        <v>2.57914541077644</v>
      </c>
      <c r="AH71" s="83">
        <v>0.82617225436261199</v>
      </c>
      <c r="AI71" s="56">
        <f t="shared" si="68"/>
        <v>22.083301201407792</v>
      </c>
      <c r="AJ71" s="57">
        <f t="shared" si="69"/>
        <v>20.274167203449196</v>
      </c>
      <c r="AK71" s="57">
        <f t="shared" si="70"/>
        <v>18.432305214956294</v>
      </c>
      <c r="AL71" s="57">
        <f t="shared" si="71"/>
        <v>16.479304392207993</v>
      </c>
      <c r="AM71" s="58">
        <f t="shared" si="72"/>
        <v>14.728934762703695</v>
      </c>
      <c r="AN71" s="56">
        <f t="shared" si="73"/>
        <v>13.255613960823354</v>
      </c>
      <c r="AO71" s="57">
        <f t="shared" si="54"/>
        <v>11.786817698354355</v>
      </c>
      <c r="AP71" s="57">
        <f t="shared" si="55"/>
        <v>10.325932664647555</v>
      </c>
      <c r="AQ71" s="57">
        <f t="shared" si="56"/>
        <v>9.0240085022292735</v>
      </c>
      <c r="AR71" s="58">
        <f t="shared" si="57"/>
        <v>7.8107776082506444</v>
      </c>
      <c r="AS71" s="56">
        <f t="shared" si="58"/>
        <v>100</v>
      </c>
      <c r="AT71" s="57">
        <f t="shared" si="59"/>
        <v>100</v>
      </c>
      <c r="AU71" s="57">
        <f t="shared" si="60"/>
        <v>100</v>
      </c>
      <c r="AV71" s="57">
        <f t="shared" si="61"/>
        <v>100</v>
      </c>
      <c r="AW71" s="58">
        <f t="shared" si="62"/>
        <v>100</v>
      </c>
      <c r="AX71" s="57">
        <f t="shared" si="63"/>
        <v>55.091532982361578</v>
      </c>
      <c r="AY71" s="57">
        <f t="shared" si="64"/>
        <v>50.821185451480289</v>
      </c>
      <c r="AZ71" s="57">
        <f t="shared" si="65"/>
        <v>46.520111287691812</v>
      </c>
      <c r="BA71" s="57">
        <f t="shared" si="66"/>
        <v>42.2491680293126</v>
      </c>
      <c r="BB71" s="59">
        <f t="shared" si="67"/>
        <v>38.061191899986881</v>
      </c>
    </row>
    <row r="72" spans="2:54" ht="15.5">
      <c r="B72" s="139"/>
      <c r="C72" s="139"/>
      <c r="D72" s="143"/>
      <c r="E72" s="101" t="s">
        <v>66</v>
      </c>
      <c r="F72" s="118">
        <v>2</v>
      </c>
      <c r="G72" s="97">
        <v>1</v>
      </c>
      <c r="H72" s="95">
        <v>49</v>
      </c>
      <c r="I72" s="98" t="s">
        <v>72</v>
      </c>
      <c r="J72" s="75">
        <v>1.07532337219767</v>
      </c>
      <c r="K72" s="28">
        <v>0.84194739107532302</v>
      </c>
      <c r="L72" s="28">
        <v>0.60953735466687997</v>
      </c>
      <c r="M72" s="28">
        <v>0.44578734962024003</v>
      </c>
      <c r="N72" s="29">
        <v>0.332749302930331</v>
      </c>
      <c r="O72" s="75">
        <v>0.78459527653941097</v>
      </c>
      <c r="P72" s="28">
        <v>0.61108977382172303</v>
      </c>
      <c r="Q72" s="28">
        <v>0.46790331637976501</v>
      </c>
      <c r="R72" s="28">
        <v>0.35676141756569502</v>
      </c>
      <c r="S72" s="30">
        <v>0.27071473702954102</v>
      </c>
      <c r="T72" s="70">
        <v>20.7305703090721</v>
      </c>
      <c r="U72" s="28">
        <v>16.607738540016001</v>
      </c>
      <c r="V72" s="28">
        <v>12.302062639747501</v>
      </c>
      <c r="W72" s="28">
        <v>9.1440752557737905</v>
      </c>
      <c r="X72" s="29">
        <v>6.9023246568506798</v>
      </c>
      <c r="Y72" s="75">
        <v>4.7953570171000699</v>
      </c>
      <c r="Z72" s="28">
        <v>3.7105859355150002</v>
      </c>
      <c r="AA72" s="28">
        <v>2.8476095351690298</v>
      </c>
      <c r="AB72" s="28">
        <v>2.1666869062560998</v>
      </c>
      <c r="AC72" s="29">
        <v>1.6355608388549401</v>
      </c>
      <c r="AD72" s="139"/>
      <c r="AE72" s="81">
        <v>0.16267141208913599</v>
      </c>
      <c r="AF72" s="82">
        <v>0.26203025938659003</v>
      </c>
      <c r="AG72" s="83">
        <v>3.4318272052993399</v>
      </c>
      <c r="AH72" s="83">
        <v>1.42765976253781</v>
      </c>
      <c r="AI72" s="56">
        <f t="shared" si="68"/>
        <v>0.91265196010853411</v>
      </c>
      <c r="AJ72" s="57">
        <f t="shared" si="69"/>
        <v>0.67927597898618708</v>
      </c>
      <c r="AK72" s="57">
        <f t="shared" si="70"/>
        <v>0.44686594257774398</v>
      </c>
      <c r="AL72" s="57">
        <f t="shared" si="71"/>
        <v>0.28311593753110403</v>
      </c>
      <c r="AM72" s="58">
        <f t="shared" si="72"/>
        <v>0.17007789084119501</v>
      </c>
      <c r="AN72" s="56">
        <f t="shared" si="73"/>
        <v>0.52256501715282089</v>
      </c>
      <c r="AO72" s="57">
        <f t="shared" ref="AO72:AO74" si="74">P72-AF72</f>
        <v>0.349059514435133</v>
      </c>
      <c r="AP72" s="57">
        <f t="shared" ref="AP72:AP74" si="75">Q72-AF72</f>
        <v>0.20587305699317499</v>
      </c>
      <c r="AQ72" s="57">
        <f t="shared" ref="AQ72:AQ74" si="76">R72-AF72</f>
        <v>9.4731158179104991E-2</v>
      </c>
      <c r="AR72" s="58">
        <f t="shared" ref="AR72:AR74" si="77">S72-AF72</f>
        <v>8.684477642950994E-3</v>
      </c>
      <c r="AS72" s="56">
        <f t="shared" ref="AS72:AS74" si="78">(1-(1-T72/100)/(1-AG72/100))*100</f>
        <v>17.913503593517365</v>
      </c>
      <c r="AT72" s="57">
        <f t="shared" ref="AT72:AT74" si="79">(1-(1-U72/100)/(1-AG72/100))*100</f>
        <v>13.644155163552718</v>
      </c>
      <c r="AU72" s="57">
        <f t="shared" ref="AU72:AU74" si="80">(1-(1-V72/100)/(1-AG72/100))*100</f>
        <v>9.185464711345281</v>
      </c>
      <c r="AV72" s="57">
        <f t="shared" ref="AV72:AV74" si="81">(1-(1-W72/100)/(1-AG72/100))*100</f>
        <v>5.9152491811338415</v>
      </c>
      <c r="AW72" s="58">
        <f t="shared" ref="AW72:AW74" si="82">(1-(1-X72/100)/(1-AG72/100))*100</f>
        <v>3.593831540055592</v>
      </c>
      <c r="AX72" s="57">
        <f t="shared" ref="AX72:AX74" si="83">(1-(1-Y72/100)/(1-AH72/100))*100</f>
        <v>3.4164728629242469</v>
      </c>
      <c r="AY72" s="57">
        <f t="shared" ref="AY72:AY74" si="84">(1-(1-Z72/100)/(1-AH72/100))*100</f>
        <v>2.3159906394406238</v>
      </c>
      <c r="AZ72" s="57">
        <f t="shared" ref="AZ72:AZ74" si="85">(1-(1-AA72/100)/(1-AH72/100))*100</f>
        <v>1.4405154318245184</v>
      </c>
      <c r="BA72" s="57">
        <f t="shared" ref="BA72:BA74" si="86">(1-(1-AB72/100)/(1-AH72/100))*100</f>
        <v>0.7497307479339077</v>
      </c>
      <c r="BB72" s="59">
        <f t="shared" ref="BB72:BB74" si="87">(1-(1-AC72/100)/(1-AH72/100))*100</f>
        <v>0.2109121847125639</v>
      </c>
    </row>
    <row r="73" spans="2:54" ht="15.5">
      <c r="B73" s="139"/>
      <c r="C73" s="139"/>
      <c r="D73" s="143"/>
      <c r="E73" s="101" t="s">
        <v>66</v>
      </c>
      <c r="F73" s="118">
        <v>2</v>
      </c>
      <c r="G73" s="97">
        <v>0.5</v>
      </c>
      <c r="H73" s="95">
        <v>49</v>
      </c>
      <c r="I73" s="98" t="s">
        <v>72</v>
      </c>
      <c r="J73" s="75">
        <v>3.8301789033712601</v>
      </c>
      <c r="K73" s="28">
        <v>3.0233060588481599</v>
      </c>
      <c r="L73" s="28">
        <v>2.3823244004980499</v>
      </c>
      <c r="M73" s="28">
        <v>1.87906830845603</v>
      </c>
      <c r="N73" s="29">
        <v>1.3495427314603501</v>
      </c>
      <c r="O73" s="75">
        <v>2.0303091042134001</v>
      </c>
      <c r="P73" s="28">
        <v>1.65786577370384</v>
      </c>
      <c r="Q73" s="28">
        <v>1.34116979130693</v>
      </c>
      <c r="R73" s="28">
        <v>1.08780140343819</v>
      </c>
      <c r="S73" s="30">
        <v>0.86737982593473195</v>
      </c>
      <c r="T73" s="70">
        <v>100</v>
      </c>
      <c r="U73" s="28">
        <v>100</v>
      </c>
      <c r="V73" s="28">
        <v>100</v>
      </c>
      <c r="W73" s="28">
        <v>33.478863647923703</v>
      </c>
      <c r="X73" s="29">
        <v>25.308962986792199</v>
      </c>
      <c r="Y73" s="75">
        <v>12.554203380353201</v>
      </c>
      <c r="Z73" s="28">
        <v>10.387172750165</v>
      </c>
      <c r="AA73" s="28">
        <v>8.5197676307796506</v>
      </c>
      <c r="AB73" s="28">
        <v>6.9287833987170604</v>
      </c>
      <c r="AC73" s="29">
        <v>5.5843889319772897</v>
      </c>
      <c r="AD73" s="139"/>
      <c r="AE73" s="81">
        <v>0.11476160993611401</v>
      </c>
      <c r="AF73" s="82">
        <v>0.13587438019057199</v>
      </c>
      <c r="AG73" s="83">
        <v>2.43015845767215</v>
      </c>
      <c r="AH73" s="83">
        <v>0.71302857468064096</v>
      </c>
      <c r="AI73" s="56">
        <f t="shared" si="68"/>
        <v>3.7154172934351459</v>
      </c>
      <c r="AJ73" s="57">
        <f t="shared" si="69"/>
        <v>2.9085444489120458</v>
      </c>
      <c r="AK73" s="57">
        <f t="shared" si="70"/>
        <v>2.2675627905619358</v>
      </c>
      <c r="AL73" s="57">
        <f t="shared" si="71"/>
        <v>1.7643066985199161</v>
      </c>
      <c r="AM73" s="58">
        <f t="shared" si="72"/>
        <v>1.2347811215242361</v>
      </c>
      <c r="AN73" s="56">
        <f t="shared" si="73"/>
        <v>1.8944347240228281</v>
      </c>
      <c r="AO73" s="57">
        <f t="shared" si="74"/>
        <v>1.5219913935132681</v>
      </c>
      <c r="AP73" s="57">
        <f t="shared" si="75"/>
        <v>1.2052954111163581</v>
      </c>
      <c r="AQ73" s="57">
        <f t="shared" si="76"/>
        <v>0.95192702324761802</v>
      </c>
      <c r="AR73" s="58">
        <f t="shared" si="77"/>
        <v>0.73150544574415999</v>
      </c>
      <c r="AS73" s="56">
        <f t="shared" si="78"/>
        <v>100</v>
      </c>
      <c r="AT73" s="57">
        <f t="shared" si="79"/>
        <v>100</v>
      </c>
      <c r="AU73" s="57">
        <f t="shared" si="80"/>
        <v>100</v>
      </c>
      <c r="AV73" s="57">
        <f t="shared" si="81"/>
        <v>31.822030967204107</v>
      </c>
      <c r="AW73" s="58">
        <f t="shared" si="82"/>
        <v>23.44864372788259</v>
      </c>
      <c r="AX73" s="57">
        <f t="shared" si="83"/>
        <v>11.926212105864398</v>
      </c>
      <c r="AY73" s="57">
        <f t="shared" si="84"/>
        <v>9.7436189628978163</v>
      </c>
      <c r="AZ73" s="57">
        <f t="shared" si="85"/>
        <v>7.8628030888936991</v>
      </c>
      <c r="BA73" s="57">
        <f t="shared" si="86"/>
        <v>6.2603932165578469</v>
      </c>
      <c r="BB73" s="59">
        <f t="shared" si="87"/>
        <v>4.9063439919312497</v>
      </c>
    </row>
    <row r="74" spans="2:54" ht="15.5">
      <c r="B74" s="139"/>
      <c r="C74" s="139"/>
      <c r="D74" s="143"/>
      <c r="E74" s="101" t="s">
        <v>66</v>
      </c>
      <c r="F74" s="118">
        <v>2</v>
      </c>
      <c r="G74" s="97">
        <v>0.25</v>
      </c>
      <c r="H74" s="95">
        <v>49</v>
      </c>
      <c r="I74" s="98" t="s">
        <v>72</v>
      </c>
      <c r="J74" s="75">
        <v>8.89830797076125</v>
      </c>
      <c r="K74" s="28">
        <v>7.5076761981698503</v>
      </c>
      <c r="L74" s="28">
        <v>6.2395415653921296</v>
      </c>
      <c r="M74" s="28">
        <v>5.1050959819879802</v>
      </c>
      <c r="N74" s="29">
        <v>4.2288475181551899</v>
      </c>
      <c r="O74" s="75">
        <v>4.2572434812795397</v>
      </c>
      <c r="P74" s="28">
        <v>3.5755969502426899</v>
      </c>
      <c r="Q74" s="28">
        <v>2.9904206693130102</v>
      </c>
      <c r="R74" s="28">
        <v>2.49514607113663</v>
      </c>
      <c r="S74" s="30">
        <v>2.0835902294362301</v>
      </c>
      <c r="T74" s="70">
        <v>100</v>
      </c>
      <c r="U74" s="28">
        <v>100</v>
      </c>
      <c r="V74" s="28">
        <v>100</v>
      </c>
      <c r="W74" s="28">
        <v>100</v>
      </c>
      <c r="X74" s="29">
        <v>100</v>
      </c>
      <c r="Y74" s="75">
        <v>24.221896113705</v>
      </c>
      <c r="Z74" s="28">
        <v>20.981823304135698</v>
      </c>
      <c r="AA74" s="28">
        <v>18.027103658455399</v>
      </c>
      <c r="AB74" s="28">
        <v>15.360044441725799</v>
      </c>
      <c r="AC74" s="29">
        <v>12.975961323110401</v>
      </c>
      <c r="AD74" s="139"/>
      <c r="AE74" s="81">
        <v>9.2501493158266598E-2</v>
      </c>
      <c r="AF74" s="82">
        <v>0.13861556572893899</v>
      </c>
      <c r="AG74" s="83">
        <v>1.9602771239899499</v>
      </c>
      <c r="AH74" s="83">
        <v>0.77879503904249003</v>
      </c>
      <c r="AI74" s="56">
        <f t="shared" si="68"/>
        <v>8.8058064776029834</v>
      </c>
      <c r="AJ74" s="57">
        <f t="shared" si="69"/>
        <v>7.4151747050115837</v>
      </c>
      <c r="AK74" s="57">
        <f t="shared" si="70"/>
        <v>6.147040072233863</v>
      </c>
      <c r="AL74" s="57">
        <f t="shared" si="71"/>
        <v>5.0125944888297136</v>
      </c>
      <c r="AM74" s="58">
        <f t="shared" si="72"/>
        <v>4.1363460249969233</v>
      </c>
      <c r="AN74" s="56">
        <f t="shared" si="73"/>
        <v>4.1186279155506007</v>
      </c>
      <c r="AO74" s="57">
        <f t="shared" si="74"/>
        <v>3.4369813845137509</v>
      </c>
      <c r="AP74" s="57">
        <f t="shared" si="75"/>
        <v>2.8518051035840712</v>
      </c>
      <c r="AQ74" s="57">
        <f t="shared" si="76"/>
        <v>2.356530505407691</v>
      </c>
      <c r="AR74" s="58">
        <f t="shared" si="77"/>
        <v>1.9449746637072911</v>
      </c>
      <c r="AS74" s="56">
        <f t="shared" si="78"/>
        <v>100</v>
      </c>
      <c r="AT74" s="57">
        <f t="shared" si="79"/>
        <v>100</v>
      </c>
      <c r="AU74" s="57">
        <f t="shared" si="80"/>
        <v>100</v>
      </c>
      <c r="AV74" s="57">
        <f t="shared" si="81"/>
        <v>100</v>
      </c>
      <c r="AW74" s="58">
        <f t="shared" si="82"/>
        <v>100</v>
      </c>
      <c r="AX74" s="57">
        <f t="shared" si="83"/>
        <v>23.627107818220029</v>
      </c>
      <c r="AY74" s="57">
        <f t="shared" si="84"/>
        <v>20.361603422416486</v>
      </c>
      <c r="AZ74" s="57">
        <f t="shared" si="85"/>
        <v>17.383691949921332</v>
      </c>
      <c r="BA74" s="57">
        <f t="shared" si="86"/>
        <v>14.695698775701093</v>
      </c>
      <c r="BB74" s="59">
        <f t="shared" si="87"/>
        <v>12.29290280123827</v>
      </c>
    </row>
    <row r="75" spans="2:54" ht="15.5">
      <c r="B75" s="139"/>
      <c r="C75" s="139"/>
      <c r="D75" s="143"/>
      <c r="E75" s="101" t="s">
        <v>66</v>
      </c>
      <c r="F75" s="118">
        <v>2</v>
      </c>
      <c r="G75" s="97">
        <v>0.1</v>
      </c>
      <c r="H75" s="95">
        <v>49</v>
      </c>
      <c r="I75" s="98" t="s">
        <v>72</v>
      </c>
      <c r="J75" s="75">
        <v>15.6848036307345</v>
      </c>
      <c r="K75" s="28">
        <v>13.9712582760276</v>
      </c>
      <c r="L75" s="28">
        <v>12.226566839337201</v>
      </c>
      <c r="M75" s="28">
        <v>10.677049108028999</v>
      </c>
      <c r="N75" s="29">
        <v>9.1994386941695705</v>
      </c>
      <c r="O75" s="75">
        <v>8.2110000509050192</v>
      </c>
      <c r="P75" s="28">
        <v>7.0771525928718004</v>
      </c>
      <c r="Q75" s="28">
        <v>6.1006790425183199</v>
      </c>
      <c r="R75" s="28">
        <v>5.2068734016537199</v>
      </c>
      <c r="S75" s="30">
        <v>4.4259436384950703</v>
      </c>
      <c r="T75" s="70">
        <v>100</v>
      </c>
      <c r="U75" s="28">
        <v>100</v>
      </c>
      <c r="V75" s="28">
        <v>100</v>
      </c>
      <c r="W75" s="28">
        <v>100</v>
      </c>
      <c r="X75" s="29">
        <v>100</v>
      </c>
      <c r="Y75" s="75">
        <v>39.990063004786499</v>
      </c>
      <c r="Z75" s="28">
        <v>35.949106512434902</v>
      </c>
      <c r="AA75" s="28">
        <v>32.074703058512199</v>
      </c>
      <c r="AB75" s="28">
        <v>28.394850517734</v>
      </c>
      <c r="AC75" s="29">
        <v>24.9332962341925</v>
      </c>
      <c r="AD75" s="139"/>
      <c r="AE75" s="81">
        <v>8.1429552120865403E-2</v>
      </c>
      <c r="AF75" s="82">
        <v>0.16558198731729901</v>
      </c>
      <c r="AG75" s="83">
        <v>1.7248454896581999</v>
      </c>
      <c r="AH75" s="83">
        <v>0.86794556217857399</v>
      </c>
      <c r="AI75" s="56">
        <f t="shared" si="68"/>
        <v>15.603374078613635</v>
      </c>
      <c r="AJ75" s="57">
        <f t="shared" si="69"/>
        <v>13.889828723906735</v>
      </c>
      <c r="AK75" s="57">
        <f t="shared" si="70"/>
        <v>12.145137287216336</v>
      </c>
      <c r="AL75" s="57">
        <f t="shared" si="71"/>
        <v>10.595619555908135</v>
      </c>
      <c r="AM75" s="58">
        <f t="shared" si="72"/>
        <v>9.1180091420487059</v>
      </c>
      <c r="AN75" s="56">
        <f t="shared" si="73"/>
        <v>8.0454180635877197</v>
      </c>
      <c r="AO75" s="57">
        <f>P75-AF75</f>
        <v>6.9115706055545019</v>
      </c>
      <c r="AP75" s="57">
        <f>Q75-AF75</f>
        <v>5.9350970552010214</v>
      </c>
      <c r="AQ75" s="57">
        <f>R75-AF75</f>
        <v>5.0412914143364205</v>
      </c>
      <c r="AR75" s="58">
        <f>S75-AF75</f>
        <v>4.2603616511777709</v>
      </c>
      <c r="AS75" s="56">
        <f>(1-(1-T75/100)/(1-AG75/100))*100</f>
        <v>100</v>
      </c>
      <c r="AT75" s="57">
        <f>(1-(1-U75/100)/(1-AG75/100))*100</f>
        <v>100</v>
      </c>
      <c r="AU75" s="57">
        <f>(1-(1-V75/100)/(1-AG75/100))*100</f>
        <v>100</v>
      </c>
      <c r="AV75" s="57">
        <f>(1-(1-W75/100)/(1-AG75/100))*100</f>
        <v>100</v>
      </c>
      <c r="AW75" s="58">
        <f>(1-(1-X75/100)/(1-AG75/100))*100</f>
        <v>100</v>
      </c>
      <c r="AX75" s="57">
        <f>(1-(1-Y75/100)/(1-AH75/100))*100</f>
        <v>39.464649113215422</v>
      </c>
      <c r="AY75" s="57">
        <f>(1-(1-Z75/100)/(1-AH75/100))*100</f>
        <v>35.388312235837169</v>
      </c>
      <c r="AZ75" s="57">
        <f>(1-(1-AA75/100)/(1-AH75/100))*100</f>
        <v>31.479986643379242</v>
      </c>
      <c r="BA75" s="57">
        <f>(1-(1-AB75/100)/(1-AH75/100))*100</f>
        <v>27.767915344497496</v>
      </c>
      <c r="BB75" s="59">
        <f>(1-(1-AC75/100)/(1-AH75/100))*100</f>
        <v>24.27605360192392</v>
      </c>
    </row>
    <row r="76" spans="2:54" ht="15.5">
      <c r="B76" s="139"/>
      <c r="C76" s="139"/>
      <c r="D76" s="143"/>
      <c r="E76" s="101" t="s">
        <v>66</v>
      </c>
      <c r="F76" s="118">
        <v>2</v>
      </c>
      <c r="G76" s="97">
        <v>0.05</v>
      </c>
      <c r="H76" s="95">
        <v>49</v>
      </c>
      <c r="I76" s="98" t="s">
        <v>72</v>
      </c>
      <c r="J76" s="75">
        <v>21.049398927921899</v>
      </c>
      <c r="K76" s="28">
        <v>19.176194140337198</v>
      </c>
      <c r="L76" s="28">
        <v>17.342350653613199</v>
      </c>
      <c r="M76" s="28">
        <v>15.546081524314401</v>
      </c>
      <c r="N76" s="29">
        <v>13.806226976069</v>
      </c>
      <c r="O76" s="75">
        <v>12.073566473303901</v>
      </c>
      <c r="P76" s="28">
        <v>10.6636232600833</v>
      </c>
      <c r="Q76" s="28">
        <v>9.3464109303742404</v>
      </c>
      <c r="R76" s="28">
        <v>8.1283837321805592</v>
      </c>
      <c r="S76" s="30">
        <v>7.02110644510421</v>
      </c>
      <c r="T76" s="70">
        <v>100</v>
      </c>
      <c r="U76" s="28">
        <v>100</v>
      </c>
      <c r="V76" s="28">
        <v>100</v>
      </c>
      <c r="W76" s="28">
        <v>100</v>
      </c>
      <c r="X76" s="29">
        <v>100</v>
      </c>
      <c r="Y76" s="75">
        <v>51.813813011129497</v>
      </c>
      <c r="Z76" s="28">
        <v>47.638597953321501</v>
      </c>
      <c r="AA76" s="28">
        <v>43.490462828702803</v>
      </c>
      <c r="AB76" s="28">
        <v>39.414264286600002</v>
      </c>
      <c r="AC76" s="29">
        <v>35.452297866943702</v>
      </c>
      <c r="AD76" s="139"/>
      <c r="AE76" s="81">
        <v>0.10636715524681301</v>
      </c>
      <c r="AF76" s="82">
        <v>0.16209674182461101</v>
      </c>
      <c r="AG76" s="83">
        <v>2.25757744645865</v>
      </c>
      <c r="AH76" s="83">
        <v>0.89432091321488605</v>
      </c>
      <c r="AI76" s="56">
        <f t="shared" si="68"/>
        <v>20.943031772675088</v>
      </c>
      <c r="AJ76" s="57">
        <f t="shared" si="69"/>
        <v>19.069826985090387</v>
      </c>
      <c r="AK76" s="57">
        <f t="shared" si="70"/>
        <v>17.235983498366387</v>
      </c>
      <c r="AL76" s="57">
        <f t="shared" si="71"/>
        <v>15.439714369067588</v>
      </c>
      <c r="AM76" s="58">
        <f t="shared" si="72"/>
        <v>13.699859820822187</v>
      </c>
      <c r="AN76" s="56">
        <f t="shared" si="73"/>
        <v>11.91146973147929</v>
      </c>
      <c r="AO76" s="57">
        <f>P76-AF76</f>
        <v>10.501526518258689</v>
      </c>
      <c r="AP76" s="57">
        <f>Q76-AF76</f>
        <v>9.1843141885496298</v>
      </c>
      <c r="AQ76" s="57">
        <f>R76-AF76</f>
        <v>7.9662869903559486</v>
      </c>
      <c r="AR76" s="58">
        <f>S76-AF76</f>
        <v>6.8590097032795994</v>
      </c>
      <c r="AS76" s="56">
        <f>(1-(1-T76/100)/(1-AG76/100))*100</f>
        <v>100</v>
      </c>
      <c r="AT76" s="57">
        <f>(1-(1-U76/100)/(1-AG76/100))*100</f>
        <v>100</v>
      </c>
      <c r="AU76" s="57">
        <f>(1-(1-V76/100)/(1-AG76/100))*100</f>
        <v>100</v>
      </c>
      <c r="AV76" s="57">
        <f>(1-(1-W76/100)/(1-AG76/100))*100</f>
        <v>100</v>
      </c>
      <c r="AW76" s="58">
        <f>(1-(1-X76/100)/(1-AG76/100))*100</f>
        <v>100</v>
      </c>
      <c r="AX76" s="57">
        <f>(1-(1-Y76/100)/(1-AH76/100))*100</f>
        <v>51.378985106721586</v>
      </c>
      <c r="AY76" s="57">
        <f>(1-(1-Z76/100)/(1-AH76/100))*100</f>
        <v>47.166093276222313</v>
      </c>
      <c r="AZ76" s="57">
        <f>(1-(1-AA76/100)/(1-AH76/100))*100</f>
        <v>42.980525745842698</v>
      </c>
      <c r="BA76" s="57">
        <f>(1-(1-AB76/100)/(1-AH76/100))*100</f>
        <v>38.86754394735933</v>
      </c>
      <c r="BB76" s="59">
        <f>(1-(1-AC76/100)/(1-AH76/100))*100</f>
        <v>34.869825091927375</v>
      </c>
    </row>
    <row r="77" spans="2:54" ht="15.5">
      <c r="B77" s="139"/>
      <c r="C77" s="139"/>
      <c r="D77" s="143"/>
      <c r="E77" s="101" t="s">
        <v>66</v>
      </c>
      <c r="F77" s="118">
        <v>1</v>
      </c>
      <c r="G77" s="97">
        <v>1</v>
      </c>
      <c r="H77" s="95">
        <v>50</v>
      </c>
      <c r="I77" s="98" t="s">
        <v>72</v>
      </c>
      <c r="J77" s="75">
        <v>1.7896149162869299</v>
      </c>
      <c r="K77" s="28">
        <v>1.3541782372637901</v>
      </c>
      <c r="L77" s="28">
        <v>0.896817782119117</v>
      </c>
      <c r="M77" s="28">
        <v>0.71304701777520996</v>
      </c>
      <c r="N77" s="29">
        <v>0.54943309275361496</v>
      </c>
      <c r="O77" s="75">
        <v>1.51016639258579</v>
      </c>
      <c r="P77" s="28">
        <v>1.1581434951341101</v>
      </c>
      <c r="Q77" s="28">
        <v>0.89259429216067299</v>
      </c>
      <c r="R77" s="28">
        <v>0.700814754150622</v>
      </c>
      <c r="S77" s="30">
        <v>0.54696765451577201</v>
      </c>
      <c r="T77" s="70">
        <v>100</v>
      </c>
      <c r="U77" s="28">
        <v>25.4728137900189</v>
      </c>
      <c r="V77" s="28">
        <v>17.6472655299387</v>
      </c>
      <c r="W77" s="28">
        <v>14.288238244733201</v>
      </c>
      <c r="X77" s="29">
        <v>11.1872346212576</v>
      </c>
      <c r="Y77" s="75">
        <v>8.7170033744805302</v>
      </c>
      <c r="Z77" s="28">
        <v>6.8618267524898897</v>
      </c>
      <c r="AA77" s="28">
        <v>5.3442335717834997</v>
      </c>
      <c r="AB77" s="28">
        <v>4.1163462258380701</v>
      </c>
      <c r="AC77" s="29">
        <v>3.1391827357412301</v>
      </c>
      <c r="AD77" s="139"/>
      <c r="AE77" s="81">
        <v>0.15069837744203701</v>
      </c>
      <c r="AF77" s="82">
        <v>0.266939601513837</v>
      </c>
      <c r="AG77" s="83">
        <v>3.1941322659933302</v>
      </c>
      <c r="AH77" s="83">
        <v>1.45820836090669</v>
      </c>
      <c r="AI77" s="56">
        <f t="shared" si="68"/>
        <v>1.638916538844893</v>
      </c>
      <c r="AJ77" s="57">
        <f t="shared" si="69"/>
        <v>1.2034798598217531</v>
      </c>
      <c r="AK77" s="57">
        <f t="shared" si="70"/>
        <v>0.74611940467708004</v>
      </c>
      <c r="AL77" s="57">
        <f t="shared" si="71"/>
        <v>0.562348640333173</v>
      </c>
      <c r="AM77" s="58">
        <f t="shared" si="72"/>
        <v>0.39873471531157795</v>
      </c>
      <c r="AN77" s="56">
        <f t="shared" si="73"/>
        <v>1.243226791071953</v>
      </c>
      <c r="AO77" s="57">
        <f t="shared" si="54"/>
        <v>0.89120389362027308</v>
      </c>
      <c r="AP77" s="57">
        <f t="shared" si="55"/>
        <v>0.62565469064683599</v>
      </c>
      <c r="AQ77" s="57">
        <f t="shared" si="56"/>
        <v>0.433875152636785</v>
      </c>
      <c r="AR77" s="58">
        <f t="shared" si="57"/>
        <v>0.28002805300193501</v>
      </c>
      <c r="AS77" s="56">
        <f t="shared" si="58"/>
        <v>100</v>
      </c>
      <c r="AT77" s="57">
        <f t="shared" si="59"/>
        <v>23.013771835856755</v>
      </c>
      <c r="AU77" s="57">
        <f t="shared" si="60"/>
        <v>14.930017779147652</v>
      </c>
      <c r="AV77" s="57">
        <f t="shared" si="61"/>
        <v>11.460158602392912</v>
      </c>
      <c r="AW77" s="58">
        <f t="shared" si="62"/>
        <v>8.2568366384844651</v>
      </c>
      <c r="AX77" s="57">
        <f t="shared" si="63"/>
        <v>7.3662096992908266</v>
      </c>
      <c r="AY77" s="57">
        <f t="shared" si="64"/>
        <v>5.4835804197408962</v>
      </c>
      <c r="AZ77" s="57">
        <f t="shared" si="65"/>
        <v>3.9435300964582365</v>
      </c>
      <c r="BA77" s="57">
        <f t="shared" si="66"/>
        <v>2.6974726364492607</v>
      </c>
      <c r="BB77" s="59">
        <f t="shared" si="67"/>
        <v>1.70584921064868</v>
      </c>
    </row>
    <row r="78" spans="2:54" ht="15.5">
      <c r="B78" s="139"/>
      <c r="C78" s="139"/>
      <c r="D78" s="143"/>
      <c r="E78" s="101" t="s">
        <v>66</v>
      </c>
      <c r="F78" s="118">
        <v>1</v>
      </c>
      <c r="G78" s="97">
        <v>0.5</v>
      </c>
      <c r="H78" s="95">
        <v>50</v>
      </c>
      <c r="I78" s="98" t="s">
        <v>72</v>
      </c>
      <c r="J78" s="75">
        <v>7.16156671401491</v>
      </c>
      <c r="K78" s="28">
        <v>5.9417393012767903</v>
      </c>
      <c r="L78" s="28">
        <v>4.7690690286958999</v>
      </c>
      <c r="M78" s="28">
        <v>3.7403247578817198</v>
      </c>
      <c r="N78" s="29">
        <v>2.8697164673248299</v>
      </c>
      <c r="O78" s="75">
        <v>3.3753744639283298</v>
      </c>
      <c r="P78" s="28">
        <v>2.7322283027319498</v>
      </c>
      <c r="Q78" s="28">
        <v>2.32290353003197</v>
      </c>
      <c r="R78" s="28">
        <v>1.8685374080088</v>
      </c>
      <c r="S78" s="30">
        <v>1.5489035228421399</v>
      </c>
      <c r="T78" s="70">
        <v>100</v>
      </c>
      <c r="U78" s="28">
        <v>100</v>
      </c>
      <c r="V78" s="28">
        <v>100</v>
      </c>
      <c r="W78" s="28">
        <v>100</v>
      </c>
      <c r="X78" s="29">
        <v>100</v>
      </c>
      <c r="Y78" s="75">
        <v>19.904634736892401</v>
      </c>
      <c r="Z78" s="28">
        <v>16.815000121635101</v>
      </c>
      <c r="AA78" s="28">
        <v>14.092550443936201</v>
      </c>
      <c r="AB78" s="28">
        <v>11.7152540970602</v>
      </c>
      <c r="AC78" s="29">
        <v>9.6526405067721992</v>
      </c>
      <c r="AD78" s="139"/>
      <c r="AE78" s="81">
        <v>0.132671353992211</v>
      </c>
      <c r="AF78" s="82">
        <v>0.154716534404471</v>
      </c>
      <c r="AG78" s="83">
        <v>2.78142455584346</v>
      </c>
      <c r="AH78" s="83">
        <v>0.71205509573838399</v>
      </c>
      <c r="AI78" s="56">
        <f t="shared" si="68"/>
        <v>7.0288953600226991</v>
      </c>
      <c r="AJ78" s="57">
        <f t="shared" si="69"/>
        <v>5.8090679472845794</v>
      </c>
      <c r="AK78" s="57">
        <f t="shared" si="70"/>
        <v>4.636397674703689</v>
      </c>
      <c r="AL78" s="57">
        <f t="shared" si="71"/>
        <v>3.6076534038895089</v>
      </c>
      <c r="AM78" s="58">
        <f t="shared" si="72"/>
        <v>2.737045113332619</v>
      </c>
      <c r="AN78" s="56">
        <f t="shared" si="73"/>
        <v>3.2206579295238589</v>
      </c>
      <c r="AO78" s="57">
        <f t="shared" si="54"/>
        <v>2.5775117683274789</v>
      </c>
      <c r="AP78" s="57">
        <f t="shared" si="55"/>
        <v>2.1681869956274991</v>
      </c>
      <c r="AQ78" s="57">
        <f t="shared" si="56"/>
        <v>1.713820873604329</v>
      </c>
      <c r="AR78" s="58">
        <f t="shared" si="57"/>
        <v>1.394186988437669</v>
      </c>
      <c r="AS78" s="56">
        <f t="shared" si="58"/>
        <v>100</v>
      </c>
      <c r="AT78" s="57">
        <f t="shared" si="59"/>
        <v>100</v>
      </c>
      <c r="AU78" s="57">
        <f t="shared" si="60"/>
        <v>100</v>
      </c>
      <c r="AV78" s="57">
        <f t="shared" si="61"/>
        <v>100</v>
      </c>
      <c r="AW78" s="58">
        <f t="shared" si="62"/>
        <v>100</v>
      </c>
      <c r="AX78" s="57">
        <f t="shared" si="63"/>
        <v>19.330221468135388</v>
      </c>
      <c r="AY78" s="57">
        <f t="shared" si="64"/>
        <v>16.218429177302419</v>
      </c>
      <c r="AZ78" s="57">
        <f t="shared" si="65"/>
        <v>13.476455133702247</v>
      </c>
      <c r="BA78" s="57">
        <f t="shared" si="66"/>
        <v>11.082109728357914</v>
      </c>
      <c r="BB78" s="59">
        <f t="shared" si="67"/>
        <v>9.0047038637518177</v>
      </c>
    </row>
    <row r="79" spans="2:54" ht="15.5">
      <c r="B79" s="139"/>
      <c r="C79" s="139"/>
      <c r="D79" s="143"/>
      <c r="E79" s="101" t="s">
        <v>66</v>
      </c>
      <c r="F79" s="118">
        <v>1</v>
      </c>
      <c r="G79" s="97">
        <v>0.25</v>
      </c>
      <c r="H79" s="95">
        <v>50</v>
      </c>
      <c r="I79" s="98" t="s">
        <v>72</v>
      </c>
      <c r="J79" s="75">
        <v>12.3318465112296</v>
      </c>
      <c r="K79" s="28">
        <v>10.760568115999201</v>
      </c>
      <c r="L79" s="28">
        <v>9.2254760121057195</v>
      </c>
      <c r="M79" s="28">
        <v>7.9129212022081701</v>
      </c>
      <c r="N79" s="29">
        <v>6.6642262894842901</v>
      </c>
      <c r="O79" s="75">
        <v>6.5881891338642902</v>
      </c>
      <c r="P79" s="28">
        <v>5.5865885242093896</v>
      </c>
      <c r="Q79" s="28">
        <v>4.7726909630382304</v>
      </c>
      <c r="R79" s="28">
        <v>4.00110169529537</v>
      </c>
      <c r="S79" s="30">
        <v>3.3333797306507198</v>
      </c>
      <c r="T79" s="70">
        <v>100</v>
      </c>
      <c r="U79" s="28">
        <v>100</v>
      </c>
      <c r="V79" s="28">
        <v>100</v>
      </c>
      <c r="W79" s="28">
        <v>100</v>
      </c>
      <c r="X79" s="29">
        <v>100</v>
      </c>
      <c r="Y79" s="75">
        <v>34.395944072127897</v>
      </c>
      <c r="Z79" s="28">
        <v>30.3120218755043</v>
      </c>
      <c r="AA79" s="28">
        <v>26.4824333353661</v>
      </c>
      <c r="AB79" s="28">
        <v>22.933528848313401</v>
      </c>
      <c r="AC79" s="29">
        <v>19.682410093266501</v>
      </c>
      <c r="AD79" s="139"/>
      <c r="AE79" s="81">
        <v>0.10641954204557801</v>
      </c>
      <c r="AF79" s="82">
        <v>0.144038023620643</v>
      </c>
      <c r="AG79" s="83">
        <v>2.2498660649086002</v>
      </c>
      <c r="AH79" s="83">
        <v>0.78665308250920296</v>
      </c>
      <c r="AI79" s="56">
        <f t="shared" si="68"/>
        <v>12.225426969184022</v>
      </c>
      <c r="AJ79" s="57">
        <f t="shared" si="69"/>
        <v>10.654148573953623</v>
      </c>
      <c r="AK79" s="57">
        <f t="shared" si="70"/>
        <v>9.1190564700601424</v>
      </c>
      <c r="AL79" s="57">
        <f t="shared" si="71"/>
        <v>7.8065016601625921</v>
      </c>
      <c r="AM79" s="58">
        <f t="shared" si="72"/>
        <v>6.5578067474387121</v>
      </c>
      <c r="AN79" s="56">
        <f t="shared" si="73"/>
        <v>6.4441511102436468</v>
      </c>
      <c r="AO79" s="57">
        <f t="shared" si="54"/>
        <v>5.4425505005887462</v>
      </c>
      <c r="AP79" s="57">
        <f t="shared" si="55"/>
        <v>4.628652939417587</v>
      </c>
      <c r="AQ79" s="57">
        <f t="shared" si="56"/>
        <v>3.8570636716747271</v>
      </c>
      <c r="AR79" s="58">
        <f t="shared" si="57"/>
        <v>3.1893417070300769</v>
      </c>
      <c r="AS79" s="56">
        <f t="shared" si="58"/>
        <v>100</v>
      </c>
      <c r="AT79" s="57">
        <f t="shared" si="59"/>
        <v>100</v>
      </c>
      <c r="AU79" s="57">
        <f t="shared" si="60"/>
        <v>100</v>
      </c>
      <c r="AV79" s="57">
        <f t="shared" si="61"/>
        <v>100</v>
      </c>
      <c r="AW79" s="58">
        <f t="shared" si="62"/>
        <v>100</v>
      </c>
      <c r="AX79" s="57">
        <f t="shared" si="63"/>
        <v>33.875775824364965</v>
      </c>
      <c r="AY79" s="57">
        <f t="shared" si="64"/>
        <v>29.759472601553703</v>
      </c>
      <c r="AZ79" s="57">
        <f t="shared" si="65"/>
        <v>25.899519622320966</v>
      </c>
      <c r="BA79" s="57">
        <f t="shared" si="66"/>
        <v>22.322476213026356</v>
      </c>
      <c r="BB79" s="59">
        <f t="shared" si="67"/>
        <v>19.045579650157009</v>
      </c>
    </row>
    <row r="80" spans="2:54" ht="15.5">
      <c r="B80" s="139"/>
      <c r="C80" s="139"/>
      <c r="D80" s="143"/>
      <c r="E80" s="101" t="s">
        <v>66</v>
      </c>
      <c r="F80" s="118">
        <v>1</v>
      </c>
      <c r="G80" s="97">
        <v>0.1</v>
      </c>
      <c r="H80" s="95">
        <v>50</v>
      </c>
      <c r="I80" s="98" t="s">
        <v>72</v>
      </c>
      <c r="J80" s="75">
        <v>20.6742077603053</v>
      </c>
      <c r="K80" s="28">
        <v>18.746832416975298</v>
      </c>
      <c r="L80" s="28">
        <v>16.865707521460902</v>
      </c>
      <c r="M80" s="28">
        <v>15.101866055211101</v>
      </c>
      <c r="N80" s="29">
        <v>13.430868666988401</v>
      </c>
      <c r="O80" s="75">
        <v>12.221558254090001</v>
      </c>
      <c r="P80" s="28">
        <v>10.780915700882799</v>
      </c>
      <c r="Q80" s="28">
        <v>9.4180205141724507</v>
      </c>
      <c r="R80" s="28">
        <v>8.1626872594332909</v>
      </c>
      <c r="S80" s="30">
        <v>7.1198491321719599</v>
      </c>
      <c r="T80" s="70">
        <v>100</v>
      </c>
      <c r="U80" s="28">
        <v>100</v>
      </c>
      <c r="V80" s="28">
        <v>100</v>
      </c>
      <c r="W80" s="28">
        <v>100</v>
      </c>
      <c r="X80" s="29">
        <v>100</v>
      </c>
      <c r="Y80" s="75">
        <v>53.003137878568097</v>
      </c>
      <c r="Z80" s="28">
        <v>48.658777150487701</v>
      </c>
      <c r="AA80" s="28">
        <v>44.316474931290202</v>
      </c>
      <c r="AB80" s="28">
        <v>40.043984644874001</v>
      </c>
      <c r="AC80" s="29">
        <v>35.900200387456799</v>
      </c>
      <c r="AD80" s="139"/>
      <c r="AE80" s="81">
        <v>0.16515958941806</v>
      </c>
      <c r="AF80" s="82">
        <v>0.18203467672533299</v>
      </c>
      <c r="AG80" s="83">
        <v>3.4910303909334299</v>
      </c>
      <c r="AH80" s="83">
        <v>0.88092503180062798</v>
      </c>
      <c r="AI80" s="56">
        <f t="shared" si="68"/>
        <v>20.50904817088724</v>
      </c>
      <c r="AJ80" s="57">
        <f t="shared" si="69"/>
        <v>18.581672827557238</v>
      </c>
      <c r="AK80" s="57">
        <f t="shared" si="70"/>
        <v>16.700547932042841</v>
      </c>
      <c r="AL80" s="57">
        <f t="shared" si="71"/>
        <v>14.936706465793041</v>
      </c>
      <c r="AM80" s="58">
        <f t="shared" si="72"/>
        <v>13.265709077570341</v>
      </c>
      <c r="AN80" s="56">
        <f t="shared" si="73"/>
        <v>12.039523577364667</v>
      </c>
      <c r="AO80" s="57">
        <f t="shared" si="54"/>
        <v>10.598881024157466</v>
      </c>
      <c r="AP80" s="57">
        <f t="shared" si="55"/>
        <v>9.2359858374471173</v>
      </c>
      <c r="AQ80" s="57">
        <f t="shared" si="56"/>
        <v>7.9806525827079575</v>
      </c>
      <c r="AR80" s="58">
        <f t="shared" si="57"/>
        <v>6.9378144554466266</v>
      </c>
      <c r="AS80" s="56">
        <f t="shared" si="58"/>
        <v>100</v>
      </c>
      <c r="AT80" s="57">
        <f t="shared" si="59"/>
        <v>100</v>
      </c>
      <c r="AU80" s="57">
        <f t="shared" si="60"/>
        <v>100</v>
      </c>
      <c r="AV80" s="57">
        <f t="shared" si="61"/>
        <v>100</v>
      </c>
      <c r="AW80" s="58">
        <f t="shared" si="62"/>
        <v>100</v>
      </c>
      <c r="AX80" s="57">
        <f t="shared" si="63"/>
        <v>52.585451249913277</v>
      </c>
      <c r="AY80" s="57">
        <f t="shared" si="64"/>
        <v>48.202479829453374</v>
      </c>
      <c r="AZ80" s="57">
        <f t="shared" si="65"/>
        <v>43.821585212962411</v>
      </c>
      <c r="BA80" s="57">
        <f t="shared" si="66"/>
        <v>39.511122985800817</v>
      </c>
      <c r="BB80" s="59">
        <f t="shared" si="67"/>
        <v>35.330510667993522</v>
      </c>
    </row>
    <row r="81" spans="2:54" ht="15.5">
      <c r="B81" s="139"/>
      <c r="C81" s="139"/>
      <c r="D81" s="143"/>
      <c r="E81" s="101" t="s">
        <v>66</v>
      </c>
      <c r="F81" s="118">
        <v>1</v>
      </c>
      <c r="G81" s="97">
        <v>0.05</v>
      </c>
      <c r="H81" s="95">
        <v>50</v>
      </c>
      <c r="I81" s="98" t="s">
        <v>72</v>
      </c>
      <c r="J81" s="75">
        <v>25.495405652205601</v>
      </c>
      <c r="K81" s="28">
        <v>23.510103759490601</v>
      </c>
      <c r="L81" s="28">
        <v>21.5928161681686</v>
      </c>
      <c r="M81" s="28">
        <v>19.633645137110499</v>
      </c>
      <c r="N81" s="29">
        <v>17.734374911883499</v>
      </c>
      <c r="O81" s="75">
        <v>17.093309677829801</v>
      </c>
      <c r="P81" s="28">
        <v>15.4143283377519</v>
      </c>
      <c r="Q81" s="28">
        <v>13.8154266252933</v>
      </c>
      <c r="R81" s="28">
        <v>12.2603436780566</v>
      </c>
      <c r="S81" s="30">
        <v>10.812242100295499</v>
      </c>
      <c r="T81" s="70">
        <v>100</v>
      </c>
      <c r="U81" s="28">
        <v>100</v>
      </c>
      <c r="V81" s="28">
        <v>100</v>
      </c>
      <c r="W81" s="28">
        <v>100</v>
      </c>
      <c r="X81" s="29">
        <v>100</v>
      </c>
      <c r="Y81" s="75">
        <v>64.457814122867902</v>
      </c>
      <c r="Z81" s="28">
        <v>60.445401347171398</v>
      </c>
      <c r="AA81" s="28">
        <v>56.331986044355801</v>
      </c>
      <c r="AB81" s="28">
        <v>52.1355633044437</v>
      </c>
      <c r="AC81" s="29">
        <v>47.907688151653097</v>
      </c>
      <c r="AD81" s="139"/>
      <c r="AE81" s="81">
        <v>2.98198789029165E-2</v>
      </c>
      <c r="AF81" s="82">
        <v>0.18065601340700599</v>
      </c>
      <c r="AG81" s="83">
        <v>0.64029864554868698</v>
      </c>
      <c r="AH81" s="83">
        <v>0.90304278345960698</v>
      </c>
      <c r="AI81" s="56">
        <f t="shared" si="68"/>
        <v>25.465585773302685</v>
      </c>
      <c r="AJ81" s="57">
        <f t="shared" si="69"/>
        <v>23.480283880587685</v>
      </c>
      <c r="AK81" s="57">
        <f t="shared" si="70"/>
        <v>21.562996289265683</v>
      </c>
      <c r="AL81" s="57">
        <f t="shared" si="71"/>
        <v>19.603825258207582</v>
      </c>
      <c r="AM81" s="58">
        <f t="shared" si="72"/>
        <v>17.704555032980583</v>
      </c>
      <c r="AN81" s="56">
        <f t="shared" si="73"/>
        <v>16.912653664422795</v>
      </c>
      <c r="AO81" s="57">
        <f t="shared" si="54"/>
        <v>15.233672324344894</v>
      </c>
      <c r="AP81" s="57">
        <f t="shared" si="55"/>
        <v>13.634770611886294</v>
      </c>
      <c r="AQ81" s="57">
        <f t="shared" si="56"/>
        <v>12.079687664649594</v>
      </c>
      <c r="AR81" s="58">
        <f t="shared" si="57"/>
        <v>10.631586086888493</v>
      </c>
      <c r="AS81" s="56">
        <f t="shared" si="58"/>
        <v>100</v>
      </c>
      <c r="AT81" s="57">
        <f t="shared" si="59"/>
        <v>100</v>
      </c>
      <c r="AU81" s="57">
        <f t="shared" si="60"/>
        <v>100</v>
      </c>
      <c r="AV81" s="57">
        <f t="shared" si="61"/>
        <v>100</v>
      </c>
      <c r="AW81" s="58">
        <f t="shared" si="62"/>
        <v>100</v>
      </c>
      <c r="AX81" s="57">
        <f t="shared" si="63"/>
        <v>64.13392814930981</v>
      </c>
      <c r="AY81" s="57">
        <f t="shared" si="64"/>
        <v>60.084951381104069</v>
      </c>
      <c r="AZ81" s="57">
        <f t="shared" si="65"/>
        <v>55.934051678071583</v>
      </c>
      <c r="BA81" s="57">
        <f t="shared" si="66"/>
        <v>51.699388114444353</v>
      </c>
      <c r="BB81" s="59">
        <f t="shared" si="67"/>
        <v>47.432985520919587</v>
      </c>
    </row>
    <row r="82" spans="2:54" ht="15.5">
      <c r="B82" s="139"/>
      <c r="C82" s="139"/>
      <c r="D82" s="143"/>
      <c r="E82" s="101" t="s">
        <v>66</v>
      </c>
      <c r="F82" s="118">
        <v>2</v>
      </c>
      <c r="G82" s="97">
        <v>1</v>
      </c>
      <c r="H82" s="95">
        <v>53</v>
      </c>
      <c r="I82" s="98" t="s">
        <v>72</v>
      </c>
      <c r="J82" s="75">
        <v>2.1917942051272599</v>
      </c>
      <c r="K82" s="28">
        <v>1.7901616239615901</v>
      </c>
      <c r="L82" s="28">
        <v>1.3958540663867101</v>
      </c>
      <c r="M82" s="28">
        <v>1.00406256425953</v>
      </c>
      <c r="N82" s="29">
        <v>0.84605876386019296</v>
      </c>
      <c r="O82" s="75">
        <v>1.1956210023187099</v>
      </c>
      <c r="P82" s="28">
        <v>0.96838954575979497</v>
      </c>
      <c r="Q82" s="28">
        <v>0.74012596680990395</v>
      </c>
      <c r="R82" s="28">
        <v>0.56693754874846702</v>
      </c>
      <c r="S82" s="30">
        <v>0.43997895381129798</v>
      </c>
      <c r="T82" s="70">
        <v>100</v>
      </c>
      <c r="U82" s="28">
        <v>32.134858639444403</v>
      </c>
      <c r="V82" s="28">
        <v>26.029603197313602</v>
      </c>
      <c r="W82" s="28">
        <v>19.45136514072</v>
      </c>
      <c r="X82" s="29">
        <v>16.645731321039499</v>
      </c>
      <c r="Y82" s="75">
        <v>7.3802127950569103</v>
      </c>
      <c r="Z82" s="28">
        <v>5.8546735133757997</v>
      </c>
      <c r="AA82" s="28">
        <v>4.6077149956029899</v>
      </c>
      <c r="AB82" s="28">
        <v>3.59642572198835</v>
      </c>
      <c r="AC82" s="29">
        <v>2.7841069941679901</v>
      </c>
      <c r="AD82" s="139"/>
      <c r="AE82" s="81">
        <v>0.14234723980130201</v>
      </c>
      <c r="AF82" s="82">
        <v>0.229171022071643</v>
      </c>
      <c r="AG82" s="83">
        <v>3.0015306494286098</v>
      </c>
      <c r="AH82" s="83">
        <v>1.33854612688087</v>
      </c>
      <c r="AI82" s="56">
        <f t="shared" si="68"/>
        <v>2.0494469653259579</v>
      </c>
      <c r="AJ82" s="57">
        <f t="shared" si="69"/>
        <v>1.6478143841602881</v>
      </c>
      <c r="AK82" s="57">
        <f t="shared" si="70"/>
        <v>1.2535068265854081</v>
      </c>
      <c r="AL82" s="57">
        <f t="shared" si="71"/>
        <v>0.86171532445822796</v>
      </c>
      <c r="AM82" s="58">
        <f t="shared" si="72"/>
        <v>0.70371152405889092</v>
      </c>
      <c r="AN82" s="56">
        <f t="shared" si="73"/>
        <v>0.96644998024706696</v>
      </c>
      <c r="AO82" s="57">
        <f t="shared" si="6"/>
        <v>0.739218523688152</v>
      </c>
      <c r="AP82" s="57">
        <f t="shared" si="7"/>
        <v>0.51095494473826097</v>
      </c>
      <c r="AQ82" s="57">
        <f t="shared" si="8"/>
        <v>0.33776652667682405</v>
      </c>
      <c r="AR82" s="58">
        <f t="shared" si="9"/>
        <v>0.21080793173965498</v>
      </c>
      <c r="AS82" s="56">
        <f t="shared" si="10"/>
        <v>100</v>
      </c>
      <c r="AT82" s="57">
        <f t="shared" si="11"/>
        <v>30.034832698980296</v>
      </c>
      <c r="AU82" s="57">
        <f t="shared" si="12"/>
        <v>23.740655602159087</v>
      </c>
      <c r="AV82" s="57">
        <f t="shared" si="13"/>
        <v>16.958859868023779</v>
      </c>
      <c r="AW82" s="58">
        <f t="shared" si="14"/>
        <v>14.066408225781469</v>
      </c>
      <c r="AX82" s="57">
        <f t="shared" si="15"/>
        <v>6.1236343384375447</v>
      </c>
      <c r="AY82" s="57">
        <f t="shared" si="16"/>
        <v>4.5773979697306793</v>
      </c>
      <c r="AZ82" s="57">
        <f t="shared" si="17"/>
        <v>3.3135218876121031</v>
      </c>
      <c r="BA82" s="57">
        <f t="shared" si="18"/>
        <v>2.2885123890543535</v>
      </c>
      <c r="BB82" s="59">
        <f t="shared" si="19"/>
        <v>1.4651728821532983</v>
      </c>
    </row>
    <row r="83" spans="2:54" ht="15.5">
      <c r="B83" s="139"/>
      <c r="C83" s="139"/>
      <c r="D83" s="143"/>
      <c r="E83" s="101" t="s">
        <v>66</v>
      </c>
      <c r="F83" s="118">
        <v>2</v>
      </c>
      <c r="G83" s="97">
        <v>0.5</v>
      </c>
      <c r="H83" s="95">
        <v>53</v>
      </c>
      <c r="I83" s="98" t="s">
        <v>72</v>
      </c>
      <c r="J83" s="75">
        <v>5.5899370980141301</v>
      </c>
      <c r="K83" s="28">
        <v>4.5539950779042799</v>
      </c>
      <c r="L83" s="28">
        <v>3.7250177955878101</v>
      </c>
      <c r="M83" s="28">
        <v>2.9302927685169502</v>
      </c>
      <c r="N83" s="29">
        <v>2.3049117862002602</v>
      </c>
      <c r="O83" s="75">
        <v>2.8954569967158901</v>
      </c>
      <c r="P83" s="28">
        <v>2.3867784652333901</v>
      </c>
      <c r="Q83" s="28">
        <v>1.9529225533021</v>
      </c>
      <c r="R83" s="28">
        <v>1.59734905395297</v>
      </c>
      <c r="S83" s="30">
        <v>1.3142955936812399</v>
      </c>
      <c r="T83" s="70">
        <v>100</v>
      </c>
      <c r="U83" s="28">
        <v>100</v>
      </c>
      <c r="V83" s="28">
        <v>100</v>
      </c>
      <c r="W83" s="28">
        <v>100</v>
      </c>
      <c r="X83" s="29">
        <v>100</v>
      </c>
      <c r="Y83" s="75">
        <v>17.521788456998301</v>
      </c>
      <c r="Z83" s="28">
        <v>14.735982727553401</v>
      </c>
      <c r="AA83" s="28">
        <v>12.300058151922499</v>
      </c>
      <c r="AB83" s="28">
        <v>10.1827578559034</v>
      </c>
      <c r="AC83" s="29">
        <v>8.3616308982707004</v>
      </c>
      <c r="AD83" s="139"/>
      <c r="AE83" s="81">
        <v>6.60254001719629E-2</v>
      </c>
      <c r="AF83" s="82">
        <v>0.148073039058607</v>
      </c>
      <c r="AG83" s="83">
        <v>1.40653052723774</v>
      </c>
      <c r="AH83" s="83">
        <v>0.72415581204465795</v>
      </c>
      <c r="AI83" s="56">
        <f t="shared" si="68"/>
        <v>5.5239116978421672</v>
      </c>
      <c r="AJ83" s="57">
        <f t="shared" si="69"/>
        <v>4.487969677732317</v>
      </c>
      <c r="AK83" s="57">
        <f t="shared" si="70"/>
        <v>3.6589923954158472</v>
      </c>
      <c r="AL83" s="57">
        <f t="shared" si="71"/>
        <v>2.8642673683449873</v>
      </c>
      <c r="AM83" s="58">
        <f t="shared" si="72"/>
        <v>2.2388863860282973</v>
      </c>
      <c r="AN83" s="56">
        <f t="shared" si="73"/>
        <v>2.7473839576572829</v>
      </c>
      <c r="AO83" s="57">
        <f t="shared" si="6"/>
        <v>2.238705426174783</v>
      </c>
      <c r="AP83" s="57">
        <f t="shared" si="7"/>
        <v>1.804849514243493</v>
      </c>
      <c r="AQ83" s="57">
        <f t="shared" si="8"/>
        <v>1.4492760148943631</v>
      </c>
      <c r="AR83" s="58">
        <f t="shared" si="9"/>
        <v>1.166222554622633</v>
      </c>
      <c r="AS83" s="56">
        <f t="shared" si="10"/>
        <v>100</v>
      </c>
      <c r="AT83" s="57">
        <f t="shared" si="11"/>
        <v>100</v>
      </c>
      <c r="AU83" s="57">
        <f t="shared" si="12"/>
        <v>100</v>
      </c>
      <c r="AV83" s="57">
        <f t="shared" si="13"/>
        <v>100</v>
      </c>
      <c r="AW83" s="58">
        <f t="shared" si="14"/>
        <v>100</v>
      </c>
      <c r="AX83" s="57">
        <f t="shared" si="15"/>
        <v>16.920160974054564</v>
      </c>
      <c r="AY83" s="57">
        <f t="shared" si="16"/>
        <v>14.114034516775964</v>
      </c>
      <c r="AZ83" s="57">
        <f t="shared" si="17"/>
        <v>11.66034137968307</v>
      </c>
      <c r="BA83" s="57">
        <f t="shared" si="18"/>
        <v>9.5275966890305384</v>
      </c>
      <c r="BB83" s="59">
        <f t="shared" si="19"/>
        <v>7.6931857378782826</v>
      </c>
    </row>
    <row r="84" spans="2:54" ht="15.5">
      <c r="B84" s="139"/>
      <c r="C84" s="139"/>
      <c r="D84" s="143"/>
      <c r="E84" s="101" t="s">
        <v>66</v>
      </c>
      <c r="F84" s="118">
        <v>2</v>
      </c>
      <c r="G84" s="97">
        <v>0.25</v>
      </c>
      <c r="H84" s="95">
        <v>53</v>
      </c>
      <c r="I84" s="98" t="s">
        <v>72</v>
      </c>
      <c r="J84" s="75">
        <v>11.6228383038384</v>
      </c>
      <c r="K84" s="28">
        <v>10.1740413182828</v>
      </c>
      <c r="L84" s="28">
        <v>8.8334111002356703</v>
      </c>
      <c r="M84" s="28">
        <v>7.3787342159159497</v>
      </c>
      <c r="N84" s="29">
        <v>6.2558273090863397</v>
      </c>
      <c r="O84" s="75">
        <v>6.0440424222379097</v>
      </c>
      <c r="P84" s="28">
        <v>5.1458091889864903</v>
      </c>
      <c r="Q84" s="28">
        <v>4.40482544971265</v>
      </c>
      <c r="R84" s="28">
        <v>3.7259295759661102</v>
      </c>
      <c r="S84" s="30">
        <v>3.1943554084719299</v>
      </c>
      <c r="T84" s="70">
        <v>100</v>
      </c>
      <c r="U84" s="28">
        <v>100</v>
      </c>
      <c r="V84" s="28">
        <v>100</v>
      </c>
      <c r="W84" s="28">
        <v>100</v>
      </c>
      <c r="X84" s="29">
        <v>100</v>
      </c>
      <c r="Y84" s="75">
        <v>31.754582322151499</v>
      </c>
      <c r="Z84" s="28">
        <v>27.970179065309299</v>
      </c>
      <c r="AA84" s="28">
        <v>24.442557959319402</v>
      </c>
      <c r="AB84" s="28">
        <v>21.191203491694701</v>
      </c>
      <c r="AC84" s="29">
        <v>18.214858323583702</v>
      </c>
      <c r="AD84" s="139"/>
      <c r="AE84" s="81">
        <v>5.00801250543415E-2</v>
      </c>
      <c r="AF84" s="82">
        <v>0.15023836029766</v>
      </c>
      <c r="AG84" s="83">
        <v>1.06479083235237</v>
      </c>
      <c r="AH84" s="83">
        <v>0.76875155966297204</v>
      </c>
      <c r="AI84" s="56">
        <f t="shared" si="68"/>
        <v>11.572758178784058</v>
      </c>
      <c r="AJ84" s="57">
        <f t="shared" si="69"/>
        <v>10.123961193228459</v>
      </c>
      <c r="AK84" s="57">
        <f t="shared" si="70"/>
        <v>8.7833309751813289</v>
      </c>
      <c r="AL84" s="57">
        <f t="shared" si="71"/>
        <v>7.3286540908616082</v>
      </c>
      <c r="AM84" s="58">
        <f t="shared" si="72"/>
        <v>6.2057471840319982</v>
      </c>
      <c r="AN84" s="56">
        <f t="shared" si="73"/>
        <v>5.8938040619402496</v>
      </c>
      <c r="AO84" s="57">
        <f t="shared" si="6"/>
        <v>4.9955708286888303</v>
      </c>
      <c r="AP84" s="57">
        <f t="shared" si="7"/>
        <v>4.25458708941499</v>
      </c>
      <c r="AQ84" s="57">
        <f t="shared" si="8"/>
        <v>3.5756912156684502</v>
      </c>
      <c r="AR84" s="58">
        <f t="shared" si="9"/>
        <v>3.0441170481742699</v>
      </c>
      <c r="AS84" s="56">
        <f t="shared" si="10"/>
        <v>100</v>
      </c>
      <c r="AT84" s="57">
        <f t="shared" si="11"/>
        <v>100</v>
      </c>
      <c r="AU84" s="57">
        <f t="shared" si="12"/>
        <v>100</v>
      </c>
      <c r="AV84" s="57">
        <f t="shared" si="13"/>
        <v>100</v>
      </c>
      <c r="AW84" s="58">
        <f t="shared" si="14"/>
        <v>100</v>
      </c>
      <c r="AX84" s="57">
        <f t="shared" si="15"/>
        <v>31.225880203571975</v>
      </c>
      <c r="AY84" s="57">
        <f t="shared" si="16"/>
        <v>27.412158904763995</v>
      </c>
      <c r="AZ84" s="57">
        <f t="shared" si="17"/>
        <v>23.857209066446792</v>
      </c>
      <c r="BA84" s="57">
        <f t="shared" si="18"/>
        <v>20.580666123847834</v>
      </c>
      <c r="BB84" s="59">
        <f t="shared" si="19"/>
        <v>17.581262997421867</v>
      </c>
    </row>
    <row r="85" spans="2:54" ht="15.5">
      <c r="B85" s="139"/>
      <c r="C85" s="139"/>
      <c r="D85" s="143"/>
      <c r="E85" s="101" t="s">
        <v>66</v>
      </c>
      <c r="F85" s="118">
        <v>2</v>
      </c>
      <c r="G85" s="97">
        <v>0.1</v>
      </c>
      <c r="H85" s="95">
        <v>53</v>
      </c>
      <c r="I85" s="98" t="s">
        <v>72</v>
      </c>
      <c r="J85" s="75">
        <v>19.0952605516256</v>
      </c>
      <c r="K85" s="28">
        <v>17.160274373313701</v>
      </c>
      <c r="L85" s="28">
        <v>15.4190831258828</v>
      </c>
      <c r="M85" s="28">
        <v>13.6436926432209</v>
      </c>
      <c r="N85" s="29">
        <v>11.798591132778199</v>
      </c>
      <c r="O85" s="75">
        <v>10.5193093618888</v>
      </c>
      <c r="P85" s="28">
        <v>9.18569574491654</v>
      </c>
      <c r="Q85" s="28">
        <v>8.0177441421528997</v>
      </c>
      <c r="R85" s="28">
        <v>7.0349789796509699</v>
      </c>
      <c r="S85" s="30">
        <v>6.0108379029888699</v>
      </c>
      <c r="T85" s="70">
        <v>100</v>
      </c>
      <c r="U85" s="28">
        <v>100</v>
      </c>
      <c r="V85" s="28">
        <v>100</v>
      </c>
      <c r="W85" s="28">
        <v>100</v>
      </c>
      <c r="X85" s="29">
        <v>100</v>
      </c>
      <c r="Y85" s="75">
        <v>47.381848623604597</v>
      </c>
      <c r="Z85" s="28">
        <v>43.161652871130897</v>
      </c>
      <c r="AA85" s="28">
        <v>39.027865870957399</v>
      </c>
      <c r="AB85" s="28">
        <v>35.023481663508797</v>
      </c>
      <c r="AC85" s="29">
        <v>31.166056246079702</v>
      </c>
      <c r="AD85" s="139"/>
      <c r="AE85" s="81">
        <v>2.3475624594179401E-2</v>
      </c>
      <c r="AF85" s="82">
        <v>0.173341062782916</v>
      </c>
      <c r="AG85" s="83">
        <v>0.49697596491872198</v>
      </c>
      <c r="AH85" s="83">
        <v>0.87616042602941502</v>
      </c>
      <c r="AI85" s="56">
        <f t="shared" si="68"/>
        <v>19.07178492703142</v>
      </c>
      <c r="AJ85" s="57">
        <f t="shared" si="69"/>
        <v>17.136798748719521</v>
      </c>
      <c r="AK85" s="57">
        <f t="shared" si="70"/>
        <v>15.39560750128862</v>
      </c>
      <c r="AL85" s="57">
        <f t="shared" si="71"/>
        <v>13.620217018626722</v>
      </c>
      <c r="AM85" s="58">
        <f t="shared" si="72"/>
        <v>11.775115508184019</v>
      </c>
      <c r="AN85" s="56">
        <f t="shared" si="73"/>
        <v>10.345968299105884</v>
      </c>
      <c r="AO85" s="57">
        <f t="shared" si="6"/>
        <v>9.0123546821336245</v>
      </c>
      <c r="AP85" s="57">
        <f t="shared" si="7"/>
        <v>7.8444030793699833</v>
      </c>
      <c r="AQ85" s="57">
        <f t="shared" si="8"/>
        <v>6.8616379168680535</v>
      </c>
      <c r="AR85" s="58">
        <f t="shared" si="9"/>
        <v>5.8374968402059535</v>
      </c>
      <c r="AS85" s="56">
        <f t="shared" si="10"/>
        <v>100</v>
      </c>
      <c r="AT85" s="57">
        <f t="shared" si="11"/>
        <v>100</v>
      </c>
      <c r="AU85" s="57">
        <f t="shared" si="12"/>
        <v>100</v>
      </c>
      <c r="AV85" s="57">
        <f t="shared" si="13"/>
        <v>100</v>
      </c>
      <c r="AW85" s="58">
        <f t="shared" si="14"/>
        <v>100</v>
      </c>
      <c r="AX85" s="57">
        <f t="shared" si="15"/>
        <v>46.916754231327552</v>
      </c>
      <c r="AY85" s="57">
        <f t="shared" si="16"/>
        <v>42.659255963895724</v>
      </c>
      <c r="AZ85" s="57">
        <f t="shared" si="17"/>
        <v>38.488930219916973</v>
      </c>
      <c r="BA85" s="57">
        <f t="shared" si="18"/>
        <v>34.449151066224729</v>
      </c>
      <c r="BB85" s="59">
        <f t="shared" si="19"/>
        <v>30.557629678425279</v>
      </c>
    </row>
    <row r="86" spans="2:54" ht="16" thickBot="1">
      <c r="B86" s="140"/>
      <c r="C86" s="140"/>
      <c r="D86" s="144"/>
      <c r="E86" s="101" t="s">
        <v>66</v>
      </c>
      <c r="F86" s="119">
        <v>2</v>
      </c>
      <c r="G86" s="97">
        <v>0.05</v>
      </c>
      <c r="H86" s="95">
        <v>53</v>
      </c>
      <c r="I86" s="105" t="s">
        <v>72</v>
      </c>
      <c r="J86" s="70">
        <v>25.653814814061601</v>
      </c>
      <c r="K86" s="28">
        <v>23.8054928727488</v>
      </c>
      <c r="L86" s="28">
        <v>21.854642720140902</v>
      </c>
      <c r="M86" s="28">
        <v>20.0462831968423</v>
      </c>
      <c r="N86" s="29">
        <v>18.1835794722668</v>
      </c>
      <c r="O86" s="75">
        <v>15.159101115445401</v>
      </c>
      <c r="P86" s="28">
        <v>13.552635582974601</v>
      </c>
      <c r="Q86" s="28">
        <v>11.984157018241801</v>
      </c>
      <c r="R86" s="28">
        <v>10.6360219069838</v>
      </c>
      <c r="S86" s="30">
        <v>9.3466842525374005</v>
      </c>
      <c r="T86" s="70">
        <v>100</v>
      </c>
      <c r="U86" s="28">
        <v>100</v>
      </c>
      <c r="V86" s="28">
        <v>100</v>
      </c>
      <c r="W86" s="28">
        <v>100</v>
      </c>
      <c r="X86" s="29">
        <v>100</v>
      </c>
      <c r="Y86" s="75">
        <v>60.0771098599932</v>
      </c>
      <c r="Z86" s="28">
        <v>55.931043898396702</v>
      </c>
      <c r="AA86" s="28">
        <v>51.740725413043002</v>
      </c>
      <c r="AB86" s="28">
        <v>47.539748706510402</v>
      </c>
      <c r="AC86" s="29">
        <v>43.380258718162402</v>
      </c>
      <c r="AD86" s="140"/>
      <c r="AE86" s="81">
        <v>6.8429406385748195E-2</v>
      </c>
      <c r="AF86" s="82">
        <v>0.175544324734005</v>
      </c>
      <c r="AG86" s="83">
        <v>1.4544233631172501</v>
      </c>
      <c r="AH86" s="83">
        <v>0.88498324765547998</v>
      </c>
      <c r="AI86" s="64">
        <f t="shared" si="68"/>
        <v>25.585385407675854</v>
      </c>
      <c r="AJ86" s="65">
        <f t="shared" si="69"/>
        <v>23.737063466363054</v>
      </c>
      <c r="AK86" s="65">
        <f t="shared" si="70"/>
        <v>21.786213313755155</v>
      </c>
      <c r="AL86" s="65">
        <f t="shared" si="71"/>
        <v>19.977853790456553</v>
      </c>
      <c r="AM86" s="66">
        <f t="shared" si="72"/>
        <v>18.115150065881053</v>
      </c>
      <c r="AN86" s="64">
        <f t="shared" si="73"/>
        <v>14.983556790711395</v>
      </c>
      <c r="AO86" s="65">
        <f t="shared" si="6"/>
        <v>13.377091258240595</v>
      </c>
      <c r="AP86" s="65">
        <f t="shared" si="7"/>
        <v>11.808612693507795</v>
      </c>
      <c r="AQ86" s="65">
        <f t="shared" si="8"/>
        <v>10.460477582249794</v>
      </c>
      <c r="AR86" s="66">
        <f t="shared" si="9"/>
        <v>9.1711399278033952</v>
      </c>
      <c r="AS86" s="64">
        <f t="shared" si="10"/>
        <v>100</v>
      </c>
      <c r="AT86" s="65">
        <f t="shared" si="11"/>
        <v>100</v>
      </c>
      <c r="AU86" s="65">
        <f t="shared" si="12"/>
        <v>100</v>
      </c>
      <c r="AV86" s="65">
        <f t="shared" si="13"/>
        <v>100</v>
      </c>
      <c r="AW86" s="66">
        <f t="shared" si="14"/>
        <v>100</v>
      </c>
      <c r="AX86" s="65">
        <f t="shared" si="15"/>
        <v>59.720644309872007</v>
      </c>
      <c r="AY86" s="65">
        <f t="shared" si="16"/>
        <v>55.537558741762652</v>
      </c>
      <c r="AZ86" s="65">
        <f t="shared" si="17"/>
        <v>51.309825525691146</v>
      </c>
      <c r="BA86" s="65">
        <f t="shared" si="18"/>
        <v>47.071338922768568</v>
      </c>
      <c r="BB86" s="67">
        <f t="shared" si="19"/>
        <v>42.874709466768778</v>
      </c>
    </row>
    <row r="87" spans="2:54" ht="26">
      <c r="B87" s="141">
        <v>3</v>
      </c>
      <c r="C87" s="141" t="s">
        <v>33</v>
      </c>
      <c r="D87" s="142" t="s">
        <v>26</v>
      </c>
      <c r="E87" s="21" t="str">
        <f>E5</f>
        <v>Example
Company A</v>
      </c>
      <c r="F87" s="21"/>
      <c r="G87" s="102"/>
      <c r="H87" s="21"/>
      <c r="I87" s="102"/>
      <c r="J87" s="69"/>
      <c r="K87" s="25"/>
      <c r="L87" s="25"/>
      <c r="M87" s="25"/>
      <c r="N87" s="26"/>
      <c r="O87" s="74"/>
      <c r="P87" s="25"/>
      <c r="Q87" s="25"/>
      <c r="R87" s="25"/>
      <c r="S87" s="27"/>
      <c r="T87" s="69"/>
      <c r="U87" s="25"/>
      <c r="V87" s="25"/>
      <c r="W87" s="25"/>
      <c r="X87" s="26"/>
      <c r="Y87" s="74"/>
      <c r="Z87" s="25"/>
      <c r="AA87" s="25"/>
      <c r="AB87" s="25"/>
      <c r="AC87" s="26"/>
      <c r="AD87" s="141" t="s">
        <v>52</v>
      </c>
      <c r="AE87" s="37"/>
      <c r="AF87" s="38"/>
      <c r="AG87" s="39"/>
      <c r="AH87" s="38"/>
    </row>
    <row r="88" spans="2:54" ht="15.5">
      <c r="B88" s="139"/>
      <c r="C88" s="139"/>
      <c r="D88" s="143"/>
      <c r="E88" s="101" t="s">
        <v>66</v>
      </c>
      <c r="F88" s="118">
        <v>1</v>
      </c>
      <c r="G88" s="97">
        <v>1</v>
      </c>
      <c r="H88" s="95">
        <v>46</v>
      </c>
      <c r="I88" s="98" t="s">
        <v>71</v>
      </c>
      <c r="J88" s="70">
        <v>2.4622540827459098</v>
      </c>
      <c r="K88" s="28">
        <v>1.8505669266474001</v>
      </c>
      <c r="L88" s="28">
        <v>1.46401637215603</v>
      </c>
      <c r="M88" s="28">
        <v>1.0859061442742599</v>
      </c>
      <c r="N88" s="29">
        <v>0.74503899568138898</v>
      </c>
      <c r="O88" s="75">
        <v>1.3818157162809801</v>
      </c>
      <c r="P88" s="28">
        <v>1.0653317221079399</v>
      </c>
      <c r="Q88" s="28">
        <v>0.84718443349105899</v>
      </c>
      <c r="R88" s="28">
        <v>0.64836210896504198</v>
      </c>
      <c r="S88" s="30">
        <v>0.48911487293657402</v>
      </c>
      <c r="T88" s="70" t="s">
        <v>76</v>
      </c>
      <c r="U88" s="28" t="s">
        <v>76</v>
      </c>
      <c r="V88" s="28" t="s">
        <v>76</v>
      </c>
      <c r="W88" s="28" t="s">
        <v>76</v>
      </c>
      <c r="X88" s="29" t="s">
        <v>76</v>
      </c>
      <c r="Y88" s="75">
        <v>12.4061872451857</v>
      </c>
      <c r="Z88" s="28">
        <v>9.9165237139376892</v>
      </c>
      <c r="AA88" s="28">
        <v>7.8529880930967897</v>
      </c>
      <c r="AB88" s="28">
        <v>6.1693493603184804</v>
      </c>
      <c r="AC88" s="29">
        <v>4.8016365509215797</v>
      </c>
      <c r="AD88" s="139"/>
      <c r="AE88" s="40"/>
      <c r="AF88" s="41"/>
      <c r="AG88" s="42"/>
      <c r="AH88" s="41"/>
    </row>
    <row r="89" spans="2:54" ht="15.5">
      <c r="B89" s="139"/>
      <c r="C89" s="139"/>
      <c r="D89" s="143"/>
      <c r="E89" s="101" t="s">
        <v>66</v>
      </c>
      <c r="F89" s="118">
        <v>1</v>
      </c>
      <c r="G89" s="97">
        <v>0.5</v>
      </c>
      <c r="H89" s="95">
        <v>46</v>
      </c>
      <c r="I89" s="98" t="s">
        <v>71</v>
      </c>
      <c r="J89" s="70">
        <v>7.9588849089547002</v>
      </c>
      <c r="K89" s="28">
        <v>6.9053098521354901</v>
      </c>
      <c r="L89" s="28">
        <v>5.4169023943368604</v>
      </c>
      <c r="M89" s="28">
        <v>4.29910602963899</v>
      </c>
      <c r="N89" s="29">
        <v>3.3125760922543099</v>
      </c>
      <c r="O89" s="75">
        <v>3.3945315112426599</v>
      </c>
      <c r="P89" s="28">
        <v>2.7625296096423</v>
      </c>
      <c r="Q89" s="28">
        <v>2.2755298417201901</v>
      </c>
      <c r="R89" s="28">
        <v>1.83340841982978</v>
      </c>
      <c r="S89" s="30">
        <v>1.48443097656767</v>
      </c>
      <c r="T89" s="70" t="s">
        <v>76</v>
      </c>
      <c r="U89" s="28" t="s">
        <v>76</v>
      </c>
      <c r="V89" s="28" t="s">
        <v>76</v>
      </c>
      <c r="W89" s="28" t="s">
        <v>76</v>
      </c>
      <c r="X89" s="29" t="s">
        <v>76</v>
      </c>
      <c r="Y89" s="75">
        <v>28.079032088002599</v>
      </c>
      <c r="Z89" s="28">
        <v>23.993961143027601</v>
      </c>
      <c r="AA89" s="28">
        <v>20.3116364166168</v>
      </c>
      <c r="AB89" s="28">
        <v>17.0362920273515</v>
      </c>
      <c r="AC89" s="29">
        <v>14.1337736711013</v>
      </c>
      <c r="AD89" s="139"/>
      <c r="AE89" s="40"/>
      <c r="AF89" s="41"/>
      <c r="AG89" s="42"/>
      <c r="AH89" s="41"/>
    </row>
    <row r="90" spans="2:54" ht="15.5">
      <c r="B90" s="139"/>
      <c r="C90" s="139"/>
      <c r="D90" s="143"/>
      <c r="E90" s="101" t="s">
        <v>66</v>
      </c>
      <c r="F90" s="118">
        <v>1</v>
      </c>
      <c r="G90" s="97">
        <v>0.25</v>
      </c>
      <c r="H90" s="95">
        <v>46</v>
      </c>
      <c r="I90" s="98" t="s">
        <v>71</v>
      </c>
      <c r="J90" s="70">
        <v>14.5382760889325</v>
      </c>
      <c r="K90" s="28">
        <v>12.696483886311601</v>
      </c>
      <c r="L90" s="28">
        <v>11.0029613212565</v>
      </c>
      <c r="M90" s="28">
        <v>9.4853755806527804</v>
      </c>
      <c r="N90" s="29">
        <v>7.9935822649685004</v>
      </c>
      <c r="O90" s="75">
        <v>7.14564693334321</v>
      </c>
      <c r="P90" s="28">
        <v>6.0102585315318198</v>
      </c>
      <c r="Q90" s="28">
        <v>4.9796363977772797</v>
      </c>
      <c r="R90" s="28">
        <v>4.1723527783745196</v>
      </c>
      <c r="S90" s="30">
        <v>3.4483628507884201</v>
      </c>
      <c r="T90" s="70" t="s">
        <v>76</v>
      </c>
      <c r="U90" s="28" t="s">
        <v>76</v>
      </c>
      <c r="V90" s="28" t="s">
        <v>76</v>
      </c>
      <c r="W90" s="28" t="s">
        <v>76</v>
      </c>
      <c r="X90" s="29" t="s">
        <v>76</v>
      </c>
      <c r="Y90" s="75">
        <v>46.017440376857998</v>
      </c>
      <c r="Z90" s="28">
        <v>41.212917654756602</v>
      </c>
      <c r="AA90" s="28">
        <v>36.572637053674001</v>
      </c>
      <c r="AB90" s="28">
        <v>32.151522293685701</v>
      </c>
      <c r="AC90" s="29">
        <v>28.015998467505099</v>
      </c>
      <c r="AD90" s="139"/>
      <c r="AE90" s="40"/>
      <c r="AF90" s="41"/>
      <c r="AG90" s="42"/>
      <c r="AH90" s="41"/>
    </row>
    <row r="91" spans="2:54" ht="15.5">
      <c r="B91" s="139"/>
      <c r="C91" s="139"/>
      <c r="D91" s="143"/>
      <c r="E91" s="101" t="s">
        <v>66</v>
      </c>
      <c r="F91" s="118">
        <v>1</v>
      </c>
      <c r="G91" s="97">
        <v>0.1</v>
      </c>
      <c r="H91" s="95">
        <v>46</v>
      </c>
      <c r="I91" s="98" t="s">
        <v>71</v>
      </c>
      <c r="J91" s="70">
        <v>22.661556905852201</v>
      </c>
      <c r="K91" s="28">
        <v>20.754577107808601</v>
      </c>
      <c r="L91" s="28">
        <v>18.824477779365999</v>
      </c>
      <c r="M91" s="28">
        <v>16.9092367272846</v>
      </c>
      <c r="N91" s="29">
        <v>15.070153984492</v>
      </c>
      <c r="O91" s="75">
        <v>13.247535498844</v>
      </c>
      <c r="P91" s="28">
        <v>11.678716822631801</v>
      </c>
      <c r="Q91" s="28">
        <v>10.2178335079817</v>
      </c>
      <c r="R91" s="28">
        <v>8.8388728766771401</v>
      </c>
      <c r="S91" s="30">
        <v>7.5166970280882701</v>
      </c>
      <c r="T91" s="70" t="s">
        <v>76</v>
      </c>
      <c r="U91" s="28" t="s">
        <v>76</v>
      </c>
      <c r="V91" s="28" t="s">
        <v>76</v>
      </c>
      <c r="W91" s="28" t="s">
        <v>76</v>
      </c>
      <c r="X91" s="29" t="s">
        <v>76</v>
      </c>
      <c r="Y91" s="75">
        <v>65.276715334498903</v>
      </c>
      <c r="Z91" s="28">
        <v>60.874927761355998</v>
      </c>
      <c r="AA91" s="28">
        <v>56.330515507250503</v>
      </c>
      <c r="AB91" s="28">
        <v>51.702842915356598</v>
      </c>
      <c r="AC91" s="29">
        <v>47.062930662890899</v>
      </c>
      <c r="AD91" s="139"/>
      <c r="AE91" s="40"/>
      <c r="AF91" s="41"/>
      <c r="AG91" s="42"/>
      <c r="AH91" s="41"/>
    </row>
    <row r="92" spans="2:54" ht="15.5">
      <c r="B92" s="139"/>
      <c r="C92" s="139"/>
      <c r="D92" s="143"/>
      <c r="E92" s="101" t="s">
        <v>66</v>
      </c>
      <c r="F92" s="118">
        <v>1</v>
      </c>
      <c r="G92" s="97">
        <v>0.05</v>
      </c>
      <c r="H92" s="95">
        <v>46</v>
      </c>
      <c r="I92" s="98" t="s">
        <v>71</v>
      </c>
      <c r="J92" s="70">
        <v>28.759629304515201</v>
      </c>
      <c r="K92" s="28">
        <v>26.780191715320001</v>
      </c>
      <c r="L92" s="28">
        <v>24.814482990493602</v>
      </c>
      <c r="M92" s="28">
        <v>22.829419589602701</v>
      </c>
      <c r="N92" s="29">
        <v>21.047893297340899</v>
      </c>
      <c r="O92" s="75">
        <v>17.733694516824599</v>
      </c>
      <c r="P92" s="28">
        <v>15.9867913103019</v>
      </c>
      <c r="Q92" s="28">
        <v>14.3153125669992</v>
      </c>
      <c r="R92" s="28">
        <v>12.6994352119385</v>
      </c>
      <c r="S92" s="30">
        <v>11.066734228048</v>
      </c>
      <c r="T92" s="70">
        <v>100</v>
      </c>
      <c r="U92" s="28">
        <v>100</v>
      </c>
      <c r="V92" s="28">
        <v>100</v>
      </c>
      <c r="W92" s="28">
        <v>100</v>
      </c>
      <c r="X92" s="29">
        <v>100</v>
      </c>
      <c r="Y92" s="75">
        <v>75.837252202035899</v>
      </c>
      <c r="Z92" s="28">
        <v>72.064062169631896</v>
      </c>
      <c r="AA92" s="28">
        <v>68.012794492196505</v>
      </c>
      <c r="AB92" s="28">
        <v>63.747960445339899</v>
      </c>
      <c r="AC92" s="29">
        <v>59.297037745272902</v>
      </c>
      <c r="AD92" s="139"/>
      <c r="AE92" s="40"/>
      <c r="AF92" s="41"/>
      <c r="AG92" s="42"/>
      <c r="AH92" s="41"/>
    </row>
    <row r="93" spans="2:54" ht="15.5">
      <c r="B93" s="139"/>
      <c r="C93" s="139"/>
      <c r="D93" s="143"/>
      <c r="E93" s="101" t="s">
        <v>66</v>
      </c>
      <c r="F93" s="118">
        <v>2</v>
      </c>
      <c r="G93" s="97">
        <v>1</v>
      </c>
      <c r="H93" s="95">
        <v>49</v>
      </c>
      <c r="I93" s="98" t="s">
        <v>71</v>
      </c>
      <c r="J93" s="70">
        <v>1.58792410317474</v>
      </c>
      <c r="K93" s="28">
        <v>1.0212149866569</v>
      </c>
      <c r="L93" s="28">
        <v>0.67931258042953901</v>
      </c>
      <c r="M93" s="28">
        <v>0.51254933102870104</v>
      </c>
      <c r="N93" s="29">
        <v>0.38885136635710899</v>
      </c>
      <c r="O93" s="75">
        <v>0.53030970347528095</v>
      </c>
      <c r="P93" s="28">
        <v>0.39714503922521499</v>
      </c>
      <c r="Q93" s="28">
        <v>0.304119315534496</v>
      </c>
      <c r="R93" s="28">
        <v>0.23450560341778301</v>
      </c>
      <c r="S93" s="30">
        <v>0.17966334963246799</v>
      </c>
      <c r="T93" s="70">
        <v>29.0565825683125</v>
      </c>
      <c r="U93" s="28">
        <v>19.743498004888099</v>
      </c>
      <c r="V93" s="28">
        <v>13.580270805442</v>
      </c>
      <c r="W93" s="28">
        <v>10.415667187084001</v>
      </c>
      <c r="X93" s="29">
        <v>7.99861280253901</v>
      </c>
      <c r="Y93" s="75">
        <v>6.2905317337270104</v>
      </c>
      <c r="Z93" s="28">
        <v>4.9401712110801999</v>
      </c>
      <c r="AA93" s="28">
        <v>3.8449163390291101</v>
      </c>
      <c r="AB93" s="28">
        <v>2.9650477580047401</v>
      </c>
      <c r="AC93" s="29">
        <v>2.26429403024175</v>
      </c>
      <c r="AD93" s="139"/>
      <c r="AE93" s="40"/>
      <c r="AF93" s="41"/>
      <c r="AG93" s="42"/>
      <c r="AH93" s="41"/>
    </row>
    <row r="94" spans="2:54" ht="15.5">
      <c r="B94" s="139"/>
      <c r="C94" s="139"/>
      <c r="D94" s="143"/>
      <c r="E94" s="101" t="s">
        <v>66</v>
      </c>
      <c r="F94" s="118">
        <v>2</v>
      </c>
      <c r="G94" s="97">
        <v>0.5</v>
      </c>
      <c r="H94" s="95">
        <v>49</v>
      </c>
      <c r="I94" s="98" t="s">
        <v>71</v>
      </c>
      <c r="J94" s="70">
        <v>5.4627097657649202</v>
      </c>
      <c r="K94" s="28">
        <v>4.4583088856544801</v>
      </c>
      <c r="L94" s="28">
        <v>3.5812396984211099</v>
      </c>
      <c r="M94" s="28">
        <v>2.8178589705276602</v>
      </c>
      <c r="N94" s="29">
        <v>2.1372709080343499</v>
      </c>
      <c r="O94" s="75">
        <v>1.41670803611334</v>
      </c>
      <c r="P94" s="28">
        <v>1.1228401025660599</v>
      </c>
      <c r="Q94" s="28">
        <v>0.87690112309290302</v>
      </c>
      <c r="R94" s="28">
        <v>0.70773480306358205</v>
      </c>
      <c r="S94" s="30">
        <v>0.57992600907669301</v>
      </c>
      <c r="T94" s="70">
        <v>100</v>
      </c>
      <c r="U94" s="28">
        <v>100</v>
      </c>
      <c r="V94" s="28">
        <v>100</v>
      </c>
      <c r="W94" s="28">
        <v>100</v>
      </c>
      <c r="X94" s="29">
        <v>100</v>
      </c>
      <c r="Y94" s="75">
        <v>16.372460375642401</v>
      </c>
      <c r="Z94" s="28">
        <v>13.701315158540201</v>
      </c>
      <c r="AA94" s="28">
        <v>11.366545650125101</v>
      </c>
      <c r="AB94" s="28">
        <v>9.3591685376147993</v>
      </c>
      <c r="AC94" s="29">
        <v>7.6284105518815002</v>
      </c>
      <c r="AD94" s="139"/>
      <c r="AE94" s="40"/>
      <c r="AF94" s="41"/>
      <c r="AG94" s="42"/>
      <c r="AH94" s="41"/>
    </row>
    <row r="95" spans="2:54" ht="15.5">
      <c r="B95" s="139"/>
      <c r="C95" s="139"/>
      <c r="D95" s="143"/>
      <c r="E95" s="101" t="s">
        <v>66</v>
      </c>
      <c r="F95" s="118">
        <v>2</v>
      </c>
      <c r="G95" s="97">
        <v>0.25</v>
      </c>
      <c r="H95" s="95">
        <v>49</v>
      </c>
      <c r="I95" s="98" t="s">
        <v>71</v>
      </c>
      <c r="J95" s="70">
        <v>11.9461792725906</v>
      </c>
      <c r="K95" s="28">
        <v>10.3339176750441</v>
      </c>
      <c r="L95" s="28">
        <v>8.6982022144840805</v>
      </c>
      <c r="M95" s="28">
        <v>7.3164345025001101</v>
      </c>
      <c r="N95" s="29">
        <v>6.1046308494565302</v>
      </c>
      <c r="O95" s="75">
        <v>3.54483580172962</v>
      </c>
      <c r="P95" s="28">
        <v>2.8473587188722802</v>
      </c>
      <c r="Q95" s="28">
        <v>2.27888815126901</v>
      </c>
      <c r="R95" s="28">
        <v>1.8212720014449899</v>
      </c>
      <c r="S95" s="30">
        <v>1.4681651294651901</v>
      </c>
      <c r="T95" s="70">
        <v>100</v>
      </c>
      <c r="U95" s="28">
        <v>100</v>
      </c>
      <c r="V95" s="28">
        <v>100</v>
      </c>
      <c r="W95" s="28">
        <v>100</v>
      </c>
      <c r="X95" s="29">
        <v>100</v>
      </c>
      <c r="Y95" s="75">
        <v>30.437107475453299</v>
      </c>
      <c r="Z95" s="28">
        <v>26.659486087718999</v>
      </c>
      <c r="AA95" s="28">
        <v>23.159920307587999</v>
      </c>
      <c r="AB95" s="28">
        <v>19.948195261105699</v>
      </c>
      <c r="AC95" s="29">
        <v>17.0360576253216</v>
      </c>
      <c r="AD95" s="139"/>
      <c r="AE95" s="40"/>
      <c r="AF95" s="41"/>
      <c r="AG95" s="42"/>
      <c r="AH95" s="41"/>
    </row>
    <row r="96" spans="2:54" ht="15.5">
      <c r="B96" s="139"/>
      <c r="C96" s="139"/>
      <c r="D96" s="143"/>
      <c r="E96" s="101" t="s">
        <v>66</v>
      </c>
      <c r="F96" s="118">
        <v>2</v>
      </c>
      <c r="G96" s="97">
        <v>0.1</v>
      </c>
      <c r="H96" s="95">
        <v>49</v>
      </c>
      <c r="I96" s="98" t="s">
        <v>71</v>
      </c>
      <c r="J96" s="70">
        <v>19.2074214608209</v>
      </c>
      <c r="K96" s="28">
        <v>17.321430414384899</v>
      </c>
      <c r="L96" s="28">
        <v>15.4222360370642</v>
      </c>
      <c r="M96" s="28">
        <v>13.716297074296101</v>
      </c>
      <c r="N96" s="29">
        <v>12.0690840852231</v>
      </c>
      <c r="O96" s="75">
        <v>7.5960473238673201</v>
      </c>
      <c r="P96" s="28">
        <v>6.4316324864804404</v>
      </c>
      <c r="Q96" s="28">
        <v>5.3316412922353997</v>
      </c>
      <c r="R96" s="28">
        <v>4.3916620861011699</v>
      </c>
      <c r="S96" s="30">
        <v>3.60915132910936</v>
      </c>
      <c r="T96" s="70">
        <v>100</v>
      </c>
      <c r="U96" s="28">
        <v>100</v>
      </c>
      <c r="V96" s="28">
        <v>100</v>
      </c>
      <c r="W96" s="28">
        <v>100</v>
      </c>
      <c r="X96" s="29">
        <v>100</v>
      </c>
      <c r="Y96" s="75">
        <v>47.3373981629139</v>
      </c>
      <c r="Z96" s="28">
        <v>43.059724267932999</v>
      </c>
      <c r="AA96" s="28">
        <v>38.8410588974034</v>
      </c>
      <c r="AB96" s="28">
        <v>34.787563679473998</v>
      </c>
      <c r="AC96" s="29">
        <v>30.8826801911516</v>
      </c>
      <c r="AD96" s="139"/>
      <c r="AE96" s="40"/>
      <c r="AF96" s="41"/>
      <c r="AG96" s="42"/>
      <c r="AH96" s="41"/>
    </row>
    <row r="97" spans="2:34" ht="15.5">
      <c r="B97" s="139"/>
      <c r="C97" s="139"/>
      <c r="D97" s="143"/>
      <c r="E97" s="101" t="s">
        <v>66</v>
      </c>
      <c r="F97" s="118">
        <v>2</v>
      </c>
      <c r="G97" s="97">
        <v>0.05</v>
      </c>
      <c r="H97" s="95">
        <v>49</v>
      </c>
      <c r="I97" s="98" t="s">
        <v>71</v>
      </c>
      <c r="J97" s="70">
        <v>25.240986004467601</v>
      </c>
      <c r="K97" s="28">
        <v>23.271179368149902</v>
      </c>
      <c r="L97" s="28">
        <v>21.343018632654001</v>
      </c>
      <c r="M97" s="28">
        <v>19.428174517629898</v>
      </c>
      <c r="N97" s="29">
        <v>17.6888189145746</v>
      </c>
      <c r="O97" s="75">
        <v>11.7339668910376</v>
      </c>
      <c r="P97" s="28">
        <v>10.248931143736</v>
      </c>
      <c r="Q97" s="28">
        <v>8.83398407402502</v>
      </c>
      <c r="R97" s="28">
        <v>7.5088678144807401</v>
      </c>
      <c r="S97" s="30">
        <v>6.3551170993036497</v>
      </c>
      <c r="T97" s="70">
        <v>100</v>
      </c>
      <c r="U97" s="28">
        <v>100</v>
      </c>
      <c r="V97" s="28">
        <v>100</v>
      </c>
      <c r="W97" s="28">
        <v>100</v>
      </c>
      <c r="X97" s="29">
        <v>100</v>
      </c>
      <c r="Y97" s="75">
        <v>59.057506929978103</v>
      </c>
      <c r="Z97" s="28">
        <v>54.989324175079403</v>
      </c>
      <c r="AA97" s="28">
        <v>50.842111597239999</v>
      </c>
      <c r="AB97" s="28">
        <v>46.664304652464402</v>
      </c>
      <c r="AC97" s="29">
        <v>42.5205761548997</v>
      </c>
      <c r="AD97" s="139"/>
      <c r="AE97" s="40"/>
      <c r="AF97" s="41"/>
      <c r="AG97" s="42"/>
      <c r="AH97" s="41"/>
    </row>
    <row r="98" spans="2:34" ht="15.5">
      <c r="B98" s="139"/>
      <c r="C98" s="139"/>
      <c r="D98" s="143"/>
      <c r="E98" s="101" t="s">
        <v>66</v>
      </c>
      <c r="F98" s="118">
        <v>1</v>
      </c>
      <c r="G98" s="97">
        <v>1</v>
      </c>
      <c r="H98" s="95">
        <v>50</v>
      </c>
      <c r="I98" s="98" t="s">
        <v>71</v>
      </c>
      <c r="J98" s="70">
        <v>3.7740140663470498</v>
      </c>
      <c r="K98" s="28">
        <v>2.8513937106018501</v>
      </c>
      <c r="L98" s="28">
        <v>2.1146270831546601</v>
      </c>
      <c r="M98" s="28">
        <v>1.59792850812322</v>
      </c>
      <c r="N98" s="29">
        <v>1.32147145965207</v>
      </c>
      <c r="O98" s="75">
        <v>2.1827996311882498</v>
      </c>
      <c r="P98" s="28">
        <v>1.7104632492624099</v>
      </c>
      <c r="Q98" s="28">
        <v>1.3368736638652901</v>
      </c>
      <c r="R98" s="28">
        <v>1.0572440803268199</v>
      </c>
      <c r="S98" s="30">
        <v>0.82922129553008295</v>
      </c>
      <c r="T98" s="70" t="s">
        <v>76</v>
      </c>
      <c r="U98" s="28" t="s">
        <v>76</v>
      </c>
      <c r="V98" s="28" t="s">
        <v>76</v>
      </c>
      <c r="W98" s="28" t="s">
        <v>76</v>
      </c>
      <c r="X98" s="29" t="s">
        <v>76</v>
      </c>
      <c r="Y98" s="75">
        <v>18.785449088744699</v>
      </c>
      <c r="Z98" s="28">
        <v>15.3638445631503</v>
      </c>
      <c r="AA98" s="28">
        <v>12.430034295962001</v>
      </c>
      <c r="AB98" s="28">
        <v>9.9468650116350297</v>
      </c>
      <c r="AC98" s="29">
        <v>7.8820245847670503</v>
      </c>
      <c r="AD98" s="139"/>
      <c r="AE98" s="40"/>
      <c r="AF98" s="41"/>
      <c r="AG98" s="42"/>
      <c r="AH98" s="41"/>
    </row>
    <row r="99" spans="2:34" ht="15.5">
      <c r="B99" s="139"/>
      <c r="C99" s="139"/>
      <c r="D99" s="143"/>
      <c r="E99" s="101" t="s">
        <v>66</v>
      </c>
      <c r="F99" s="118">
        <v>1</v>
      </c>
      <c r="G99" s="97">
        <v>0.5</v>
      </c>
      <c r="H99" s="95">
        <v>50</v>
      </c>
      <c r="I99" s="98" t="s">
        <v>71</v>
      </c>
      <c r="J99" s="70">
        <v>11.323188850691301</v>
      </c>
      <c r="K99" s="28">
        <v>9.6177572161036409</v>
      </c>
      <c r="L99" s="28">
        <v>8.1033246282092293</v>
      </c>
      <c r="M99" s="28">
        <v>6.6574471012927701</v>
      </c>
      <c r="N99" s="29">
        <v>5.5634043668865196</v>
      </c>
      <c r="O99" s="75">
        <v>5.1808176016139402</v>
      </c>
      <c r="P99" s="28">
        <v>4.3120763107179902</v>
      </c>
      <c r="Q99" s="28">
        <v>3.5766628091603798</v>
      </c>
      <c r="R99" s="28">
        <v>2.9191782194142699</v>
      </c>
      <c r="S99" s="30">
        <v>2.3318636761602698</v>
      </c>
      <c r="T99" s="70" t="s">
        <v>76</v>
      </c>
      <c r="U99" s="28" t="s">
        <v>76</v>
      </c>
      <c r="V99" s="28" t="s">
        <v>76</v>
      </c>
      <c r="W99" s="28" t="s">
        <v>76</v>
      </c>
      <c r="X99" s="29" t="s">
        <v>76</v>
      </c>
      <c r="Y99" s="75">
        <v>37.085315543213703</v>
      </c>
      <c r="Z99" s="28">
        <v>32.359090068545903</v>
      </c>
      <c r="AA99" s="28">
        <v>27.987168055720598</v>
      </c>
      <c r="AB99" s="28">
        <v>23.9765746829632</v>
      </c>
      <c r="AC99" s="29">
        <v>20.3606502687175</v>
      </c>
      <c r="AD99" s="139"/>
      <c r="AE99" s="40"/>
      <c r="AF99" s="41"/>
      <c r="AG99" s="42"/>
      <c r="AH99" s="41"/>
    </row>
    <row r="100" spans="2:34" ht="15.5">
      <c r="B100" s="139"/>
      <c r="C100" s="139"/>
      <c r="D100" s="143"/>
      <c r="E100" s="101" t="s">
        <v>66</v>
      </c>
      <c r="F100" s="118">
        <v>1</v>
      </c>
      <c r="G100" s="97">
        <v>0.25</v>
      </c>
      <c r="H100" s="95">
        <v>50</v>
      </c>
      <c r="I100" s="98" t="s">
        <v>71</v>
      </c>
      <c r="J100" s="70">
        <v>18.984857462787701</v>
      </c>
      <c r="K100" s="28">
        <v>17.185001774112301</v>
      </c>
      <c r="L100" s="28">
        <v>15.2709562394325</v>
      </c>
      <c r="M100" s="28">
        <v>13.3478834062849</v>
      </c>
      <c r="N100" s="29">
        <v>11.5467205085833</v>
      </c>
      <c r="O100" s="75">
        <v>9.7093411143932897</v>
      </c>
      <c r="P100" s="28">
        <v>8.3364881741903805</v>
      </c>
      <c r="Q100" s="28">
        <v>7.1030425544667004</v>
      </c>
      <c r="R100" s="28">
        <v>6.0223877726292896</v>
      </c>
      <c r="S100" s="30">
        <v>5.0420434736048101</v>
      </c>
      <c r="T100" s="70">
        <v>100</v>
      </c>
      <c r="U100" s="28">
        <v>100</v>
      </c>
      <c r="V100" s="28">
        <v>100</v>
      </c>
      <c r="W100" s="28">
        <v>100</v>
      </c>
      <c r="X100" s="29">
        <v>100</v>
      </c>
      <c r="Y100" s="75">
        <v>55.755501716993201</v>
      </c>
      <c r="Z100" s="28">
        <v>50.837529393469602</v>
      </c>
      <c r="AA100" s="28">
        <v>45.936311109919799</v>
      </c>
      <c r="AB100" s="28">
        <v>41.1660556431274</v>
      </c>
      <c r="AC100" s="29">
        <v>36.588360092597703</v>
      </c>
      <c r="AD100" s="139"/>
      <c r="AE100" s="40"/>
      <c r="AF100" s="41"/>
      <c r="AG100" s="42"/>
      <c r="AH100" s="41"/>
    </row>
    <row r="101" spans="2:34" ht="15.5">
      <c r="B101" s="139"/>
      <c r="C101" s="139"/>
      <c r="D101" s="143"/>
      <c r="E101" s="101" t="s">
        <v>66</v>
      </c>
      <c r="F101" s="118">
        <v>1</v>
      </c>
      <c r="G101" s="97">
        <v>0.1</v>
      </c>
      <c r="H101" s="95">
        <v>50</v>
      </c>
      <c r="I101" s="98" t="s">
        <v>71</v>
      </c>
      <c r="J101" s="70">
        <v>26.675983222690199</v>
      </c>
      <c r="K101" s="28">
        <v>24.682847128292298</v>
      </c>
      <c r="L101" s="28">
        <v>22.6889276633148</v>
      </c>
      <c r="M101" s="28">
        <v>20.740878152505498</v>
      </c>
      <c r="N101" s="29">
        <v>18.8355160782389</v>
      </c>
      <c r="O101" s="75">
        <v>16.203049585902299</v>
      </c>
      <c r="P101" s="28">
        <v>14.4952935926993</v>
      </c>
      <c r="Q101" s="28">
        <v>12.8719382284155</v>
      </c>
      <c r="R101" s="28">
        <v>11.253884130151601</v>
      </c>
      <c r="S101" s="30">
        <v>9.8027732202528295</v>
      </c>
      <c r="T101" s="70" t="s">
        <v>76</v>
      </c>
      <c r="U101" s="28" t="s">
        <v>76</v>
      </c>
      <c r="V101" s="28" t="s">
        <v>76</v>
      </c>
      <c r="W101" s="28" t="s">
        <v>76</v>
      </c>
      <c r="X101" s="29" t="s">
        <v>76</v>
      </c>
      <c r="Y101" s="75">
        <v>73.054714137520406</v>
      </c>
      <c r="Z101" s="28">
        <v>68.942232158777003</v>
      </c>
      <c r="AA101" s="28">
        <v>64.574823745062702</v>
      </c>
      <c r="AB101" s="28">
        <v>60.034313381284399</v>
      </c>
      <c r="AC101" s="29">
        <v>55.368627890929503</v>
      </c>
      <c r="AD101" s="139"/>
      <c r="AE101" s="40"/>
      <c r="AF101" s="41"/>
      <c r="AG101" s="42"/>
      <c r="AH101" s="41"/>
    </row>
    <row r="102" spans="2:34" ht="15.5">
      <c r="B102" s="139"/>
      <c r="C102" s="139"/>
      <c r="D102" s="143"/>
      <c r="E102" s="101" t="s">
        <v>66</v>
      </c>
      <c r="F102" s="118">
        <v>1</v>
      </c>
      <c r="G102" s="97">
        <v>0.05</v>
      </c>
      <c r="H102" s="95">
        <v>50</v>
      </c>
      <c r="I102" s="98" t="s">
        <v>71</v>
      </c>
      <c r="J102" s="70">
        <v>33.321778637482197</v>
      </c>
      <c r="K102" s="28">
        <v>31.321806810456501</v>
      </c>
      <c r="L102" s="28">
        <v>29.321851461227599</v>
      </c>
      <c r="M102" s="28">
        <v>27.3504935715827</v>
      </c>
      <c r="N102" s="29">
        <v>25.359614227863599</v>
      </c>
      <c r="O102" s="75">
        <v>21.783020959947201</v>
      </c>
      <c r="P102" s="28">
        <v>19.868621249868301</v>
      </c>
      <c r="Q102" s="28">
        <v>18.059279306941701</v>
      </c>
      <c r="R102" s="28">
        <v>16.286682007285201</v>
      </c>
      <c r="S102" s="30">
        <v>14.612106454695001</v>
      </c>
      <c r="T102" s="70">
        <v>100</v>
      </c>
      <c r="U102" s="28">
        <v>100</v>
      </c>
      <c r="V102" s="28">
        <v>100</v>
      </c>
      <c r="W102" s="28">
        <v>100</v>
      </c>
      <c r="X102" s="29">
        <v>100</v>
      </c>
      <c r="Y102" s="75">
        <v>82.833028376919899</v>
      </c>
      <c r="Z102" s="28">
        <v>79.695292028312295</v>
      </c>
      <c r="AA102" s="28">
        <v>76.268871109629899</v>
      </c>
      <c r="AB102" s="28">
        <v>72.546144577796795</v>
      </c>
      <c r="AC102" s="29">
        <v>68.569795494664803</v>
      </c>
      <c r="AD102" s="139"/>
      <c r="AE102" s="40"/>
      <c r="AF102" s="41"/>
      <c r="AG102" s="42"/>
      <c r="AH102" s="41"/>
    </row>
    <row r="103" spans="2:34" ht="15.5">
      <c r="B103" s="139"/>
      <c r="C103" s="139"/>
      <c r="D103" s="143"/>
      <c r="E103" s="101" t="s">
        <v>66</v>
      </c>
      <c r="F103" s="118">
        <v>2</v>
      </c>
      <c r="G103" s="97">
        <v>1</v>
      </c>
      <c r="H103" s="95">
        <v>53</v>
      </c>
      <c r="I103" s="98" t="s">
        <v>71</v>
      </c>
      <c r="J103" s="70">
        <v>2.7407378304324101</v>
      </c>
      <c r="K103" s="28">
        <v>2.1568412223373499</v>
      </c>
      <c r="L103" s="28">
        <v>1.7480478348502999</v>
      </c>
      <c r="M103" s="28">
        <v>1.28048899080294</v>
      </c>
      <c r="N103" s="29">
        <v>0.94962136638497396</v>
      </c>
      <c r="O103" s="75">
        <v>0.84390361451109897</v>
      </c>
      <c r="P103" s="28">
        <v>0.65164726143157503</v>
      </c>
      <c r="Q103" s="28">
        <v>0.49448831130089099</v>
      </c>
      <c r="R103" s="28">
        <v>0.37934672502438999</v>
      </c>
      <c r="S103" s="30">
        <v>0.303222412138345</v>
      </c>
      <c r="T103" s="70">
        <v>100</v>
      </c>
      <c r="U103" s="28">
        <v>37.325319924644198</v>
      </c>
      <c r="V103" s="28">
        <v>31.455921845955501</v>
      </c>
      <c r="W103" s="28">
        <v>24.104711782522099</v>
      </c>
      <c r="X103" s="29">
        <v>18.4558423685801</v>
      </c>
      <c r="Y103" s="75">
        <v>9.9786068094591105</v>
      </c>
      <c r="Z103" s="28">
        <v>7.9946802055513997</v>
      </c>
      <c r="AA103" s="28">
        <v>6.3548395592995002</v>
      </c>
      <c r="AB103" s="28">
        <v>5.0038027311885704</v>
      </c>
      <c r="AC103" s="29">
        <v>3.9039153389180599</v>
      </c>
      <c r="AD103" s="139"/>
      <c r="AE103" s="40"/>
      <c r="AF103" s="41"/>
      <c r="AG103" s="42"/>
      <c r="AH103" s="41"/>
    </row>
    <row r="104" spans="2:34" ht="15.5">
      <c r="B104" s="139"/>
      <c r="C104" s="139"/>
      <c r="D104" s="143"/>
      <c r="E104" s="101" t="s">
        <v>66</v>
      </c>
      <c r="F104" s="118">
        <v>2</v>
      </c>
      <c r="G104" s="97">
        <v>0.5</v>
      </c>
      <c r="H104" s="95">
        <v>53</v>
      </c>
      <c r="I104" s="98" t="s">
        <v>71</v>
      </c>
      <c r="J104" s="70">
        <v>8.4679758791295701</v>
      </c>
      <c r="K104" s="28">
        <v>7.0713029731788897</v>
      </c>
      <c r="L104" s="28">
        <v>5.8988133424181202</v>
      </c>
      <c r="M104" s="28">
        <v>4.6624494963893097</v>
      </c>
      <c r="N104" s="29">
        <v>3.7302919609202001</v>
      </c>
      <c r="O104" s="75">
        <v>2.5063587156260101</v>
      </c>
      <c r="P104" s="28">
        <v>1.96946106321474</v>
      </c>
      <c r="Q104" s="28">
        <v>1.5787071232663601</v>
      </c>
      <c r="R104" s="28">
        <v>1.2613237418354</v>
      </c>
      <c r="S104" s="30">
        <v>1.0064618997188599</v>
      </c>
      <c r="T104" s="70">
        <v>100</v>
      </c>
      <c r="U104" s="28">
        <v>100</v>
      </c>
      <c r="V104" s="28">
        <v>100</v>
      </c>
      <c r="W104" s="28">
        <v>100</v>
      </c>
      <c r="X104" s="29">
        <v>100</v>
      </c>
      <c r="Y104" s="75">
        <v>23.448307762975499</v>
      </c>
      <c r="Z104" s="28">
        <v>20.0391017899349</v>
      </c>
      <c r="AA104" s="28">
        <v>16.963487373754599</v>
      </c>
      <c r="AB104" s="28">
        <v>14.256501207159101</v>
      </c>
      <c r="AC104" s="29">
        <v>11.893160845137</v>
      </c>
      <c r="AD104" s="139"/>
      <c r="AE104" s="40"/>
      <c r="AF104" s="41"/>
      <c r="AG104" s="42"/>
      <c r="AH104" s="41"/>
    </row>
    <row r="105" spans="2:34" ht="15.5">
      <c r="B105" s="139"/>
      <c r="C105" s="139"/>
      <c r="D105" s="143"/>
      <c r="E105" s="101" t="s">
        <v>66</v>
      </c>
      <c r="F105" s="118">
        <v>2</v>
      </c>
      <c r="G105" s="97">
        <v>0.25</v>
      </c>
      <c r="H105" s="95">
        <v>53</v>
      </c>
      <c r="I105" s="98" t="s">
        <v>71</v>
      </c>
      <c r="J105" s="70">
        <v>14.835033984473601</v>
      </c>
      <c r="K105" s="28">
        <v>13.165782690445999</v>
      </c>
      <c r="L105" s="28">
        <v>11.6047642528723</v>
      </c>
      <c r="M105" s="28">
        <v>9.9355319958343191</v>
      </c>
      <c r="N105" s="29">
        <v>8.3202443837139395</v>
      </c>
      <c r="O105" s="75">
        <v>5.3588184529777596</v>
      </c>
      <c r="P105" s="28">
        <v>4.4094293023329501</v>
      </c>
      <c r="Q105" s="28">
        <v>3.57976166855416</v>
      </c>
      <c r="R105" s="28">
        <v>2.8552907050626199</v>
      </c>
      <c r="S105" s="30">
        <v>2.3013438490305398</v>
      </c>
      <c r="T105" s="70">
        <v>100</v>
      </c>
      <c r="U105" s="28">
        <v>100</v>
      </c>
      <c r="V105" s="28">
        <v>100</v>
      </c>
      <c r="W105" s="28">
        <v>100</v>
      </c>
      <c r="X105" s="29">
        <v>100</v>
      </c>
      <c r="Y105" s="75">
        <v>39.331887506812102</v>
      </c>
      <c r="Z105" s="28">
        <v>35.042815434498799</v>
      </c>
      <c r="AA105" s="28">
        <v>30.9594727445842</v>
      </c>
      <c r="AB105" s="28">
        <v>27.128986635194501</v>
      </c>
      <c r="AC105" s="29">
        <v>23.588453192832599</v>
      </c>
      <c r="AD105" s="139"/>
      <c r="AE105" s="40"/>
      <c r="AF105" s="41"/>
      <c r="AG105" s="42"/>
      <c r="AH105" s="41"/>
    </row>
    <row r="106" spans="2:34" ht="15.5">
      <c r="B106" s="139"/>
      <c r="C106" s="139"/>
      <c r="D106" s="143"/>
      <c r="E106" s="101" t="s">
        <v>66</v>
      </c>
      <c r="F106" s="118">
        <v>2</v>
      </c>
      <c r="G106" s="97">
        <v>0.1</v>
      </c>
      <c r="H106" s="95">
        <v>53</v>
      </c>
      <c r="I106" s="98" t="s">
        <v>71</v>
      </c>
      <c r="J106" s="75">
        <v>22.9085014649519</v>
      </c>
      <c r="K106" s="28">
        <v>20.933526767269999</v>
      </c>
      <c r="L106" s="28">
        <v>18.971125791325299</v>
      </c>
      <c r="M106" s="28">
        <v>17.070160705135301</v>
      </c>
      <c r="N106" s="29">
        <v>15.1772512217102</v>
      </c>
      <c r="O106" s="75">
        <v>9.9729345394711792</v>
      </c>
      <c r="P106" s="28">
        <v>8.6127770384332702</v>
      </c>
      <c r="Q106" s="28">
        <v>7.25498677634143</v>
      </c>
      <c r="R106" s="28">
        <v>6.2196124155476502</v>
      </c>
      <c r="S106" s="30">
        <v>5.2116244217360403</v>
      </c>
      <c r="T106" s="70">
        <v>100</v>
      </c>
      <c r="U106" s="28">
        <v>100</v>
      </c>
      <c r="V106" s="28">
        <v>100</v>
      </c>
      <c r="W106" s="28">
        <v>100</v>
      </c>
      <c r="X106" s="29">
        <v>100</v>
      </c>
      <c r="Y106" s="75">
        <v>55.629667753444799</v>
      </c>
      <c r="Z106" s="28">
        <v>51.289175198114201</v>
      </c>
      <c r="AA106" s="28">
        <v>46.930349953381999</v>
      </c>
      <c r="AB106" s="28">
        <v>42.651497867845599</v>
      </c>
      <c r="AC106" s="29">
        <v>38.482684130940399</v>
      </c>
      <c r="AD106" s="139"/>
      <c r="AE106" s="40"/>
      <c r="AF106" s="41"/>
      <c r="AG106" s="42"/>
      <c r="AH106" s="41"/>
    </row>
    <row r="107" spans="2:34" ht="15.5">
      <c r="B107" s="139"/>
      <c r="C107" s="139"/>
      <c r="D107" s="143"/>
      <c r="E107" s="101" t="s">
        <v>66</v>
      </c>
      <c r="F107" s="118">
        <v>2</v>
      </c>
      <c r="G107" s="97">
        <v>0.05</v>
      </c>
      <c r="H107" s="95">
        <v>53</v>
      </c>
      <c r="I107" s="98" t="s">
        <v>71</v>
      </c>
      <c r="J107" s="75">
        <v>28.9755560004801</v>
      </c>
      <c r="K107" s="28">
        <v>26.975659480577299</v>
      </c>
      <c r="L107" s="28">
        <v>25.0149898288632</v>
      </c>
      <c r="M107" s="28">
        <v>23.0155285550786</v>
      </c>
      <c r="N107" s="29">
        <v>21.0572364052822</v>
      </c>
      <c r="O107" s="75">
        <v>14.590003965368499</v>
      </c>
      <c r="P107" s="28">
        <v>12.896993884054799</v>
      </c>
      <c r="Q107" s="28">
        <v>11.315900575200599</v>
      </c>
      <c r="R107" s="28">
        <v>9.8105395222967999</v>
      </c>
      <c r="S107" s="30">
        <v>8.5207598060737606</v>
      </c>
      <c r="T107" s="70">
        <v>100</v>
      </c>
      <c r="U107" s="28">
        <v>100</v>
      </c>
      <c r="V107" s="28">
        <v>100</v>
      </c>
      <c r="W107" s="28">
        <v>100</v>
      </c>
      <c r="X107" s="29">
        <v>100</v>
      </c>
      <c r="Y107" s="75">
        <v>66.687227890682195</v>
      </c>
      <c r="Z107" s="28">
        <v>62.7448502359263</v>
      </c>
      <c r="AA107" s="28">
        <v>58.679203774686101</v>
      </c>
      <c r="AB107" s="28">
        <v>54.519706940026801</v>
      </c>
      <c r="AC107" s="29">
        <v>50.2915604986716</v>
      </c>
      <c r="AD107" s="139"/>
      <c r="AE107" s="40"/>
      <c r="AF107" s="41"/>
      <c r="AG107" s="42"/>
      <c r="AH107" s="41"/>
    </row>
    <row r="108" spans="2:34" ht="15.5">
      <c r="B108" s="139"/>
      <c r="C108" s="139"/>
      <c r="D108" s="143"/>
      <c r="E108" s="101" t="s">
        <v>66</v>
      </c>
      <c r="F108" s="118">
        <v>1</v>
      </c>
      <c r="G108" s="97">
        <v>1</v>
      </c>
      <c r="H108" s="95">
        <v>46</v>
      </c>
      <c r="I108" s="98" t="s">
        <v>72</v>
      </c>
      <c r="J108" s="75">
        <v>2.1440985855814101</v>
      </c>
      <c r="K108" s="28">
        <v>1.5268648184018601</v>
      </c>
      <c r="L108" s="28">
        <v>1.0869869269282599</v>
      </c>
      <c r="M108" s="28">
        <v>0.73645120921983998</v>
      </c>
      <c r="N108" s="29">
        <v>0.46476960832103797</v>
      </c>
      <c r="O108" s="75">
        <v>1.25619045759396</v>
      </c>
      <c r="P108" s="28">
        <v>0.97522138410660597</v>
      </c>
      <c r="Q108" s="28">
        <v>0.75549285285232204</v>
      </c>
      <c r="R108" s="28">
        <v>0.57209270084744801</v>
      </c>
      <c r="S108" s="30">
        <v>0.420694779090383</v>
      </c>
      <c r="T108" s="70" t="s">
        <v>76</v>
      </c>
      <c r="U108" s="28" t="s">
        <v>76</v>
      </c>
      <c r="V108" s="28" t="s">
        <v>76</v>
      </c>
      <c r="W108" s="28" t="s">
        <v>76</v>
      </c>
      <c r="X108" s="29" t="s">
        <v>76</v>
      </c>
      <c r="Y108" s="75">
        <v>11.7101187962135</v>
      </c>
      <c r="Z108" s="28">
        <v>9.3230160775218298</v>
      </c>
      <c r="AA108" s="28">
        <v>7.3461944221371196</v>
      </c>
      <c r="AB108" s="28">
        <v>5.7376693821320703</v>
      </c>
      <c r="AC108" s="29">
        <v>4.4437781729305801</v>
      </c>
      <c r="AD108" s="139"/>
      <c r="AE108" s="40"/>
      <c r="AF108" s="41"/>
      <c r="AG108" s="42"/>
      <c r="AH108" s="41"/>
    </row>
    <row r="109" spans="2:34" ht="15.5">
      <c r="B109" s="139"/>
      <c r="C109" s="139"/>
      <c r="D109" s="143"/>
      <c r="E109" s="101" t="s">
        <v>66</v>
      </c>
      <c r="F109" s="118">
        <v>1</v>
      </c>
      <c r="G109" s="97">
        <v>0.5</v>
      </c>
      <c r="H109" s="95">
        <v>46</v>
      </c>
      <c r="I109" s="98" t="s">
        <v>72</v>
      </c>
      <c r="J109" s="75">
        <v>7.9105823972742497</v>
      </c>
      <c r="K109" s="28">
        <v>6.6471682375830099</v>
      </c>
      <c r="L109" s="28">
        <v>5.2919613562293701</v>
      </c>
      <c r="M109" s="28">
        <v>4.1353023480286302</v>
      </c>
      <c r="N109" s="29">
        <v>3.2564124016990901</v>
      </c>
      <c r="O109" s="75">
        <v>3.4124300002604002</v>
      </c>
      <c r="P109" s="28">
        <v>2.7894762039483698</v>
      </c>
      <c r="Q109" s="28">
        <v>2.25925406311661</v>
      </c>
      <c r="R109" s="28">
        <v>1.8234052515488199</v>
      </c>
      <c r="S109" s="30">
        <v>1.49073742702811</v>
      </c>
      <c r="T109" s="70">
        <v>100</v>
      </c>
      <c r="U109" s="28">
        <v>100</v>
      </c>
      <c r="V109" s="28">
        <v>100</v>
      </c>
      <c r="W109" s="28">
        <v>100</v>
      </c>
      <c r="X109" s="29">
        <v>100</v>
      </c>
      <c r="Y109" s="75">
        <v>28.1831725976669</v>
      </c>
      <c r="Z109" s="28">
        <v>24.133607904234498</v>
      </c>
      <c r="AA109" s="28">
        <v>20.463310865428198</v>
      </c>
      <c r="AB109" s="28">
        <v>17.1827491653039</v>
      </c>
      <c r="AC109" s="29">
        <v>14.303472847578201</v>
      </c>
      <c r="AD109" s="139"/>
      <c r="AE109" s="40"/>
      <c r="AF109" s="41"/>
      <c r="AG109" s="42"/>
      <c r="AH109" s="41"/>
    </row>
    <row r="110" spans="2:34" ht="15.5">
      <c r="B110" s="139"/>
      <c r="C110" s="139"/>
      <c r="D110" s="143"/>
      <c r="E110" s="101" t="s">
        <v>66</v>
      </c>
      <c r="F110" s="118">
        <v>1</v>
      </c>
      <c r="G110" s="97">
        <v>0.25</v>
      </c>
      <c r="H110" s="95">
        <v>46</v>
      </c>
      <c r="I110" s="98" t="s">
        <v>72</v>
      </c>
      <c r="J110" s="75">
        <v>15.541566049295101</v>
      </c>
      <c r="K110" s="28">
        <v>13.740487575288199</v>
      </c>
      <c r="L110" s="28">
        <v>12.0757319098892</v>
      </c>
      <c r="M110" s="28">
        <v>10.4939530514976</v>
      </c>
      <c r="N110" s="29">
        <v>8.9824412300144303</v>
      </c>
      <c r="O110" s="75">
        <v>6.87335211515851</v>
      </c>
      <c r="P110" s="28">
        <v>5.8166607479790704</v>
      </c>
      <c r="Q110" s="28">
        <v>4.8137889753888397</v>
      </c>
      <c r="R110" s="28">
        <v>4.0294341077359404</v>
      </c>
      <c r="S110" s="30">
        <v>3.2416627349241498</v>
      </c>
      <c r="T110" s="70">
        <v>100</v>
      </c>
      <c r="U110" s="28">
        <v>100</v>
      </c>
      <c r="V110" s="28">
        <v>100</v>
      </c>
      <c r="W110" s="28">
        <v>100</v>
      </c>
      <c r="X110" s="29">
        <v>100</v>
      </c>
      <c r="Y110" s="75">
        <v>45.515178981439703</v>
      </c>
      <c r="Z110" s="28">
        <v>40.766030922665998</v>
      </c>
      <c r="AA110" s="28">
        <v>36.192724731923498</v>
      </c>
      <c r="AB110" s="28">
        <v>31.851112062613598</v>
      </c>
      <c r="AC110" s="29">
        <v>27.7995599809203</v>
      </c>
      <c r="AD110" s="139"/>
      <c r="AE110" s="40"/>
      <c r="AF110" s="41"/>
      <c r="AG110" s="42"/>
      <c r="AH110" s="41"/>
    </row>
    <row r="111" spans="2:34" ht="15.5">
      <c r="B111" s="139"/>
      <c r="C111" s="139"/>
      <c r="D111" s="143"/>
      <c r="E111" s="101" t="s">
        <v>66</v>
      </c>
      <c r="F111" s="118">
        <v>1</v>
      </c>
      <c r="G111" s="97">
        <v>0.1</v>
      </c>
      <c r="H111" s="95">
        <v>46</v>
      </c>
      <c r="I111" s="98" t="s">
        <v>72</v>
      </c>
      <c r="J111" s="75">
        <v>23.147935026410899</v>
      </c>
      <c r="K111" s="28">
        <v>21.1963892989525</v>
      </c>
      <c r="L111" s="28">
        <v>19.361678672523201</v>
      </c>
      <c r="M111" s="28">
        <v>17.416070830936601</v>
      </c>
      <c r="N111" s="29">
        <v>15.602750296557501</v>
      </c>
      <c r="O111" s="75">
        <v>12.904521817391601</v>
      </c>
      <c r="P111" s="28">
        <v>11.3236700567731</v>
      </c>
      <c r="Q111" s="28">
        <v>9.8836875809114293</v>
      </c>
      <c r="R111" s="28">
        <v>8.4955744252490799</v>
      </c>
      <c r="S111" s="30">
        <v>7.2234182731828502</v>
      </c>
      <c r="T111" s="70" t="s">
        <v>76</v>
      </c>
      <c r="U111" s="28" t="s">
        <v>76</v>
      </c>
      <c r="V111" s="28" t="s">
        <v>76</v>
      </c>
      <c r="W111" s="28" t="s">
        <v>76</v>
      </c>
      <c r="X111" s="29" t="s">
        <v>76</v>
      </c>
      <c r="Y111" s="75">
        <v>64.645859546832199</v>
      </c>
      <c r="Z111" s="28">
        <v>60.1491709745262</v>
      </c>
      <c r="AA111" s="28">
        <v>55.519994791486802</v>
      </c>
      <c r="AB111" s="28">
        <v>50.841801973183003</v>
      </c>
      <c r="AC111" s="29">
        <v>46.169325982449699</v>
      </c>
      <c r="AD111" s="139"/>
      <c r="AE111" s="40"/>
      <c r="AF111" s="41"/>
      <c r="AG111" s="42"/>
      <c r="AH111" s="41"/>
    </row>
    <row r="112" spans="2:34" ht="15.5">
      <c r="B112" s="139"/>
      <c r="C112" s="139"/>
      <c r="D112" s="143"/>
      <c r="E112" s="101" t="s">
        <v>66</v>
      </c>
      <c r="F112" s="118">
        <v>1</v>
      </c>
      <c r="G112" s="97">
        <v>0.05</v>
      </c>
      <c r="H112" s="95">
        <v>46</v>
      </c>
      <c r="I112" s="98" t="s">
        <v>72</v>
      </c>
      <c r="J112" s="75">
        <v>28.427802843379698</v>
      </c>
      <c r="K112" s="28">
        <v>26.449252012913501</v>
      </c>
      <c r="L112" s="28">
        <v>24.462289014339401</v>
      </c>
      <c r="M112" s="28">
        <v>22.593409199523101</v>
      </c>
      <c r="N112" s="29">
        <v>20.632210838342999</v>
      </c>
      <c r="O112" s="75">
        <v>18.389845659920098</v>
      </c>
      <c r="P112" s="28">
        <v>16.552784143832699</v>
      </c>
      <c r="Q112" s="28">
        <v>14.7722495870503</v>
      </c>
      <c r="R112" s="28">
        <v>13.0575029373022</v>
      </c>
      <c r="S112" s="30">
        <v>11.446069890883599</v>
      </c>
      <c r="T112" s="70" t="s">
        <v>76</v>
      </c>
      <c r="U112" s="28" t="s">
        <v>76</v>
      </c>
      <c r="V112" s="28" t="s">
        <v>76</v>
      </c>
      <c r="W112" s="28" t="s">
        <v>76</v>
      </c>
      <c r="X112" s="29" t="s">
        <v>76</v>
      </c>
      <c r="Y112" s="75">
        <v>76.228520662282705</v>
      </c>
      <c r="Z112" s="28">
        <v>72.590001139108395</v>
      </c>
      <c r="AA112" s="28">
        <v>68.671120729468797</v>
      </c>
      <c r="AB112" s="28">
        <v>64.523810706224495</v>
      </c>
      <c r="AC112" s="29">
        <v>60.179959512169901</v>
      </c>
      <c r="AD112" s="139"/>
      <c r="AE112" s="40"/>
      <c r="AF112" s="41"/>
      <c r="AG112" s="42"/>
      <c r="AH112" s="41"/>
    </row>
    <row r="113" spans="2:34" ht="15.5">
      <c r="B113" s="139"/>
      <c r="C113" s="139"/>
      <c r="D113" s="143"/>
      <c r="E113" s="101" t="s">
        <v>66</v>
      </c>
      <c r="F113" s="118">
        <v>2</v>
      </c>
      <c r="G113" s="97">
        <v>1</v>
      </c>
      <c r="H113" s="95">
        <v>49</v>
      </c>
      <c r="I113" s="98" t="s">
        <v>72</v>
      </c>
      <c r="J113" s="75">
        <v>1.5594565579761099</v>
      </c>
      <c r="K113" s="28">
        <v>1.15859933710261</v>
      </c>
      <c r="L113" s="28">
        <v>0.857205263093195</v>
      </c>
      <c r="M113" s="28">
        <v>0.60832611373247303</v>
      </c>
      <c r="N113" s="29">
        <v>0.41061212097449401</v>
      </c>
      <c r="O113" s="75">
        <v>0.52930613901803003</v>
      </c>
      <c r="P113" s="28">
        <v>0.406352793566162</v>
      </c>
      <c r="Q113" s="28">
        <v>0.31692284008092902</v>
      </c>
      <c r="R113" s="28">
        <v>0.242081546782977</v>
      </c>
      <c r="S113" s="30">
        <v>0.18723035450769601</v>
      </c>
      <c r="T113" s="70">
        <v>28.575508181375799</v>
      </c>
      <c r="U113" s="28">
        <v>22.069159971427698</v>
      </c>
      <c r="V113" s="28">
        <v>16.814017197550001</v>
      </c>
      <c r="W113" s="28">
        <v>12.226007498612001</v>
      </c>
      <c r="X113" s="29">
        <v>8.4138980750077099</v>
      </c>
      <c r="Y113" s="75">
        <v>6.3320553614341204</v>
      </c>
      <c r="Z113" s="28">
        <v>4.9678819762980799</v>
      </c>
      <c r="AA113" s="28">
        <v>3.8612288040396301</v>
      </c>
      <c r="AB113" s="28">
        <v>2.9753063246616498</v>
      </c>
      <c r="AC113" s="29">
        <v>2.27485072834122</v>
      </c>
      <c r="AD113" s="139"/>
      <c r="AE113" s="40"/>
      <c r="AF113" s="41"/>
      <c r="AG113" s="42"/>
      <c r="AH113" s="41"/>
    </row>
    <row r="114" spans="2:34" ht="15.5">
      <c r="B114" s="139"/>
      <c r="C114" s="139"/>
      <c r="D114" s="143"/>
      <c r="E114" s="101" t="s">
        <v>66</v>
      </c>
      <c r="F114" s="118">
        <v>2</v>
      </c>
      <c r="G114" s="97">
        <v>0.5</v>
      </c>
      <c r="H114" s="95">
        <v>49</v>
      </c>
      <c r="I114" s="98" t="s">
        <v>72</v>
      </c>
      <c r="J114" s="75">
        <v>5.5058693107108398</v>
      </c>
      <c r="K114" s="28">
        <v>4.43691765431078</v>
      </c>
      <c r="L114" s="28">
        <v>3.5447508060042598</v>
      </c>
      <c r="M114" s="28">
        <v>2.7944917679077501</v>
      </c>
      <c r="N114" s="29">
        <v>2.18939207792861</v>
      </c>
      <c r="O114" s="75">
        <v>1.43846508724422</v>
      </c>
      <c r="P114" s="28">
        <v>1.1462538139182099</v>
      </c>
      <c r="Q114" s="28">
        <v>0.91559025153279605</v>
      </c>
      <c r="R114" s="28">
        <v>0.72829283082818097</v>
      </c>
      <c r="S114" s="30">
        <v>0.57590048652853398</v>
      </c>
      <c r="T114" s="70">
        <v>100</v>
      </c>
      <c r="U114" s="28">
        <v>100</v>
      </c>
      <c r="V114" s="28">
        <v>100</v>
      </c>
      <c r="W114" s="28">
        <v>100</v>
      </c>
      <c r="X114" s="29">
        <v>100</v>
      </c>
      <c r="Y114" s="75">
        <v>16.502641128955499</v>
      </c>
      <c r="Z114" s="28">
        <v>13.843261815776099</v>
      </c>
      <c r="AA114" s="28">
        <v>11.5140065069769</v>
      </c>
      <c r="AB114" s="28">
        <v>9.4933828574301096</v>
      </c>
      <c r="AC114" s="29">
        <v>7.7577494204056796</v>
      </c>
      <c r="AD114" s="139"/>
      <c r="AE114" s="40"/>
      <c r="AF114" s="41"/>
      <c r="AG114" s="42"/>
      <c r="AH114" s="41"/>
    </row>
    <row r="115" spans="2:34" ht="15.5">
      <c r="B115" s="139"/>
      <c r="C115" s="139"/>
      <c r="D115" s="143"/>
      <c r="E115" s="101" t="s">
        <v>66</v>
      </c>
      <c r="F115" s="118">
        <v>2</v>
      </c>
      <c r="G115" s="97">
        <v>0.25</v>
      </c>
      <c r="H115" s="95">
        <v>49</v>
      </c>
      <c r="I115" s="98" t="s">
        <v>72</v>
      </c>
      <c r="J115" s="75">
        <v>11.479960339826</v>
      </c>
      <c r="K115" s="28">
        <v>9.92552689180798</v>
      </c>
      <c r="L115" s="28">
        <v>8.4856364486809905</v>
      </c>
      <c r="M115" s="28">
        <v>7.1666302251478502</v>
      </c>
      <c r="N115" s="29">
        <v>5.9338437542927398</v>
      </c>
      <c r="O115" s="75">
        <v>3.43605137937279</v>
      </c>
      <c r="P115" s="28">
        <v>2.78842401759906</v>
      </c>
      <c r="Q115" s="28">
        <v>2.2518113041352601</v>
      </c>
      <c r="R115" s="28">
        <v>1.8226296867559999</v>
      </c>
      <c r="S115" s="30">
        <v>1.4702441583591499</v>
      </c>
      <c r="T115" s="70">
        <v>100</v>
      </c>
      <c r="U115" s="28">
        <v>100</v>
      </c>
      <c r="V115" s="28">
        <v>100</v>
      </c>
      <c r="W115" s="28">
        <v>100</v>
      </c>
      <c r="X115" s="29">
        <v>100</v>
      </c>
      <c r="Y115" s="75">
        <v>30.492056917286</v>
      </c>
      <c r="Z115" s="28">
        <v>26.744634049159501</v>
      </c>
      <c r="AA115" s="28">
        <v>23.261248677225101</v>
      </c>
      <c r="AB115" s="28">
        <v>20.055489090863801</v>
      </c>
      <c r="AC115" s="29">
        <v>17.139667208092099</v>
      </c>
      <c r="AD115" s="139"/>
      <c r="AE115" s="40"/>
      <c r="AF115" s="41"/>
      <c r="AG115" s="42"/>
      <c r="AH115" s="41"/>
    </row>
    <row r="116" spans="2:34" ht="15.5">
      <c r="B116" s="139"/>
      <c r="C116" s="139"/>
      <c r="D116" s="143"/>
      <c r="E116" s="101" t="s">
        <v>66</v>
      </c>
      <c r="F116" s="118">
        <v>2</v>
      </c>
      <c r="G116" s="97">
        <v>0.1</v>
      </c>
      <c r="H116" s="95">
        <v>49</v>
      </c>
      <c r="I116" s="98" t="s">
        <v>72</v>
      </c>
      <c r="J116" s="75">
        <v>19.620409414913201</v>
      </c>
      <c r="K116" s="28">
        <v>17.7463874948435</v>
      </c>
      <c r="L116" s="28">
        <v>15.915354603796599</v>
      </c>
      <c r="M116" s="28">
        <v>14.1391751888789</v>
      </c>
      <c r="N116" s="29">
        <v>12.419595144573</v>
      </c>
      <c r="O116" s="75">
        <v>7.5175422603996402</v>
      </c>
      <c r="P116" s="28">
        <v>6.3226650087141198</v>
      </c>
      <c r="Q116" s="28">
        <v>5.2631570890477199</v>
      </c>
      <c r="R116" s="28">
        <v>4.3440267596324098</v>
      </c>
      <c r="S116" s="30">
        <v>3.5392885384572801</v>
      </c>
      <c r="T116" s="70">
        <v>100</v>
      </c>
      <c r="U116" s="28">
        <v>100</v>
      </c>
      <c r="V116" s="28">
        <v>100</v>
      </c>
      <c r="W116" s="28">
        <v>100</v>
      </c>
      <c r="X116" s="29">
        <v>100</v>
      </c>
      <c r="Y116" s="75">
        <v>47.508710339732701</v>
      </c>
      <c r="Z116" s="28">
        <v>43.217924070287303</v>
      </c>
      <c r="AA116" s="28">
        <v>39.016458789078897</v>
      </c>
      <c r="AB116" s="28">
        <v>34.9407841892425</v>
      </c>
      <c r="AC116" s="29">
        <v>31.0455829075051</v>
      </c>
      <c r="AD116" s="139"/>
      <c r="AE116" s="40"/>
      <c r="AF116" s="41"/>
      <c r="AG116" s="42"/>
      <c r="AH116" s="41"/>
    </row>
    <row r="117" spans="2:34" ht="15.5">
      <c r="B117" s="139"/>
      <c r="C117" s="139"/>
      <c r="D117" s="143"/>
      <c r="E117" s="101" t="s">
        <v>66</v>
      </c>
      <c r="F117" s="118">
        <v>2</v>
      </c>
      <c r="G117" s="97">
        <v>0.05</v>
      </c>
      <c r="H117" s="95">
        <v>49</v>
      </c>
      <c r="I117" s="98" t="s">
        <v>72</v>
      </c>
      <c r="J117" s="75">
        <v>25.080370673269002</v>
      </c>
      <c r="K117" s="28">
        <v>23.1179323957648</v>
      </c>
      <c r="L117" s="28">
        <v>21.161035715154</v>
      </c>
      <c r="M117" s="28">
        <v>19.2157891576759</v>
      </c>
      <c r="N117" s="29">
        <v>17.321294124114601</v>
      </c>
      <c r="O117" s="75">
        <v>11.7020160189326</v>
      </c>
      <c r="P117" s="28">
        <v>10.163123692313301</v>
      </c>
      <c r="Q117" s="28">
        <v>8.7505225273680107</v>
      </c>
      <c r="R117" s="28">
        <v>7.46467400843619</v>
      </c>
      <c r="S117" s="30">
        <v>6.2599175164442098</v>
      </c>
      <c r="T117" s="70">
        <v>100</v>
      </c>
      <c r="U117" s="28">
        <v>100</v>
      </c>
      <c r="V117" s="28">
        <v>100</v>
      </c>
      <c r="W117" s="28">
        <v>100</v>
      </c>
      <c r="X117" s="29">
        <v>100</v>
      </c>
      <c r="Y117" s="75">
        <v>59.609644724155402</v>
      </c>
      <c r="Z117" s="28">
        <v>55.454812003144397</v>
      </c>
      <c r="AA117" s="28">
        <v>51.227629444351997</v>
      </c>
      <c r="AB117" s="28">
        <v>46.983712669507298</v>
      </c>
      <c r="AC117" s="29">
        <v>42.765207591371897</v>
      </c>
      <c r="AD117" s="139"/>
      <c r="AE117" s="40"/>
      <c r="AF117" s="41"/>
      <c r="AG117" s="42"/>
      <c r="AH117" s="41"/>
    </row>
    <row r="118" spans="2:34" ht="15.5">
      <c r="B118" s="139"/>
      <c r="C118" s="139"/>
      <c r="D118" s="143"/>
      <c r="E118" s="101" t="s">
        <v>66</v>
      </c>
      <c r="F118" s="118">
        <v>1</v>
      </c>
      <c r="G118" s="97">
        <v>1</v>
      </c>
      <c r="H118" s="95">
        <v>50</v>
      </c>
      <c r="I118" s="98" t="s">
        <v>72</v>
      </c>
      <c r="J118" s="75">
        <v>4.0781763108972999</v>
      </c>
      <c r="K118" s="28">
        <v>3.2608103099909198</v>
      </c>
      <c r="L118" s="28">
        <v>2.4368766920068401</v>
      </c>
      <c r="M118" s="28">
        <v>1.79099615456326</v>
      </c>
      <c r="N118" s="29">
        <v>1.3259102095056301</v>
      </c>
      <c r="O118" s="75">
        <v>2.0304149676490102</v>
      </c>
      <c r="P118" s="28">
        <v>1.62249385429147</v>
      </c>
      <c r="Q118" s="28">
        <v>1.2649623628186899</v>
      </c>
      <c r="R118" s="28">
        <v>0.99010431983126401</v>
      </c>
      <c r="S118" s="30">
        <v>0.77063739527688202</v>
      </c>
      <c r="T118" s="70">
        <v>100</v>
      </c>
      <c r="U118" s="28">
        <v>100</v>
      </c>
      <c r="V118" s="28">
        <v>100</v>
      </c>
      <c r="W118" s="28">
        <v>100</v>
      </c>
      <c r="X118" s="29">
        <v>100</v>
      </c>
      <c r="Y118" s="75">
        <v>18.204020353653402</v>
      </c>
      <c r="Z118" s="28">
        <v>14.7876341990216</v>
      </c>
      <c r="AA118" s="28">
        <v>11.8909209080994</v>
      </c>
      <c r="AB118" s="28">
        <v>9.4576720652394997</v>
      </c>
      <c r="AC118" s="29">
        <v>7.4482564082417202</v>
      </c>
      <c r="AD118" s="139"/>
      <c r="AE118" s="40"/>
      <c r="AF118" s="41"/>
      <c r="AG118" s="42"/>
      <c r="AH118" s="41"/>
    </row>
    <row r="119" spans="2:34" ht="15.5">
      <c r="B119" s="139"/>
      <c r="C119" s="139"/>
      <c r="D119" s="143"/>
      <c r="E119" s="101" t="s">
        <v>66</v>
      </c>
      <c r="F119" s="118">
        <v>1</v>
      </c>
      <c r="G119" s="97">
        <v>0.5</v>
      </c>
      <c r="H119" s="95">
        <v>50</v>
      </c>
      <c r="I119" s="98" t="s">
        <v>72</v>
      </c>
      <c r="J119" s="70">
        <v>10.779161237674501</v>
      </c>
      <c r="K119" s="28">
        <v>9.1279227144799702</v>
      </c>
      <c r="L119" s="28">
        <v>7.6365521606525499</v>
      </c>
      <c r="M119" s="28">
        <v>6.2356849670430501</v>
      </c>
      <c r="N119" s="29">
        <v>5.1695683740339602</v>
      </c>
      <c r="O119" s="75">
        <v>4.8824476418410798</v>
      </c>
      <c r="P119" s="28">
        <v>4.0424958682662799</v>
      </c>
      <c r="Q119" s="28">
        <v>3.28049247552757</v>
      </c>
      <c r="R119" s="28">
        <v>2.6492986542636898</v>
      </c>
      <c r="S119" s="30">
        <v>2.12520363930114</v>
      </c>
      <c r="T119" s="70" t="s">
        <v>76</v>
      </c>
      <c r="U119" s="28" t="s">
        <v>76</v>
      </c>
      <c r="V119" s="28" t="s">
        <v>76</v>
      </c>
      <c r="W119" s="28" t="s">
        <v>76</v>
      </c>
      <c r="X119" s="29" t="s">
        <v>76</v>
      </c>
      <c r="Y119" s="75">
        <v>36.327795733383802</v>
      </c>
      <c r="Z119" s="28">
        <v>31.584435318954</v>
      </c>
      <c r="AA119" s="28">
        <v>27.217954434111402</v>
      </c>
      <c r="AB119" s="28">
        <v>23.233387058533399</v>
      </c>
      <c r="AC119" s="29">
        <v>19.661914115472499</v>
      </c>
      <c r="AD119" s="139"/>
      <c r="AE119" s="40"/>
      <c r="AF119" s="41"/>
      <c r="AG119" s="42"/>
      <c r="AH119" s="41"/>
    </row>
    <row r="120" spans="2:34" ht="15.5">
      <c r="B120" s="139"/>
      <c r="C120" s="139"/>
      <c r="D120" s="143"/>
      <c r="E120" s="101" t="s">
        <v>66</v>
      </c>
      <c r="F120" s="118">
        <v>1</v>
      </c>
      <c r="G120" s="97">
        <v>0.25</v>
      </c>
      <c r="H120" s="95">
        <v>50</v>
      </c>
      <c r="I120" s="98" t="s">
        <v>72</v>
      </c>
      <c r="J120" s="70">
        <v>18.800396559486298</v>
      </c>
      <c r="K120" s="28">
        <v>16.979404522328899</v>
      </c>
      <c r="L120" s="28">
        <v>15.097137873023801</v>
      </c>
      <c r="M120" s="28">
        <v>13.4896111352296</v>
      </c>
      <c r="N120" s="29">
        <v>11.6814927381247</v>
      </c>
      <c r="O120" s="75">
        <v>9.8801297458750703</v>
      </c>
      <c r="P120" s="28">
        <v>8.5453517774933996</v>
      </c>
      <c r="Q120" s="28">
        <v>7.2326476486993503</v>
      </c>
      <c r="R120" s="28">
        <v>6.1083428256671803</v>
      </c>
      <c r="S120" s="30">
        <v>5.0889485146164102</v>
      </c>
      <c r="T120" s="70" t="s">
        <v>76</v>
      </c>
      <c r="U120" s="28" t="s">
        <v>76</v>
      </c>
      <c r="V120" s="28" t="s">
        <v>76</v>
      </c>
      <c r="W120" s="28" t="s">
        <v>76</v>
      </c>
      <c r="X120" s="29" t="s">
        <v>76</v>
      </c>
      <c r="Y120" s="75">
        <v>56.567009585228703</v>
      </c>
      <c r="Z120" s="28">
        <v>51.6298959672488</v>
      </c>
      <c r="AA120" s="28">
        <v>46.723525377908899</v>
      </c>
      <c r="AB120" s="28">
        <v>41.912257903633297</v>
      </c>
      <c r="AC120" s="29">
        <v>37.263338931997602</v>
      </c>
      <c r="AD120" s="139"/>
      <c r="AE120" s="40"/>
      <c r="AF120" s="41"/>
      <c r="AG120" s="42"/>
      <c r="AH120" s="41"/>
    </row>
    <row r="121" spans="2:34" ht="15.5">
      <c r="B121" s="139"/>
      <c r="C121" s="139"/>
      <c r="D121" s="143"/>
      <c r="E121" s="101" t="s">
        <v>66</v>
      </c>
      <c r="F121" s="118">
        <v>1</v>
      </c>
      <c r="G121" s="97">
        <v>0.1</v>
      </c>
      <c r="H121" s="95">
        <v>50</v>
      </c>
      <c r="I121" s="98" t="s">
        <v>72</v>
      </c>
      <c r="J121" s="70">
        <v>27.0838831109408</v>
      </c>
      <c r="K121" s="28">
        <v>25.1204139658843</v>
      </c>
      <c r="L121" s="28">
        <v>23.1870238772166</v>
      </c>
      <c r="M121" s="28">
        <v>21.225448552214701</v>
      </c>
      <c r="N121" s="29">
        <v>19.453814406409901</v>
      </c>
      <c r="O121" s="75">
        <v>16.6779753881715</v>
      </c>
      <c r="P121" s="28">
        <v>14.928098751453099</v>
      </c>
      <c r="Q121" s="28">
        <v>13.2203819849115</v>
      </c>
      <c r="R121" s="28">
        <v>11.5681159946589</v>
      </c>
      <c r="S121" s="30">
        <v>10.0733848299793</v>
      </c>
      <c r="T121" s="70">
        <v>100</v>
      </c>
      <c r="U121" s="28">
        <v>100</v>
      </c>
      <c r="V121" s="28">
        <v>100</v>
      </c>
      <c r="W121" s="28">
        <v>100</v>
      </c>
      <c r="X121" s="29">
        <v>100</v>
      </c>
      <c r="Y121" s="75">
        <v>73.820483765774597</v>
      </c>
      <c r="Z121" s="28">
        <v>69.784670253967604</v>
      </c>
      <c r="AA121" s="28">
        <v>65.528454852078298</v>
      </c>
      <c r="AB121" s="28">
        <v>61.042026765518102</v>
      </c>
      <c r="AC121" s="29">
        <v>56.426952866887603</v>
      </c>
      <c r="AD121" s="139"/>
      <c r="AE121" s="40"/>
      <c r="AF121" s="41"/>
      <c r="AG121" s="42"/>
      <c r="AH121" s="41"/>
    </row>
    <row r="122" spans="2:34" ht="15.5">
      <c r="B122" s="139"/>
      <c r="C122" s="139"/>
      <c r="D122" s="143"/>
      <c r="E122" s="101" t="s">
        <v>66</v>
      </c>
      <c r="F122" s="118">
        <v>1</v>
      </c>
      <c r="G122" s="97">
        <v>0.05</v>
      </c>
      <c r="H122" s="95">
        <v>50</v>
      </c>
      <c r="I122" s="98" t="s">
        <v>72</v>
      </c>
      <c r="J122" s="70">
        <v>32.670065666613503</v>
      </c>
      <c r="K122" s="28">
        <v>30.670113495749501</v>
      </c>
      <c r="L122" s="28">
        <v>28.7136724088097</v>
      </c>
      <c r="M122" s="28">
        <v>26.713743855852201</v>
      </c>
      <c r="N122" s="29">
        <v>24.713857089352501</v>
      </c>
      <c r="O122" s="75">
        <v>21.8433842889016</v>
      </c>
      <c r="P122" s="28">
        <v>19.9407464511253</v>
      </c>
      <c r="Q122" s="28">
        <v>18.053240674743101</v>
      </c>
      <c r="R122" s="28">
        <v>16.230487060326102</v>
      </c>
      <c r="S122" s="30">
        <v>14.492222106339799</v>
      </c>
      <c r="T122" s="70">
        <v>100</v>
      </c>
      <c r="U122" s="28">
        <v>100</v>
      </c>
      <c r="V122" s="28">
        <v>100</v>
      </c>
      <c r="W122" s="28">
        <v>100</v>
      </c>
      <c r="X122" s="29">
        <v>100</v>
      </c>
      <c r="Y122" s="75">
        <v>82.609143028075295</v>
      </c>
      <c r="Z122" s="28">
        <v>79.588006399320193</v>
      </c>
      <c r="AA122" s="28">
        <v>76.210501027752002</v>
      </c>
      <c r="AB122" s="28">
        <v>72.504119631174206</v>
      </c>
      <c r="AC122" s="29">
        <v>68.4959221237918</v>
      </c>
      <c r="AD122" s="139"/>
      <c r="AE122" s="40"/>
      <c r="AF122" s="41"/>
      <c r="AG122" s="42"/>
      <c r="AH122" s="41"/>
    </row>
    <row r="123" spans="2:34" ht="15.5">
      <c r="B123" s="139"/>
      <c r="C123" s="139"/>
      <c r="D123" s="143"/>
      <c r="E123" s="101" t="s">
        <v>66</v>
      </c>
      <c r="F123" s="118">
        <v>2</v>
      </c>
      <c r="G123" s="97">
        <v>1</v>
      </c>
      <c r="H123" s="95">
        <v>53</v>
      </c>
      <c r="I123" s="98" t="s">
        <v>72</v>
      </c>
      <c r="J123" s="70">
        <v>2.8763479770634399</v>
      </c>
      <c r="K123" s="28">
        <v>2.2317474734120202</v>
      </c>
      <c r="L123" s="28">
        <v>1.76381038089315</v>
      </c>
      <c r="M123" s="28">
        <v>1.22666464635626</v>
      </c>
      <c r="N123" s="29">
        <v>0.75353272460441201</v>
      </c>
      <c r="O123" s="75">
        <v>0.87295783941354499</v>
      </c>
      <c r="P123" s="28">
        <v>0.68190546546128294</v>
      </c>
      <c r="Q123" s="28">
        <v>0.53703925204060698</v>
      </c>
      <c r="R123" s="28">
        <v>0.41543852207012799</v>
      </c>
      <c r="S123" s="30">
        <v>0.318202910950035</v>
      </c>
      <c r="T123" s="70">
        <v>100</v>
      </c>
      <c r="U123" s="28">
        <v>100</v>
      </c>
      <c r="V123" s="28">
        <v>31.748885275169599</v>
      </c>
      <c r="W123" s="28">
        <v>23.2583809784457</v>
      </c>
      <c r="X123" s="29">
        <v>14.964578612677601</v>
      </c>
      <c r="Y123" s="75">
        <v>10.0561074181874</v>
      </c>
      <c r="Z123" s="28">
        <v>8.0412982706522396</v>
      </c>
      <c r="AA123" s="28">
        <v>6.3713326304270099</v>
      </c>
      <c r="AB123" s="28">
        <v>5.00846462125131</v>
      </c>
      <c r="AC123" s="29">
        <v>3.9019363972695</v>
      </c>
      <c r="AD123" s="139"/>
      <c r="AE123" s="40"/>
      <c r="AF123" s="41"/>
      <c r="AG123" s="42"/>
      <c r="AH123" s="41"/>
    </row>
    <row r="124" spans="2:34" ht="15.5">
      <c r="B124" s="139"/>
      <c r="C124" s="139"/>
      <c r="D124" s="143"/>
      <c r="E124" s="101" t="s">
        <v>66</v>
      </c>
      <c r="F124" s="118">
        <v>2</v>
      </c>
      <c r="G124" s="97">
        <v>0.5</v>
      </c>
      <c r="H124" s="95">
        <v>53</v>
      </c>
      <c r="I124" s="98" t="s">
        <v>72</v>
      </c>
      <c r="J124" s="70">
        <v>8.1275258927513008</v>
      </c>
      <c r="K124" s="28">
        <v>6.7109217825440597</v>
      </c>
      <c r="L124" s="28">
        <v>5.6183333987217798</v>
      </c>
      <c r="M124" s="28">
        <v>4.80424324996343</v>
      </c>
      <c r="N124" s="29">
        <v>3.9121342496260598</v>
      </c>
      <c r="O124" s="75">
        <v>2.22275806912211</v>
      </c>
      <c r="P124" s="28">
        <v>1.7781973907225901</v>
      </c>
      <c r="Q124" s="28">
        <v>1.41637722781475</v>
      </c>
      <c r="R124" s="28">
        <v>1.11901998500943</v>
      </c>
      <c r="S124" s="30">
        <v>0.88821379028807701</v>
      </c>
      <c r="T124" s="70">
        <v>100</v>
      </c>
      <c r="U124" s="28">
        <v>100</v>
      </c>
      <c r="V124" s="28">
        <v>100</v>
      </c>
      <c r="W124" s="28">
        <v>100</v>
      </c>
      <c r="X124" s="29">
        <v>100</v>
      </c>
      <c r="Y124" s="75">
        <v>23.187148638323901</v>
      </c>
      <c r="Z124" s="28">
        <v>19.850070472634901</v>
      </c>
      <c r="AA124" s="28">
        <v>16.847728680957399</v>
      </c>
      <c r="AB124" s="28">
        <v>14.1947091428991</v>
      </c>
      <c r="AC124" s="29">
        <v>11.8551364608653</v>
      </c>
      <c r="AD124" s="139"/>
      <c r="AE124" s="40"/>
      <c r="AF124" s="41"/>
      <c r="AG124" s="42"/>
      <c r="AH124" s="41"/>
    </row>
    <row r="125" spans="2:34" ht="15.5">
      <c r="B125" s="139"/>
      <c r="C125" s="139"/>
      <c r="D125" s="143"/>
      <c r="E125" s="101" t="s">
        <v>66</v>
      </c>
      <c r="F125" s="118">
        <v>2</v>
      </c>
      <c r="G125" s="97">
        <v>0.25</v>
      </c>
      <c r="H125" s="95">
        <v>53</v>
      </c>
      <c r="I125" s="98" t="s">
        <v>72</v>
      </c>
      <c r="J125" s="70">
        <v>15.3211666419183</v>
      </c>
      <c r="K125" s="28">
        <v>13.5523259159731</v>
      </c>
      <c r="L125" s="28">
        <v>11.824520089307599</v>
      </c>
      <c r="M125" s="28">
        <v>10.2314459054128</v>
      </c>
      <c r="N125" s="29">
        <v>8.7551433831597603</v>
      </c>
      <c r="O125" s="75">
        <v>5.3479645154013902</v>
      </c>
      <c r="P125" s="28">
        <v>4.3819158541555501</v>
      </c>
      <c r="Q125" s="28">
        <v>3.5776622005766798</v>
      </c>
      <c r="R125" s="28">
        <v>2.9016553973332702</v>
      </c>
      <c r="S125" s="30">
        <v>2.3167941404062802</v>
      </c>
      <c r="T125" s="70">
        <v>100</v>
      </c>
      <c r="U125" s="28">
        <v>100</v>
      </c>
      <c r="V125" s="28">
        <v>100</v>
      </c>
      <c r="W125" s="28">
        <v>100</v>
      </c>
      <c r="X125" s="29">
        <v>100</v>
      </c>
      <c r="Y125" s="75">
        <v>38.925624767746903</v>
      </c>
      <c r="Z125" s="28">
        <v>34.723908297719802</v>
      </c>
      <c r="AA125" s="28">
        <v>30.689547456134999</v>
      </c>
      <c r="AB125" s="28">
        <v>26.888567419323302</v>
      </c>
      <c r="AC125" s="29">
        <v>23.361106351623999</v>
      </c>
      <c r="AD125" s="139"/>
      <c r="AE125" s="40"/>
      <c r="AF125" s="41"/>
      <c r="AG125" s="42"/>
      <c r="AH125" s="41"/>
    </row>
    <row r="126" spans="2:34" ht="15.5">
      <c r="B126" s="139"/>
      <c r="C126" s="139"/>
      <c r="D126" s="143"/>
      <c r="E126" s="101" t="s">
        <v>66</v>
      </c>
      <c r="F126" s="118">
        <v>2</v>
      </c>
      <c r="G126" s="97">
        <v>0.1</v>
      </c>
      <c r="H126" s="95">
        <v>53</v>
      </c>
      <c r="I126" s="98" t="s">
        <v>72</v>
      </c>
      <c r="J126" s="70">
        <v>22.647020024576001</v>
      </c>
      <c r="K126" s="28">
        <v>20.668605672453001</v>
      </c>
      <c r="L126" s="28">
        <v>18.746003184568998</v>
      </c>
      <c r="M126" s="28">
        <v>16.844992974756799</v>
      </c>
      <c r="N126" s="29">
        <v>15.0065473847137</v>
      </c>
      <c r="O126" s="75">
        <v>10.2814529893623</v>
      </c>
      <c r="P126" s="28">
        <v>8.8197599784819705</v>
      </c>
      <c r="Q126" s="28">
        <v>7.4792442769935796</v>
      </c>
      <c r="R126" s="28">
        <v>6.2859843877752297</v>
      </c>
      <c r="S126" s="30">
        <v>5.2345692241246802</v>
      </c>
      <c r="T126" s="70">
        <v>100</v>
      </c>
      <c r="U126" s="28">
        <v>100</v>
      </c>
      <c r="V126" s="28">
        <v>100</v>
      </c>
      <c r="W126" s="28">
        <v>100</v>
      </c>
      <c r="X126" s="29">
        <v>100</v>
      </c>
      <c r="Y126" s="75">
        <v>56.006961083793499</v>
      </c>
      <c r="Z126" s="28">
        <v>51.753992289306296</v>
      </c>
      <c r="AA126" s="28">
        <v>47.470573890855398</v>
      </c>
      <c r="AB126" s="28">
        <v>43.230323752247898</v>
      </c>
      <c r="AC126" s="29">
        <v>39.066470841761003</v>
      </c>
      <c r="AD126" s="139"/>
      <c r="AE126" s="40"/>
      <c r="AF126" s="41"/>
      <c r="AG126" s="42"/>
      <c r="AH126" s="41"/>
    </row>
    <row r="127" spans="2:34" ht="16" thickBot="1">
      <c r="B127" s="139"/>
      <c r="C127" s="140"/>
      <c r="D127" s="144"/>
      <c r="E127" s="101" t="s">
        <v>66</v>
      </c>
      <c r="F127" s="119">
        <v>2</v>
      </c>
      <c r="G127" s="97">
        <v>0.05</v>
      </c>
      <c r="H127" s="95">
        <v>53</v>
      </c>
      <c r="I127" s="105" t="s">
        <v>72</v>
      </c>
      <c r="J127" s="70">
        <v>29.216609675897601</v>
      </c>
      <c r="K127" s="28">
        <v>27.216699804887099</v>
      </c>
      <c r="L127" s="28">
        <v>25.283032991513899</v>
      </c>
      <c r="M127" s="28">
        <v>23.307103816105698</v>
      </c>
      <c r="N127" s="29">
        <v>21.3431575267381</v>
      </c>
      <c r="O127" s="75">
        <v>14.946329150487101</v>
      </c>
      <c r="P127" s="28">
        <v>13.280108490931999</v>
      </c>
      <c r="Q127" s="28">
        <v>11.658896725489701</v>
      </c>
      <c r="R127" s="28">
        <v>10.1056186195643</v>
      </c>
      <c r="S127" s="30">
        <v>8.6761031129601491</v>
      </c>
      <c r="T127" s="70">
        <v>100</v>
      </c>
      <c r="U127" s="28">
        <v>100</v>
      </c>
      <c r="V127" s="28">
        <v>100</v>
      </c>
      <c r="W127" s="28">
        <v>100</v>
      </c>
      <c r="X127" s="29">
        <v>100</v>
      </c>
      <c r="Y127" s="75">
        <v>67.385905302379697</v>
      </c>
      <c r="Z127" s="28">
        <v>63.469847537077101</v>
      </c>
      <c r="AA127" s="28">
        <v>59.407128711712197</v>
      </c>
      <c r="AB127" s="28">
        <v>55.230154952291102</v>
      </c>
      <c r="AC127" s="29">
        <v>51.017298793639704</v>
      </c>
      <c r="AD127" s="140"/>
      <c r="AE127" s="43"/>
      <c r="AF127" s="44"/>
      <c r="AG127" s="48"/>
      <c r="AH127" s="44"/>
    </row>
    <row r="128" spans="2:34" ht="26">
      <c r="B128" s="139"/>
      <c r="C128" s="139" t="s">
        <v>34</v>
      </c>
      <c r="D128" s="143" t="s">
        <v>26</v>
      </c>
      <c r="E128" s="21" t="str">
        <f>E46</f>
        <v>Example
Company A</v>
      </c>
      <c r="F128" s="21"/>
      <c r="G128" s="102"/>
      <c r="H128" s="21"/>
      <c r="I128" s="102"/>
      <c r="J128" s="69"/>
      <c r="K128" s="25"/>
      <c r="L128" s="25"/>
      <c r="M128" s="25"/>
      <c r="N128" s="26"/>
      <c r="O128" s="74"/>
      <c r="P128" s="25"/>
      <c r="Q128" s="25"/>
      <c r="R128" s="25"/>
      <c r="S128" s="27"/>
      <c r="T128" s="69"/>
      <c r="U128" s="25"/>
      <c r="V128" s="25"/>
      <c r="W128" s="25"/>
      <c r="X128" s="26"/>
      <c r="Y128" s="74"/>
      <c r="Z128" s="25"/>
      <c r="AA128" s="25"/>
      <c r="AB128" s="25"/>
      <c r="AC128" s="26" t="s">
        <v>54</v>
      </c>
      <c r="AD128" s="141" t="s">
        <v>53</v>
      </c>
      <c r="AE128" s="37"/>
      <c r="AF128" s="38"/>
      <c r="AG128" s="39"/>
      <c r="AH128" s="38"/>
    </row>
    <row r="129" spans="2:34" ht="15.5">
      <c r="B129" s="139"/>
      <c r="C129" s="139"/>
      <c r="D129" s="143"/>
      <c r="E129" s="101" t="s">
        <v>66</v>
      </c>
      <c r="F129" s="118">
        <v>1</v>
      </c>
      <c r="G129" s="97">
        <v>1</v>
      </c>
      <c r="H129" s="95">
        <v>46</v>
      </c>
      <c r="I129" s="98" t="s">
        <v>71</v>
      </c>
      <c r="J129" s="70">
        <v>0.18313917140479799</v>
      </c>
      <c r="K129" s="28">
        <v>0.14341298116905599</v>
      </c>
      <c r="L129" s="28">
        <v>7.2885876753523399E-2</v>
      </c>
      <c r="M129" s="28">
        <v>3.3791900193729102E-2</v>
      </c>
      <c r="N129" s="29">
        <v>2.6833810126324999E-2</v>
      </c>
      <c r="O129" s="75">
        <v>0.53564257154553396</v>
      </c>
      <c r="P129" s="28">
        <v>0.44661554923077201</v>
      </c>
      <c r="Q129" s="28">
        <v>0.35024532672701603</v>
      </c>
      <c r="R129" s="28">
        <v>0.26169160149303</v>
      </c>
      <c r="S129" s="30">
        <v>0.168391308381523</v>
      </c>
      <c r="T129" s="70">
        <v>1.6413329852216E-2</v>
      </c>
      <c r="U129" s="28">
        <v>1.2885216512636501E-2</v>
      </c>
      <c r="V129" s="28">
        <v>6.5776977431319904E-3</v>
      </c>
      <c r="W129" s="28">
        <v>3.05712395024893E-3</v>
      </c>
      <c r="X129" s="29">
        <v>2.4287159240954401E-3</v>
      </c>
      <c r="Y129" s="75">
        <v>0.104173273187793</v>
      </c>
      <c r="Z129" s="28">
        <v>8.6880910655395396E-2</v>
      </c>
      <c r="AA129" s="28">
        <v>6.81521523242168E-2</v>
      </c>
      <c r="AB129" s="28">
        <v>5.0933408681760099E-2</v>
      </c>
      <c r="AC129" s="29">
        <v>3.2782537609240298E-2</v>
      </c>
      <c r="AD129" s="139"/>
      <c r="AE129" s="40"/>
      <c r="AF129" s="41"/>
      <c r="AG129" s="42"/>
      <c r="AH129" s="41"/>
    </row>
    <row r="130" spans="2:34" ht="15.5">
      <c r="B130" s="139"/>
      <c r="C130" s="139"/>
      <c r="D130" s="143"/>
      <c r="E130" s="101" t="s">
        <v>66</v>
      </c>
      <c r="F130" s="118">
        <v>1</v>
      </c>
      <c r="G130" s="97">
        <v>0.5</v>
      </c>
      <c r="H130" s="95">
        <v>46</v>
      </c>
      <c r="I130" s="98" t="s">
        <v>71</v>
      </c>
      <c r="J130" s="70">
        <v>0.220715034012442</v>
      </c>
      <c r="K130" s="28">
        <v>0.179079348996527</v>
      </c>
      <c r="L130" s="28">
        <v>0.14621808389058</v>
      </c>
      <c r="M130" s="28">
        <v>5.7886515789003397E-2</v>
      </c>
      <c r="N130" s="29">
        <v>4.1516040615687498E-2</v>
      </c>
      <c r="O130" s="75">
        <v>0.76574564453516603</v>
      </c>
      <c r="P130" s="28">
        <v>0.60484480920177897</v>
      </c>
      <c r="Q130" s="28">
        <v>0.48295043152502598</v>
      </c>
      <c r="R130" s="28">
        <v>0.34642017777385098</v>
      </c>
      <c r="S130" s="30">
        <v>0.242952942538187</v>
      </c>
      <c r="T130" s="70">
        <v>2.0054662421710601E-2</v>
      </c>
      <c r="U130" s="28">
        <v>1.6313961553530799E-2</v>
      </c>
      <c r="V130" s="28">
        <v>1.3347779510799801E-2</v>
      </c>
      <c r="W130" s="28">
        <v>5.3135241018885697E-3</v>
      </c>
      <c r="X130" s="29">
        <v>3.8147895436315702E-3</v>
      </c>
      <c r="Y130" s="75">
        <v>0.14874379643056901</v>
      </c>
      <c r="Z130" s="28">
        <v>0.117545508226976</v>
      </c>
      <c r="AA130" s="28">
        <v>9.3889868018690606E-2</v>
      </c>
      <c r="AB130" s="28">
        <v>6.7373429148535696E-2</v>
      </c>
      <c r="AC130" s="29">
        <v>4.7264346468833401E-2</v>
      </c>
      <c r="AD130" s="139"/>
      <c r="AE130" s="40"/>
      <c r="AF130" s="41"/>
      <c r="AG130" s="42"/>
      <c r="AH130" s="41"/>
    </row>
    <row r="131" spans="2:34" ht="15.5">
      <c r="B131" s="139"/>
      <c r="C131" s="139"/>
      <c r="D131" s="143"/>
      <c r="E131" s="101" t="s">
        <v>66</v>
      </c>
      <c r="F131" s="118">
        <v>1</v>
      </c>
      <c r="G131" s="97">
        <v>0.25</v>
      </c>
      <c r="H131" s="95">
        <v>46</v>
      </c>
      <c r="I131" s="98" t="s">
        <v>71</v>
      </c>
      <c r="J131" s="70">
        <v>0.169316875718306</v>
      </c>
      <c r="K131" s="28">
        <v>0.13330887850475401</v>
      </c>
      <c r="L131" s="28">
        <v>6.6162319763779495E-2</v>
      </c>
      <c r="M131" s="28">
        <v>3.9083456208720599E-2</v>
      </c>
      <c r="N131" s="29">
        <v>3.8329125205650703E-2</v>
      </c>
      <c r="O131" s="75">
        <v>0.61994687389077696</v>
      </c>
      <c r="P131" s="28">
        <v>0.468551773760499</v>
      </c>
      <c r="Q131" s="28">
        <v>0.38387869564368099</v>
      </c>
      <c r="R131" s="28">
        <v>0.29557808957763099</v>
      </c>
      <c r="S131" s="30">
        <v>0.19824670097215599</v>
      </c>
      <c r="T131" s="70">
        <v>1.55616994686538E-2</v>
      </c>
      <c r="U131" s="28">
        <v>1.22792680238339E-2</v>
      </c>
      <c r="V131" s="28">
        <v>6.1197204969067904E-3</v>
      </c>
      <c r="W131" s="28">
        <v>3.6211612370999902E-3</v>
      </c>
      <c r="X131" s="29">
        <v>3.5514359537352999E-3</v>
      </c>
      <c r="Y131" s="75">
        <v>0.12055198095696699</v>
      </c>
      <c r="Z131" s="28">
        <v>9.1151561113020502E-2</v>
      </c>
      <c r="AA131" s="28">
        <v>7.4696985809357103E-2</v>
      </c>
      <c r="AB131" s="28">
        <v>5.7529005214618699E-2</v>
      </c>
      <c r="AC131" s="29">
        <v>3.85953826180363E-2</v>
      </c>
      <c r="AD131" s="139"/>
      <c r="AE131" s="40"/>
      <c r="AF131" s="41"/>
      <c r="AG131" s="42"/>
      <c r="AH131" s="41"/>
    </row>
    <row r="132" spans="2:34" ht="15.5">
      <c r="B132" s="139"/>
      <c r="C132" s="139"/>
      <c r="D132" s="143"/>
      <c r="E132" s="101" t="s">
        <v>66</v>
      </c>
      <c r="F132" s="118">
        <v>1</v>
      </c>
      <c r="G132" s="97">
        <v>0.1</v>
      </c>
      <c r="H132" s="95">
        <v>46</v>
      </c>
      <c r="I132" s="98" t="s">
        <v>71</v>
      </c>
      <c r="J132" s="70">
        <v>8.0416940784032498E-2</v>
      </c>
      <c r="K132" s="28">
        <v>2.5412184671458799E-2</v>
      </c>
      <c r="L132" s="28">
        <v>8.2422489158111602E-3</v>
      </c>
      <c r="M132" s="28">
        <v>8.2294721260001199E-3</v>
      </c>
      <c r="N132" s="29">
        <v>1.63907315555623E-3</v>
      </c>
      <c r="O132" s="75">
        <v>0.49029571552974399</v>
      </c>
      <c r="P132" s="28">
        <v>0.34748351521460902</v>
      </c>
      <c r="Q132" s="28">
        <v>0.26339131396019499</v>
      </c>
      <c r="R132" s="28">
        <v>0.195410382153405</v>
      </c>
      <c r="S132" s="30">
        <v>0.13725223896154401</v>
      </c>
      <c r="T132" s="70">
        <v>6.9952771326787797E-3</v>
      </c>
      <c r="U132" s="28">
        <v>2.21859494888998E-3</v>
      </c>
      <c r="V132" s="28">
        <v>7.2052437938230395E-4</v>
      </c>
      <c r="W132" s="28">
        <v>7.1940833334555E-4</v>
      </c>
      <c r="X132" s="29">
        <v>1.43406452770389E-4</v>
      </c>
      <c r="Y132" s="75">
        <v>9.5289522062594695E-2</v>
      </c>
      <c r="Z132" s="28">
        <v>6.7561659494273396E-2</v>
      </c>
      <c r="AA132" s="28">
        <v>5.1223744204003101E-2</v>
      </c>
      <c r="AB132" s="28">
        <v>3.8010220189179197E-2</v>
      </c>
      <c r="AC132" s="29">
        <v>2.6701917243905401E-2</v>
      </c>
      <c r="AD132" s="139"/>
      <c r="AE132" s="40"/>
      <c r="AF132" s="41"/>
      <c r="AG132" s="42"/>
      <c r="AH132" s="41"/>
    </row>
    <row r="133" spans="2:34" ht="15.5">
      <c r="B133" s="139"/>
      <c r="C133" s="139"/>
      <c r="D133" s="143"/>
      <c r="E133" s="101" t="s">
        <v>66</v>
      </c>
      <c r="F133" s="118">
        <v>1</v>
      </c>
      <c r="G133" s="97">
        <v>0.05</v>
      </c>
      <c r="H133" s="95">
        <v>46</v>
      </c>
      <c r="I133" s="98" t="s">
        <v>71</v>
      </c>
      <c r="J133" s="70">
        <v>0.103559163286737</v>
      </c>
      <c r="K133" s="28">
        <v>5.0182985487254597E-2</v>
      </c>
      <c r="L133" s="28">
        <v>2.1050287725513799E-2</v>
      </c>
      <c r="M133" s="28">
        <v>2.0272731640772E-2</v>
      </c>
      <c r="N133" s="29">
        <v>1.96811401641265E-2</v>
      </c>
      <c r="O133" s="75">
        <v>0.41391407388960899</v>
      </c>
      <c r="P133" s="28">
        <v>0.31919521395332501</v>
      </c>
      <c r="Q133" s="28">
        <v>0.195009361853828</v>
      </c>
      <c r="R133" s="28">
        <v>0.12314274555940601</v>
      </c>
      <c r="S133" s="30">
        <v>7.5955596154564403E-2</v>
      </c>
      <c r="T133" s="70">
        <v>9.6672441596793498E-3</v>
      </c>
      <c r="U133" s="28">
        <v>4.6998894961890504E-3</v>
      </c>
      <c r="V133" s="28">
        <v>1.9749660630694601E-3</v>
      </c>
      <c r="W133" s="28">
        <v>1.90209493355031E-3</v>
      </c>
      <c r="X133" s="29">
        <v>1.84664955000036E-3</v>
      </c>
      <c r="Y133" s="75">
        <v>8.0487109621088904E-2</v>
      </c>
      <c r="Z133" s="28">
        <v>6.2085328337776302E-2</v>
      </c>
      <c r="AA133" s="28">
        <v>3.7943577386619701E-2</v>
      </c>
      <c r="AB133" s="28">
        <v>2.3964995741670301E-2</v>
      </c>
      <c r="AC133" s="29">
        <v>1.47837316427011E-2</v>
      </c>
      <c r="AD133" s="139"/>
      <c r="AE133" s="40"/>
      <c r="AF133" s="41"/>
      <c r="AG133" s="42"/>
      <c r="AH133" s="41"/>
    </row>
    <row r="134" spans="2:34" ht="15.5">
      <c r="B134" s="139"/>
      <c r="C134" s="139"/>
      <c r="D134" s="143"/>
      <c r="E134" s="101" t="s">
        <v>66</v>
      </c>
      <c r="F134" s="118">
        <v>2</v>
      </c>
      <c r="G134" s="97">
        <v>1</v>
      </c>
      <c r="H134" s="95">
        <v>49</v>
      </c>
      <c r="I134" s="98" t="s">
        <v>71</v>
      </c>
      <c r="J134" s="70">
        <v>0.18202287448752799</v>
      </c>
      <c r="K134" s="28">
        <v>0.119207190620798</v>
      </c>
      <c r="L134" s="28">
        <v>9.1947708696171804E-2</v>
      </c>
      <c r="M134" s="28">
        <v>7.0925091498756906E-2</v>
      </c>
      <c r="N134" s="29">
        <v>4.3764758383315401E-2</v>
      </c>
      <c r="O134" s="75">
        <v>0.68041524838557899</v>
      </c>
      <c r="P134" s="28">
        <v>0.57077220843734</v>
      </c>
      <c r="Q134" s="28">
        <v>0.42484031610292</v>
      </c>
      <c r="R134" s="28">
        <v>0.300242997787599</v>
      </c>
      <c r="S134" s="30">
        <v>0.19540154679952701</v>
      </c>
      <c r="T134" s="70">
        <v>1.9717173994362899E-2</v>
      </c>
      <c r="U134" s="28">
        <v>1.2955118146704501E-2</v>
      </c>
      <c r="V134" s="28">
        <v>1.0007175038123E-2</v>
      </c>
      <c r="W134" s="28">
        <v>7.7275548863074998E-3</v>
      </c>
      <c r="X134" s="29">
        <v>4.7747382236383897E-3</v>
      </c>
      <c r="Y134" s="75">
        <v>0.133838046659087</v>
      </c>
      <c r="Z134" s="28">
        <v>0.11229009932685</v>
      </c>
      <c r="AA134" s="28">
        <v>8.3598774296321607E-2</v>
      </c>
      <c r="AB134" s="28">
        <v>5.9091763953220203E-2</v>
      </c>
      <c r="AC134" s="29">
        <v>3.8463439338934299E-2</v>
      </c>
      <c r="AD134" s="139"/>
      <c r="AE134" s="40"/>
      <c r="AF134" s="41"/>
      <c r="AG134" s="42"/>
      <c r="AH134" s="41"/>
    </row>
    <row r="135" spans="2:34" ht="15.5">
      <c r="B135" s="139"/>
      <c r="C135" s="139"/>
      <c r="D135" s="143"/>
      <c r="E135" s="101" t="s">
        <v>66</v>
      </c>
      <c r="F135" s="118">
        <v>2</v>
      </c>
      <c r="G135" s="97">
        <v>0.5</v>
      </c>
      <c r="H135" s="95">
        <v>49</v>
      </c>
      <c r="I135" s="98" t="s">
        <v>71</v>
      </c>
      <c r="J135" s="70">
        <v>0.22824014436717699</v>
      </c>
      <c r="K135" s="28">
        <v>0.114241922140351</v>
      </c>
      <c r="L135" s="28">
        <v>8.5854476719697301E-2</v>
      </c>
      <c r="M135" s="28">
        <v>4.7769918688905802E-2</v>
      </c>
      <c r="N135" s="29">
        <v>3.5216908906289097E-2</v>
      </c>
      <c r="O135" s="75">
        <v>0.74903510239399695</v>
      </c>
      <c r="P135" s="28">
        <v>0.60743076527602502</v>
      </c>
      <c r="Q135" s="28">
        <v>0.44942766978084597</v>
      </c>
      <c r="R135" s="28">
        <v>0.36031008027488598</v>
      </c>
      <c r="S135" s="30">
        <v>0.26515207351109299</v>
      </c>
      <c r="T135" s="70">
        <v>2.33674876686281E-2</v>
      </c>
      <c r="U135" s="28">
        <v>1.1770749277867301E-2</v>
      </c>
      <c r="V135" s="28">
        <v>8.8599997519462903E-3</v>
      </c>
      <c r="W135" s="28">
        <v>4.9402141313384896E-3</v>
      </c>
      <c r="X135" s="29">
        <v>3.64445756859189E-3</v>
      </c>
      <c r="Y135" s="75">
        <v>0.147445376496945</v>
      </c>
      <c r="Z135" s="28">
        <v>0.119595528561891</v>
      </c>
      <c r="AA135" s="28">
        <v>8.8506512049674399E-2</v>
      </c>
      <c r="AB135" s="28">
        <v>7.0965234115368203E-2</v>
      </c>
      <c r="AC135" s="29">
        <v>5.2230111185077803E-2</v>
      </c>
      <c r="AD135" s="139"/>
      <c r="AE135" s="40"/>
      <c r="AF135" s="41"/>
      <c r="AG135" s="42"/>
      <c r="AH135" s="41"/>
    </row>
    <row r="136" spans="2:34" ht="15.5">
      <c r="B136" s="139"/>
      <c r="C136" s="139"/>
      <c r="D136" s="143"/>
      <c r="E136" s="101" t="s">
        <v>66</v>
      </c>
      <c r="F136" s="118">
        <v>2</v>
      </c>
      <c r="G136" s="97">
        <v>0.25</v>
      </c>
      <c r="H136" s="95">
        <v>49</v>
      </c>
      <c r="I136" s="98" t="s">
        <v>71</v>
      </c>
      <c r="J136" s="70">
        <v>0.174203089410981</v>
      </c>
      <c r="K136" s="28">
        <v>9.4045511039862903E-2</v>
      </c>
      <c r="L136" s="28">
        <v>7.1274723749073995E-2</v>
      </c>
      <c r="M136" s="28">
        <v>2.7392608740925899E-2</v>
      </c>
      <c r="N136" s="29">
        <v>1.58318193934993E-2</v>
      </c>
      <c r="O136" s="75">
        <v>0.55942046663352596</v>
      </c>
      <c r="P136" s="28">
        <v>0.42478880134552499</v>
      </c>
      <c r="Q136" s="28">
        <v>0.33700316185989698</v>
      </c>
      <c r="R136" s="28">
        <v>0.233009001219845</v>
      </c>
      <c r="S136" s="30">
        <v>0.17167890046787801</v>
      </c>
      <c r="T136" s="70">
        <v>1.8880197161441702E-2</v>
      </c>
      <c r="U136" s="28">
        <v>1.02352374738663E-2</v>
      </c>
      <c r="V136" s="28">
        <v>7.7665406291386203E-3</v>
      </c>
      <c r="W136" s="28">
        <v>2.9917054515884401E-3</v>
      </c>
      <c r="X136" s="29">
        <v>1.72973675580623E-3</v>
      </c>
      <c r="Y136" s="75">
        <v>0.11012319102428</v>
      </c>
      <c r="Z136" s="28">
        <v>8.3636831191525707E-2</v>
      </c>
      <c r="AA136" s="28">
        <v>6.6360917862367003E-2</v>
      </c>
      <c r="AB136" s="28">
        <v>4.5889574658590303E-2</v>
      </c>
      <c r="AC136" s="29">
        <v>3.3813871823326701E-2</v>
      </c>
      <c r="AD136" s="139"/>
      <c r="AE136" s="40"/>
      <c r="AF136" s="41"/>
      <c r="AG136" s="42"/>
      <c r="AH136" s="41"/>
    </row>
    <row r="137" spans="2:34" ht="15.5">
      <c r="B137" s="139"/>
      <c r="C137" s="139"/>
      <c r="D137" s="143"/>
      <c r="E137" s="101" t="s">
        <v>66</v>
      </c>
      <c r="F137" s="118">
        <v>2</v>
      </c>
      <c r="G137" s="97">
        <v>0.1</v>
      </c>
      <c r="H137" s="95">
        <v>49</v>
      </c>
      <c r="I137" s="98" t="s">
        <v>71</v>
      </c>
      <c r="J137" s="70">
        <v>0.145486371616697</v>
      </c>
      <c r="K137" s="28">
        <v>6.1262327783242497E-2</v>
      </c>
      <c r="L137" s="28">
        <v>5.3062790552323602E-2</v>
      </c>
      <c r="M137" s="28">
        <v>4.6029413236726102E-2</v>
      </c>
      <c r="N137" s="29">
        <v>4.2410090706641E-2</v>
      </c>
      <c r="O137" s="75">
        <v>0.49376530103856098</v>
      </c>
      <c r="P137" s="28">
        <v>0.37973158035259402</v>
      </c>
      <c r="Q137" s="28">
        <v>0.30313511721400099</v>
      </c>
      <c r="R137" s="28">
        <v>0.25642222479927701</v>
      </c>
      <c r="S137" s="30">
        <v>0.222385914632895</v>
      </c>
      <c r="T137" s="70">
        <v>1.5789254493253899E-2</v>
      </c>
      <c r="U137" s="28">
        <v>6.6782133456728702E-3</v>
      </c>
      <c r="V137" s="28">
        <v>5.7869238295431601E-3</v>
      </c>
      <c r="W137" s="28">
        <v>5.0217921740842702E-3</v>
      </c>
      <c r="X137" s="29">
        <v>4.6278228841893903E-3</v>
      </c>
      <c r="Y137" s="75">
        <v>9.7201928084889505E-2</v>
      </c>
      <c r="Z137" s="28">
        <v>7.4765630116669299E-2</v>
      </c>
      <c r="AA137" s="28">
        <v>5.9690954861085103E-2</v>
      </c>
      <c r="AB137" s="28">
        <v>5.0495924773578303E-2</v>
      </c>
      <c r="AC137" s="29">
        <v>4.3795400069374303E-2</v>
      </c>
      <c r="AD137" s="139"/>
      <c r="AE137" s="40"/>
      <c r="AF137" s="41"/>
      <c r="AG137" s="42"/>
      <c r="AH137" s="41"/>
    </row>
    <row r="138" spans="2:34" ht="15.5">
      <c r="B138" s="139"/>
      <c r="C138" s="139"/>
      <c r="D138" s="143"/>
      <c r="E138" s="101" t="s">
        <v>66</v>
      </c>
      <c r="F138" s="118">
        <v>2</v>
      </c>
      <c r="G138" s="97">
        <v>0.05</v>
      </c>
      <c r="H138" s="95">
        <v>49</v>
      </c>
      <c r="I138" s="98" t="s">
        <v>71</v>
      </c>
      <c r="J138" s="70">
        <v>0.145309085130849</v>
      </c>
      <c r="K138" s="28">
        <v>9.4676958530348604E-2</v>
      </c>
      <c r="L138" s="28">
        <v>5.75113533629222E-2</v>
      </c>
      <c r="M138" s="28">
        <v>1.7696598042827399E-2</v>
      </c>
      <c r="N138" s="29">
        <v>1.19702784006193E-3</v>
      </c>
      <c r="O138" s="75">
        <v>0.46679816450940198</v>
      </c>
      <c r="P138" s="28">
        <v>0.32589666880030099</v>
      </c>
      <c r="Q138" s="28">
        <v>0.22775938914975999</v>
      </c>
      <c r="R138" s="28">
        <v>0.165855074320785</v>
      </c>
      <c r="S138" s="30">
        <v>0.12528474830449099</v>
      </c>
      <c r="T138" s="70">
        <v>1.51854081735601E-2</v>
      </c>
      <c r="U138" s="28">
        <v>9.9216251790843497E-3</v>
      </c>
      <c r="V138" s="28">
        <v>6.0390245174819501E-3</v>
      </c>
      <c r="W138" s="28">
        <v>1.8622741716005601E-3</v>
      </c>
      <c r="X138" s="29">
        <v>1.2607330363734201E-4</v>
      </c>
      <c r="Y138" s="75">
        <v>9.1798235985731697E-2</v>
      </c>
      <c r="Z138" s="28">
        <v>6.4103209806960895E-2</v>
      </c>
      <c r="AA138" s="28">
        <v>4.4806487078565403E-2</v>
      </c>
      <c r="AB138" s="28">
        <v>3.26312506154132E-2</v>
      </c>
      <c r="AC138" s="29">
        <v>2.4650708086109599E-2</v>
      </c>
      <c r="AD138" s="139"/>
      <c r="AE138" s="40"/>
      <c r="AF138" s="41"/>
      <c r="AG138" s="42"/>
      <c r="AH138" s="41"/>
    </row>
    <row r="139" spans="2:34" ht="15.5">
      <c r="B139" s="139"/>
      <c r="C139" s="139"/>
      <c r="D139" s="143"/>
      <c r="E139" s="101" t="s">
        <v>66</v>
      </c>
      <c r="F139" s="118">
        <v>1</v>
      </c>
      <c r="G139" s="97">
        <v>1</v>
      </c>
      <c r="H139" s="95">
        <v>50</v>
      </c>
      <c r="I139" s="98" t="s">
        <v>71</v>
      </c>
      <c r="J139" s="70">
        <v>0.28101277372498401</v>
      </c>
      <c r="K139" s="28">
        <v>0.199618261969846</v>
      </c>
      <c r="L139" s="28">
        <v>9.9802066239037798E-2</v>
      </c>
      <c r="M139" s="28">
        <v>7.9012063990557102E-2</v>
      </c>
      <c r="N139" s="29">
        <v>7.64566858628173E-2</v>
      </c>
      <c r="O139" s="75">
        <v>0.52741239267763595</v>
      </c>
      <c r="P139" s="28">
        <v>0.39785431839701202</v>
      </c>
      <c r="Q139" s="28">
        <v>0.327469666159795</v>
      </c>
      <c r="R139" s="28">
        <v>0.25889711524070702</v>
      </c>
      <c r="S139" s="30">
        <v>0.20018249947626299</v>
      </c>
      <c r="T139" s="70">
        <v>2.6409155971863899E-2</v>
      </c>
      <c r="U139" s="28">
        <v>1.88527585957429E-2</v>
      </c>
      <c r="V139" s="28">
        <v>9.4827288974471697E-3</v>
      </c>
      <c r="W139" s="28">
        <v>7.5169074417288399E-3</v>
      </c>
      <c r="X139" s="29">
        <v>7.2749294488647599E-3</v>
      </c>
      <c r="Y139" s="75">
        <v>0.102521442388152</v>
      </c>
      <c r="Z139" s="28">
        <v>7.7366006990919903E-2</v>
      </c>
      <c r="AA139" s="28">
        <v>6.3691826198731594E-2</v>
      </c>
      <c r="AB139" s="28">
        <v>5.0364348652459902E-2</v>
      </c>
      <c r="AC139" s="29">
        <v>3.8948703417287497E-2</v>
      </c>
      <c r="AD139" s="139"/>
      <c r="AE139" s="40"/>
      <c r="AF139" s="41"/>
      <c r="AG139" s="42"/>
      <c r="AH139" s="41"/>
    </row>
    <row r="140" spans="2:34" ht="15.5">
      <c r="B140" s="139"/>
      <c r="C140" s="139"/>
      <c r="D140" s="143"/>
      <c r="E140" s="101" t="s">
        <v>66</v>
      </c>
      <c r="F140" s="118">
        <v>1</v>
      </c>
      <c r="G140" s="97">
        <v>0.5</v>
      </c>
      <c r="H140" s="95">
        <v>50</v>
      </c>
      <c r="I140" s="98" t="s">
        <v>71</v>
      </c>
      <c r="J140" s="70">
        <v>0.40113501782594202</v>
      </c>
      <c r="K140" s="28">
        <v>0.24780699785212101</v>
      </c>
      <c r="L140" s="28">
        <v>0.162292980101861</v>
      </c>
      <c r="M140" s="28">
        <v>0.12813452563806599</v>
      </c>
      <c r="N140" s="29">
        <v>8.7188253030393903E-2</v>
      </c>
      <c r="O140" s="75">
        <v>0.73053380622187603</v>
      </c>
      <c r="P140" s="28">
        <v>0.565805734763138</v>
      </c>
      <c r="Q140" s="28">
        <v>0.434185213995889</v>
      </c>
      <c r="R140" s="28">
        <v>0.31485431373525302</v>
      </c>
      <c r="S140" s="30">
        <v>0.255049357239095</v>
      </c>
      <c r="T140" s="70">
        <v>3.8449994758714898E-2</v>
      </c>
      <c r="U140" s="28">
        <v>2.3970840142384701E-2</v>
      </c>
      <c r="V140" s="28">
        <v>1.57786440267964E-2</v>
      </c>
      <c r="W140" s="28">
        <v>1.2482842526999501E-2</v>
      </c>
      <c r="X140" s="29">
        <v>8.5144716770408895E-3</v>
      </c>
      <c r="Y140" s="75">
        <v>0.142200839880401</v>
      </c>
      <c r="Z140" s="28">
        <v>0.110185527336792</v>
      </c>
      <c r="AA140" s="28">
        <v>8.4583352452101093E-2</v>
      </c>
      <c r="AB140" s="28">
        <v>6.13557577809178E-2</v>
      </c>
      <c r="AC140" s="29">
        <v>4.9709234797476597E-2</v>
      </c>
      <c r="AD140" s="139"/>
      <c r="AE140" s="40"/>
      <c r="AF140" s="41"/>
      <c r="AG140" s="42"/>
      <c r="AH140" s="41"/>
    </row>
    <row r="141" spans="2:34" ht="15.5">
      <c r="B141" s="139"/>
      <c r="C141" s="139"/>
      <c r="D141" s="143"/>
      <c r="E141" s="101" t="s">
        <v>66</v>
      </c>
      <c r="F141" s="118">
        <v>1</v>
      </c>
      <c r="G141" s="97">
        <v>0.25</v>
      </c>
      <c r="H141" s="95">
        <v>50</v>
      </c>
      <c r="I141" s="98" t="s">
        <v>71</v>
      </c>
      <c r="J141" s="70">
        <v>0.16856261453510299</v>
      </c>
      <c r="K141" s="28">
        <v>7.7825321175425399E-2</v>
      </c>
      <c r="L141" s="28">
        <v>3.2548232280819399E-2</v>
      </c>
      <c r="M141" s="28">
        <v>3.1900924236476502E-2</v>
      </c>
      <c r="N141" s="29">
        <v>1.7697487794579799E-2</v>
      </c>
      <c r="O141" s="75">
        <v>0.60861620869315103</v>
      </c>
      <c r="P141" s="28">
        <v>0.47396552388983798</v>
      </c>
      <c r="Q141" s="28">
        <v>0.38421969008052798</v>
      </c>
      <c r="R141" s="28">
        <v>0.31457910652801502</v>
      </c>
      <c r="S141" s="30">
        <v>0.25676179526654902</v>
      </c>
      <c r="T141" s="70">
        <v>1.54609800017994E-2</v>
      </c>
      <c r="U141" s="28">
        <v>7.1785266264816601E-3</v>
      </c>
      <c r="V141" s="28">
        <v>3.01064554018027E-3</v>
      </c>
      <c r="W141" s="28">
        <v>2.9508725966003201E-3</v>
      </c>
      <c r="X141" s="29">
        <v>1.63782310455352E-3</v>
      </c>
      <c r="Y141" s="75">
        <v>0.118454700250686</v>
      </c>
      <c r="Z141" s="28">
        <v>9.2281727631891894E-2</v>
      </c>
      <c r="AA141" s="28">
        <v>7.4826175719356194E-2</v>
      </c>
      <c r="AB141" s="28">
        <v>6.1275138107537201E-2</v>
      </c>
      <c r="AC141" s="29">
        <v>5.0020845039523198E-2</v>
      </c>
      <c r="AD141" s="139"/>
      <c r="AE141" s="40"/>
      <c r="AF141" s="41"/>
      <c r="AG141" s="42"/>
      <c r="AH141" s="41"/>
    </row>
    <row r="142" spans="2:34" ht="15.5">
      <c r="B142" s="139"/>
      <c r="C142" s="139"/>
      <c r="D142" s="143"/>
      <c r="E142" s="101" t="s">
        <v>66</v>
      </c>
      <c r="F142" s="118">
        <v>1</v>
      </c>
      <c r="G142" s="97">
        <v>0.1</v>
      </c>
      <c r="H142" s="95">
        <v>50</v>
      </c>
      <c r="I142" s="98" t="s">
        <v>71</v>
      </c>
      <c r="J142" s="70">
        <v>0.15780798809799701</v>
      </c>
      <c r="K142" s="28">
        <v>0.13875287323485699</v>
      </c>
      <c r="L142" s="28">
        <v>9.8160923722950794E-2</v>
      </c>
      <c r="M142" s="28">
        <v>6.26399294551164E-2</v>
      </c>
      <c r="N142" s="29">
        <v>2.4589082495513101E-2</v>
      </c>
      <c r="O142" s="75">
        <v>0.47577088103724602</v>
      </c>
      <c r="P142" s="28">
        <v>0.36563749854287803</v>
      </c>
      <c r="Q142" s="28">
        <v>0.265975731770215</v>
      </c>
      <c r="R142" s="28">
        <v>0.20842397188498701</v>
      </c>
      <c r="S142" s="30">
        <v>0.13993056567193601</v>
      </c>
      <c r="T142" s="70">
        <v>1.4334019021923701E-2</v>
      </c>
      <c r="U142" s="28">
        <v>1.2618565203967E-2</v>
      </c>
      <c r="V142" s="28">
        <v>8.9499456913140207E-3</v>
      </c>
      <c r="W142" s="28">
        <v>5.7242883466569498E-3</v>
      </c>
      <c r="X142" s="29">
        <v>2.2521967065712899E-3</v>
      </c>
      <c r="Y142" s="75">
        <v>9.2550120083516194E-2</v>
      </c>
      <c r="Z142" s="28">
        <v>7.1148110102683904E-2</v>
      </c>
      <c r="AA142" s="28">
        <v>5.17694540253184E-2</v>
      </c>
      <c r="AB142" s="28">
        <v>4.05739347945668E-2</v>
      </c>
      <c r="AC142" s="29">
        <v>2.7245331088245499E-2</v>
      </c>
      <c r="AD142" s="139"/>
      <c r="AE142" s="40"/>
      <c r="AF142" s="41"/>
      <c r="AG142" s="42"/>
      <c r="AH142" s="41"/>
    </row>
    <row r="143" spans="2:34" ht="15.5">
      <c r="B143" s="139"/>
      <c r="C143" s="139"/>
      <c r="D143" s="143"/>
      <c r="E143" s="101" t="s">
        <v>66</v>
      </c>
      <c r="F143" s="118">
        <v>1</v>
      </c>
      <c r="G143" s="97">
        <v>0.05</v>
      </c>
      <c r="H143" s="95">
        <v>50</v>
      </c>
      <c r="I143" s="98" t="s">
        <v>71</v>
      </c>
      <c r="J143" s="70">
        <v>0.194657996134943</v>
      </c>
      <c r="K143" s="28">
        <v>0.12785526418760301</v>
      </c>
      <c r="L143" s="28">
        <v>8.0324810758350698E-2</v>
      </c>
      <c r="M143" s="28">
        <v>3.11959420333578E-2</v>
      </c>
      <c r="N143" s="29">
        <v>3.0955747550443901E-2</v>
      </c>
      <c r="O143" s="75">
        <v>0.49893335019664398</v>
      </c>
      <c r="P143" s="28">
        <v>0.38053177757173301</v>
      </c>
      <c r="Q143" s="28">
        <v>0.31325809979146202</v>
      </c>
      <c r="R143" s="28">
        <v>0.210138259041866</v>
      </c>
      <c r="S143" s="30">
        <v>0.147425363486619</v>
      </c>
      <c r="T143" s="70">
        <v>1.8834435095266298E-2</v>
      </c>
      <c r="U143" s="28">
        <v>1.2419916028992299E-2</v>
      </c>
      <c r="V143" s="28">
        <v>7.8246320781338898E-3</v>
      </c>
      <c r="W143" s="28">
        <v>3.0476544777633401E-3</v>
      </c>
      <c r="X143" s="29">
        <v>3.02424177435801E-3</v>
      </c>
      <c r="Y143" s="75">
        <v>9.7195792174825393E-2</v>
      </c>
      <c r="Z143" s="28">
        <v>7.4153394281112603E-2</v>
      </c>
      <c r="AA143" s="28">
        <v>6.1054564545044897E-2</v>
      </c>
      <c r="AB143" s="28">
        <v>4.0967121649940999E-2</v>
      </c>
      <c r="AC143" s="29">
        <v>2.8745604922018098E-2</v>
      </c>
      <c r="AD143" s="139"/>
      <c r="AE143" s="40"/>
      <c r="AF143" s="41"/>
      <c r="AG143" s="42"/>
      <c r="AH143" s="41"/>
    </row>
    <row r="144" spans="2:34" ht="15.5">
      <c r="B144" s="139"/>
      <c r="C144" s="139"/>
      <c r="D144" s="143"/>
      <c r="E144" s="101" t="s">
        <v>66</v>
      </c>
      <c r="F144" s="118">
        <v>2</v>
      </c>
      <c r="G144" s="97">
        <v>1</v>
      </c>
      <c r="H144" s="95">
        <v>53</v>
      </c>
      <c r="I144" s="98" t="s">
        <v>71</v>
      </c>
      <c r="J144" s="70">
        <v>0.21793346797693999</v>
      </c>
      <c r="K144" s="28">
        <v>0.130584844786544</v>
      </c>
      <c r="L144" s="28">
        <v>4.9771039064979601E-2</v>
      </c>
      <c r="M144" s="28">
        <v>1.25814386700455E-2</v>
      </c>
      <c r="N144" s="29">
        <v>1.2381907033616E-2</v>
      </c>
      <c r="O144" s="75">
        <v>0.64697192166777695</v>
      </c>
      <c r="P144" s="28">
        <v>0.53017419225441398</v>
      </c>
      <c r="Q144" s="28">
        <v>0.404847019254994</v>
      </c>
      <c r="R144" s="28">
        <v>0.293428518465504</v>
      </c>
      <c r="S144" s="30">
        <v>0.21650626842951901</v>
      </c>
      <c r="T144" s="70">
        <v>2.3862172497757399E-2</v>
      </c>
      <c r="U144" s="28">
        <v>1.43629950470956E-2</v>
      </c>
      <c r="V144" s="28">
        <v>5.49655150953543E-3</v>
      </c>
      <c r="W144" s="28">
        <v>1.3925718651540699E-3</v>
      </c>
      <c r="X144" s="29">
        <v>1.3705026533579201E-3</v>
      </c>
      <c r="Y144" s="75">
        <v>0.12741789613190399</v>
      </c>
      <c r="Z144" s="28">
        <v>0.104432114169379</v>
      </c>
      <c r="AA144" s="28">
        <v>7.9759188914495696E-2</v>
      </c>
      <c r="AB144" s="28">
        <v>5.7817186144668603E-2</v>
      </c>
      <c r="AC144" s="29">
        <v>4.2664754032570897E-2</v>
      </c>
      <c r="AD144" s="139"/>
      <c r="AE144" s="40"/>
      <c r="AF144" s="41"/>
      <c r="AG144" s="42"/>
      <c r="AH144" s="41"/>
    </row>
    <row r="145" spans="2:34" ht="15.5">
      <c r="B145" s="139"/>
      <c r="C145" s="139"/>
      <c r="D145" s="143"/>
      <c r="E145" s="101" t="s">
        <v>66</v>
      </c>
      <c r="F145" s="118">
        <v>2</v>
      </c>
      <c r="G145" s="97">
        <v>0.5</v>
      </c>
      <c r="H145" s="95">
        <v>53</v>
      </c>
      <c r="I145" s="98" t="s">
        <v>71</v>
      </c>
      <c r="J145" s="70">
        <v>0.317701791776756</v>
      </c>
      <c r="K145" s="28">
        <v>0.23193279854132601</v>
      </c>
      <c r="L145" s="28">
        <v>0.111391095270764</v>
      </c>
      <c r="M145" s="28">
        <v>8.1723865264939993E-2</v>
      </c>
      <c r="N145" s="29">
        <v>5.2734952001132103E-2</v>
      </c>
      <c r="O145" s="75">
        <v>0.68562912554945399</v>
      </c>
      <c r="P145" s="28">
        <v>0.51190755249000497</v>
      </c>
      <c r="Q145" s="28">
        <v>0.34550365281033302</v>
      </c>
      <c r="R145" s="28">
        <v>0.25025660054271998</v>
      </c>
      <c r="S145" s="30">
        <v>0.18306131914520701</v>
      </c>
      <c r="T145" s="70">
        <v>3.4211114784335903E-2</v>
      </c>
      <c r="U145" s="28">
        <v>2.5088561856487401E-2</v>
      </c>
      <c r="V145" s="28">
        <v>1.2125909088849999E-2</v>
      </c>
      <c r="W145" s="28">
        <v>8.9085699789522906E-3</v>
      </c>
      <c r="X145" s="29">
        <v>5.7582314557463902E-3</v>
      </c>
      <c r="Y145" s="75">
        <v>0.134974856050564</v>
      </c>
      <c r="Z145" s="28">
        <v>0.100800653836742</v>
      </c>
      <c r="AA145" s="28">
        <v>6.8049578321874596E-2</v>
      </c>
      <c r="AB145" s="28">
        <v>4.92963769686421E-2</v>
      </c>
      <c r="AC145" s="29">
        <v>3.6063307071764E-2</v>
      </c>
      <c r="AD145" s="139"/>
      <c r="AE145" s="40"/>
      <c r="AF145" s="41"/>
      <c r="AG145" s="42"/>
      <c r="AH145" s="41"/>
    </row>
    <row r="146" spans="2:34" ht="15.5">
      <c r="B146" s="139"/>
      <c r="C146" s="139"/>
      <c r="D146" s="143"/>
      <c r="E146" s="101" t="s">
        <v>66</v>
      </c>
      <c r="F146" s="118">
        <v>2</v>
      </c>
      <c r="G146" s="97">
        <v>0.25</v>
      </c>
      <c r="H146" s="95">
        <v>53</v>
      </c>
      <c r="I146" s="98" t="s">
        <v>71</v>
      </c>
      <c r="J146" s="70">
        <v>0.210882233658468</v>
      </c>
      <c r="K146" s="28">
        <v>0.150612684574782</v>
      </c>
      <c r="L146" s="28">
        <v>0.107128028124593</v>
      </c>
      <c r="M146" s="28">
        <v>3.8289841731406503E-2</v>
      </c>
      <c r="N146" s="29">
        <v>2.1022319102502199E-2</v>
      </c>
      <c r="O146" s="75">
        <v>0.67286085166947596</v>
      </c>
      <c r="P146" s="28">
        <v>0.48769258817372202</v>
      </c>
      <c r="Q146" s="28">
        <v>0.396567417586283</v>
      </c>
      <c r="R146" s="28">
        <v>0.325381950478487</v>
      </c>
      <c r="S146" s="30">
        <v>0.21162468908256901</v>
      </c>
      <c r="T146" s="70">
        <v>2.3047126154977102E-2</v>
      </c>
      <c r="U146" s="28">
        <v>1.6511531809255499E-2</v>
      </c>
      <c r="V146" s="28">
        <v>1.1770783240025701E-2</v>
      </c>
      <c r="W146" s="28">
        <v>4.2222033198745504E-3</v>
      </c>
      <c r="X146" s="29">
        <v>2.3201478343408701E-3</v>
      </c>
      <c r="Y146" s="75">
        <v>0.13242054704808601</v>
      </c>
      <c r="Z146" s="28">
        <v>9.6005095344062805E-2</v>
      </c>
      <c r="AA146" s="28">
        <v>7.8076802746179993E-2</v>
      </c>
      <c r="AB146" s="28">
        <v>6.4068169316061394E-2</v>
      </c>
      <c r="AC146" s="29">
        <v>4.1675837602878699E-2</v>
      </c>
      <c r="AD146" s="139"/>
      <c r="AE146" s="40"/>
      <c r="AF146" s="41"/>
      <c r="AG146" s="42"/>
      <c r="AH146" s="41"/>
    </row>
    <row r="147" spans="2:34" ht="15.5">
      <c r="B147" s="139"/>
      <c r="C147" s="139"/>
      <c r="D147" s="143"/>
      <c r="E147" s="101" t="s">
        <v>66</v>
      </c>
      <c r="F147" s="118">
        <v>2</v>
      </c>
      <c r="G147" s="97">
        <v>0.1</v>
      </c>
      <c r="H147" s="95">
        <v>53</v>
      </c>
      <c r="I147" s="98" t="s">
        <v>71</v>
      </c>
      <c r="J147" s="70">
        <v>0.122270950636199</v>
      </c>
      <c r="K147" s="28">
        <v>0.106098406418157</v>
      </c>
      <c r="L147" s="28">
        <v>6.7045407150864197E-2</v>
      </c>
      <c r="M147" s="28">
        <v>6.4098521276681406E-2</v>
      </c>
      <c r="N147" s="29">
        <v>2.5639723428514199E-2</v>
      </c>
      <c r="O147" s="75">
        <v>0.47903108460796101</v>
      </c>
      <c r="P147" s="28">
        <v>0.36981432540860498</v>
      </c>
      <c r="Q147" s="28">
        <v>0.263405718871425</v>
      </c>
      <c r="R147" s="28">
        <v>0.20568118195837601</v>
      </c>
      <c r="S147" s="30">
        <v>0.151037015561023</v>
      </c>
      <c r="T147" s="70">
        <v>1.30351981069377E-2</v>
      </c>
      <c r="U147" s="28">
        <v>1.1320284857872001E-2</v>
      </c>
      <c r="V147" s="28">
        <v>7.1678591018804498E-3</v>
      </c>
      <c r="W147" s="28">
        <v>6.8542141658255503E-3</v>
      </c>
      <c r="X147" s="29">
        <v>2.7472214802095598E-3</v>
      </c>
      <c r="Y147" s="75">
        <v>9.4367696385721594E-2</v>
      </c>
      <c r="Z147" s="28">
        <v>7.2863078570666304E-2</v>
      </c>
      <c r="AA147" s="28">
        <v>5.19051503549832E-2</v>
      </c>
      <c r="AB147" s="28">
        <v>4.0533372326278197E-2</v>
      </c>
      <c r="AC147" s="30">
        <v>2.9766822086175499E-2</v>
      </c>
      <c r="AD147" s="139"/>
      <c r="AE147" s="40"/>
      <c r="AF147" s="41"/>
      <c r="AG147" s="42"/>
      <c r="AH147" s="41"/>
    </row>
    <row r="148" spans="2:34" ht="15.5">
      <c r="B148" s="139"/>
      <c r="C148" s="139"/>
      <c r="D148" s="143"/>
      <c r="E148" s="101" t="s">
        <v>66</v>
      </c>
      <c r="F148" s="118">
        <v>2</v>
      </c>
      <c r="G148" s="97">
        <v>0.05</v>
      </c>
      <c r="H148" s="95">
        <v>53</v>
      </c>
      <c r="I148" s="98" t="s">
        <v>71</v>
      </c>
      <c r="J148" s="70">
        <v>7.6171675689488197E-2</v>
      </c>
      <c r="K148" s="28">
        <v>4.1234564242221203E-2</v>
      </c>
      <c r="L148" s="28">
        <v>1.9918210894949901E-2</v>
      </c>
      <c r="M148" s="28">
        <v>1.27551554139053E-2</v>
      </c>
      <c r="N148" s="29">
        <v>9.7713206002509895E-3</v>
      </c>
      <c r="O148" s="75">
        <v>0.44060469567772698</v>
      </c>
      <c r="P148" s="28">
        <v>0.33190183935252598</v>
      </c>
      <c r="Q148" s="28">
        <v>0.26113421610899201</v>
      </c>
      <c r="R148" s="28">
        <v>0.16425486792792701</v>
      </c>
      <c r="S148" s="30">
        <v>0.12402540136739</v>
      </c>
      <c r="T148" s="70">
        <v>8.2197181072417597E-3</v>
      </c>
      <c r="U148" s="28">
        <v>4.4577677131061302E-3</v>
      </c>
      <c r="V148" s="28">
        <v>2.1558635374547799E-3</v>
      </c>
      <c r="W148" s="28">
        <v>1.38105829494961E-3</v>
      </c>
      <c r="X148" s="29">
        <v>1.0581737041569499E-3</v>
      </c>
      <c r="Y148" s="75">
        <v>8.6742658395918298E-2</v>
      </c>
      <c r="Z148" s="28">
        <v>6.5352236402313996E-2</v>
      </c>
      <c r="AA148" s="28">
        <v>5.1423036903797598E-2</v>
      </c>
      <c r="AB148" s="28">
        <v>3.2349706702511999E-2</v>
      </c>
      <c r="AC148" s="30">
        <v>2.4427941583391E-2</v>
      </c>
      <c r="AD148" s="139"/>
      <c r="AE148" s="40"/>
      <c r="AF148" s="41"/>
      <c r="AG148" s="42"/>
      <c r="AH148" s="41"/>
    </row>
    <row r="149" spans="2:34" ht="15.5">
      <c r="B149" s="139"/>
      <c r="C149" s="139"/>
      <c r="D149" s="143"/>
      <c r="E149" s="101" t="s">
        <v>66</v>
      </c>
      <c r="F149" s="118">
        <v>1</v>
      </c>
      <c r="G149" s="97">
        <v>1</v>
      </c>
      <c r="H149" s="95">
        <v>46</v>
      </c>
      <c r="I149" s="98" t="s">
        <v>72</v>
      </c>
      <c r="J149" s="70">
        <v>0.15694532858364099</v>
      </c>
      <c r="K149" s="28">
        <v>8.9273114284768501E-2</v>
      </c>
      <c r="L149" s="28">
        <v>8.1141904820836594E-2</v>
      </c>
      <c r="M149" s="28">
        <v>4.8993081877761503E-2</v>
      </c>
      <c r="N149" s="29">
        <v>3.2848334782329597E-2</v>
      </c>
      <c r="O149" s="75">
        <v>0.53978740253269897</v>
      </c>
      <c r="P149" s="28">
        <v>0.440258533181833</v>
      </c>
      <c r="Q149" s="28">
        <v>0.34199682814327997</v>
      </c>
      <c r="R149" s="28">
        <v>0.280872729068669</v>
      </c>
      <c r="S149" s="30">
        <v>0.20709328025163401</v>
      </c>
      <c r="T149" s="70">
        <v>1.45986525175905E-2</v>
      </c>
      <c r="U149" s="28">
        <v>8.3384636990666595E-3</v>
      </c>
      <c r="V149" s="28">
        <v>7.5827771147325401E-3</v>
      </c>
      <c r="W149" s="28">
        <v>4.5874340965426103E-3</v>
      </c>
      <c r="X149" s="29">
        <v>3.0787672655923099E-3</v>
      </c>
      <c r="Y149" s="75">
        <v>0.10516206829901401</v>
      </c>
      <c r="Z149" s="28">
        <v>8.5794163522384004E-2</v>
      </c>
      <c r="AA149" s="28">
        <v>6.6662638732673404E-2</v>
      </c>
      <c r="AB149" s="28">
        <v>5.4756782603992998E-2</v>
      </c>
      <c r="AC149" s="30">
        <v>4.03808535382617E-2</v>
      </c>
      <c r="AD149" s="139"/>
      <c r="AE149" s="40"/>
      <c r="AF149" s="41"/>
      <c r="AG149" s="42"/>
      <c r="AH149" s="41"/>
    </row>
    <row r="150" spans="2:34" ht="15.5">
      <c r="B150" s="139"/>
      <c r="C150" s="139"/>
      <c r="D150" s="143"/>
      <c r="E150" s="101" t="s">
        <v>66</v>
      </c>
      <c r="F150" s="118">
        <v>1</v>
      </c>
      <c r="G150" s="97">
        <v>0.5</v>
      </c>
      <c r="H150" s="95">
        <v>46</v>
      </c>
      <c r="I150" s="98" t="s">
        <v>72</v>
      </c>
      <c r="J150" s="70">
        <v>0.29774930625440699</v>
      </c>
      <c r="K150" s="28">
        <v>0.208864772212487</v>
      </c>
      <c r="L150" s="28">
        <v>0.114672178680232</v>
      </c>
      <c r="M150" s="28">
        <v>8.1638598128905102E-2</v>
      </c>
      <c r="N150" s="29">
        <v>5.3594939760958499E-2</v>
      </c>
      <c r="O150" s="75">
        <v>0.69253626377119704</v>
      </c>
      <c r="P150" s="28">
        <v>0.49757734777014501</v>
      </c>
      <c r="Q150" s="28">
        <v>0.34293167486628601</v>
      </c>
      <c r="R150" s="28">
        <v>0.24582387831765101</v>
      </c>
      <c r="S150" s="30">
        <v>0.18338481664612499</v>
      </c>
      <c r="T150" s="70">
        <v>2.7416079976482099E-2</v>
      </c>
      <c r="U150" s="28">
        <v>1.9337713580871298E-2</v>
      </c>
      <c r="V150" s="28">
        <v>1.06785142274607E-2</v>
      </c>
      <c r="W150" s="28">
        <v>7.6177508100166999E-3</v>
      </c>
      <c r="X150" s="29">
        <v>5.0095906781298903E-3</v>
      </c>
      <c r="Y150" s="75">
        <v>0.134665786835163</v>
      </c>
      <c r="Z150" s="28">
        <v>9.6808997083463105E-2</v>
      </c>
      <c r="AA150" s="28">
        <v>6.6749563507646104E-2</v>
      </c>
      <c r="AB150" s="28">
        <v>4.7860740268671299E-2</v>
      </c>
      <c r="AC150" s="30">
        <v>3.5710137365611197E-2</v>
      </c>
      <c r="AD150" s="139"/>
      <c r="AE150" s="40"/>
      <c r="AF150" s="41"/>
      <c r="AG150" s="42"/>
      <c r="AH150" s="41"/>
    </row>
    <row r="151" spans="2:34" ht="15.5">
      <c r="B151" s="139"/>
      <c r="C151" s="139"/>
      <c r="D151" s="143"/>
      <c r="E151" s="101" t="s">
        <v>66</v>
      </c>
      <c r="F151" s="118">
        <v>1</v>
      </c>
      <c r="G151" s="97">
        <v>0.25</v>
      </c>
      <c r="H151" s="95">
        <v>46</v>
      </c>
      <c r="I151" s="98" t="s">
        <v>72</v>
      </c>
      <c r="J151" s="70">
        <v>0.24745007609563699</v>
      </c>
      <c r="K151" s="28">
        <v>0.163091889513061</v>
      </c>
      <c r="L151" s="28">
        <v>7.2878135254589596E-2</v>
      </c>
      <c r="M151" s="28">
        <v>2.8940815237478899E-2</v>
      </c>
      <c r="N151" s="29">
        <v>2.52842056218355E-2</v>
      </c>
      <c r="O151" s="75">
        <v>0.62408274970543498</v>
      </c>
      <c r="P151" s="28">
        <v>0.42325174528090598</v>
      </c>
      <c r="Q151" s="28">
        <v>0.34836381094855501</v>
      </c>
      <c r="R151" s="28">
        <v>0.26475061021310797</v>
      </c>
      <c r="S151" s="30">
        <v>0.21022059593523701</v>
      </c>
      <c r="T151" s="70">
        <v>2.2986251268661599E-2</v>
      </c>
      <c r="U151" s="28">
        <v>1.5228376726896999E-2</v>
      </c>
      <c r="V151" s="28">
        <v>6.8424929925193804E-3</v>
      </c>
      <c r="W151" s="28">
        <v>2.72452003888812E-3</v>
      </c>
      <c r="X151" s="29">
        <v>2.3807920962534098E-3</v>
      </c>
      <c r="Y151" s="75">
        <v>0.12122781756062399</v>
      </c>
      <c r="Z151" s="28">
        <v>8.2265168834361205E-2</v>
      </c>
      <c r="AA151" s="28">
        <v>6.7724247706015803E-2</v>
      </c>
      <c r="AB151" s="28">
        <v>5.1481566193177099E-2</v>
      </c>
      <c r="AC151" s="30">
        <v>4.08843343796335E-2</v>
      </c>
      <c r="AD151" s="139"/>
      <c r="AE151" s="40"/>
      <c r="AF151" s="41"/>
      <c r="AG151" s="42"/>
      <c r="AH151" s="41"/>
    </row>
    <row r="152" spans="2:34" ht="15.5">
      <c r="B152" s="139"/>
      <c r="C152" s="139"/>
      <c r="D152" s="143"/>
      <c r="E152" s="101" t="s">
        <v>66</v>
      </c>
      <c r="F152" s="118">
        <v>1</v>
      </c>
      <c r="G152" s="97">
        <v>0.1</v>
      </c>
      <c r="H152" s="95">
        <v>46</v>
      </c>
      <c r="I152" s="98" t="s">
        <v>72</v>
      </c>
      <c r="J152" s="70">
        <v>0.12909830902857899</v>
      </c>
      <c r="K152" s="28">
        <v>3.4655906331620599E-2</v>
      </c>
      <c r="L152" s="28">
        <v>5.4038471413386802E-3</v>
      </c>
      <c r="M152" s="28">
        <v>5.2420643312441296E-3</v>
      </c>
      <c r="N152" s="29">
        <v>5.1399804061210697E-3</v>
      </c>
      <c r="O152" s="75">
        <v>0.54016197877648497</v>
      </c>
      <c r="P152" s="28">
        <v>0.383647899492853</v>
      </c>
      <c r="Q152" s="28">
        <v>0.28210909137541101</v>
      </c>
      <c r="R152" s="28">
        <v>0.20879769271544299</v>
      </c>
      <c r="S152" s="30">
        <v>0.14640420979664301</v>
      </c>
      <c r="T152" s="70">
        <v>1.20876168613016E-2</v>
      </c>
      <c r="U152" s="28">
        <v>3.2636340018034099E-3</v>
      </c>
      <c r="V152" s="28">
        <v>5.09860449408706E-4</v>
      </c>
      <c r="W152" s="28">
        <v>4.9460363942010999E-4</v>
      </c>
      <c r="X152" s="29">
        <v>4.84976397464365E-4</v>
      </c>
      <c r="Y152" s="75">
        <v>0.10516019623039401</v>
      </c>
      <c r="Z152" s="28">
        <v>7.4721147626805304E-2</v>
      </c>
      <c r="AA152" s="28">
        <v>5.4959706885894903E-2</v>
      </c>
      <c r="AB152" s="28">
        <v>4.0685175012551901E-2</v>
      </c>
      <c r="AC152" s="30">
        <v>2.8532123740026501E-2</v>
      </c>
      <c r="AD152" s="139"/>
      <c r="AE152" s="40"/>
      <c r="AF152" s="41"/>
      <c r="AG152" s="42"/>
      <c r="AH152" s="41"/>
    </row>
    <row r="153" spans="2:34" ht="15.5">
      <c r="B153" s="139"/>
      <c r="C153" s="139"/>
      <c r="D153" s="143"/>
      <c r="E153" s="101" t="s">
        <v>66</v>
      </c>
      <c r="F153" s="118">
        <v>1</v>
      </c>
      <c r="G153" s="97">
        <v>0.05</v>
      </c>
      <c r="H153" s="95">
        <v>46</v>
      </c>
      <c r="I153" s="98" t="s">
        <v>72</v>
      </c>
      <c r="J153" s="70">
        <v>0.10288193309747</v>
      </c>
      <c r="K153" s="28">
        <v>2.573381848724E-2</v>
      </c>
      <c r="L153" s="28">
        <v>2.07982863690565E-2</v>
      </c>
      <c r="M153" s="28">
        <v>1.3363517517677099E-2</v>
      </c>
      <c r="N153" s="29">
        <v>1.31634201717763E-2</v>
      </c>
      <c r="O153" s="75">
        <v>0.50857106238008098</v>
      </c>
      <c r="P153" s="28">
        <v>0.36280227841639401</v>
      </c>
      <c r="Q153" s="28">
        <v>0.28345615963897303</v>
      </c>
      <c r="R153" s="28">
        <v>0.19328900357957199</v>
      </c>
      <c r="S153" s="30">
        <v>0.14681923401192901</v>
      </c>
      <c r="T153" s="70">
        <v>9.4095336316192303E-3</v>
      </c>
      <c r="U153" s="28">
        <v>2.3653115563226899E-3</v>
      </c>
      <c r="V153" s="28">
        <v>1.9122958125283899E-3</v>
      </c>
      <c r="W153" s="28">
        <v>1.22941731655812E-3</v>
      </c>
      <c r="X153" s="29">
        <v>1.21103758733354E-3</v>
      </c>
      <c r="Y153" s="75">
        <v>9.8883435273296405E-2</v>
      </c>
      <c r="Z153" s="28">
        <v>7.0570261860631894E-2</v>
      </c>
      <c r="AA153" s="28">
        <v>5.5148529617165702E-2</v>
      </c>
      <c r="AB153" s="28">
        <v>3.7615177499770197E-2</v>
      </c>
      <c r="AC153" s="30">
        <v>2.8575517239977099E-2</v>
      </c>
      <c r="AD153" s="139"/>
      <c r="AE153" s="40"/>
      <c r="AF153" s="41"/>
      <c r="AG153" s="42"/>
      <c r="AH153" s="41"/>
    </row>
    <row r="154" spans="2:34" ht="15.5">
      <c r="B154" s="139"/>
      <c r="C154" s="139"/>
      <c r="D154" s="143"/>
      <c r="E154" s="101" t="s">
        <v>66</v>
      </c>
      <c r="F154" s="118">
        <v>2</v>
      </c>
      <c r="G154" s="97">
        <v>1</v>
      </c>
      <c r="H154" s="95">
        <v>49</v>
      </c>
      <c r="I154" s="98" t="s">
        <v>72</v>
      </c>
      <c r="J154" s="70">
        <v>0.17598927331890299</v>
      </c>
      <c r="K154" s="28">
        <v>0.103964602560738</v>
      </c>
      <c r="L154" s="28">
        <v>6.3870571410747701E-2</v>
      </c>
      <c r="M154" s="28">
        <v>3.0165396166934099E-2</v>
      </c>
      <c r="N154" s="29">
        <v>1.3732310262308501E-2</v>
      </c>
      <c r="O154" s="75">
        <v>0.60096277409770604</v>
      </c>
      <c r="P154" s="28">
        <v>0.47131697813472301</v>
      </c>
      <c r="Q154" s="28">
        <v>0.37944378264004902</v>
      </c>
      <c r="R154" s="28">
        <v>0.29798663488978899</v>
      </c>
      <c r="S154" s="30">
        <v>0.229743042996361</v>
      </c>
      <c r="T154" s="70">
        <v>1.8967175417304E-2</v>
      </c>
      <c r="U154" s="28">
        <v>1.1247418920837599E-2</v>
      </c>
      <c r="V154" s="28">
        <v>6.9244272823485399E-3</v>
      </c>
      <c r="W154" s="28">
        <v>3.2761222209562999E-3</v>
      </c>
      <c r="X154" s="29">
        <v>1.4926861740037799E-3</v>
      </c>
      <c r="Y154" s="75">
        <v>0.118271913869485</v>
      </c>
      <c r="Z154" s="28">
        <v>9.2774759421895503E-2</v>
      </c>
      <c r="AA154" s="28">
        <v>7.4700208911835403E-2</v>
      </c>
      <c r="AB154" s="28">
        <v>5.8670742148188897E-2</v>
      </c>
      <c r="AC154" s="30">
        <v>4.5238576277710302E-2</v>
      </c>
      <c r="AD154" s="139"/>
      <c r="AE154" s="40"/>
      <c r="AF154" s="41"/>
      <c r="AG154" s="42"/>
      <c r="AH154" s="41"/>
    </row>
    <row r="155" spans="2:34" ht="15.5">
      <c r="B155" s="139"/>
      <c r="C155" s="139"/>
      <c r="D155" s="143"/>
      <c r="E155" s="101" t="s">
        <v>66</v>
      </c>
      <c r="F155" s="118">
        <v>2</v>
      </c>
      <c r="G155" s="97">
        <v>0.5</v>
      </c>
      <c r="H155" s="95">
        <v>49</v>
      </c>
      <c r="I155" s="98" t="s">
        <v>72</v>
      </c>
      <c r="J155" s="70">
        <v>0.24347348543880201</v>
      </c>
      <c r="K155" s="28">
        <v>0.171417330100121</v>
      </c>
      <c r="L155" s="28">
        <v>0.104486376796096</v>
      </c>
      <c r="M155" s="28">
        <v>6.1171764387053101E-2</v>
      </c>
      <c r="N155" s="29">
        <v>4.4807185821593001E-2</v>
      </c>
      <c r="O155" s="75">
        <v>0.676859945775796</v>
      </c>
      <c r="P155" s="28">
        <v>0.51632126302774894</v>
      </c>
      <c r="Q155" s="28">
        <v>0.38639809558881</v>
      </c>
      <c r="R155" s="28">
        <v>0.29249207100027502</v>
      </c>
      <c r="S155" s="30">
        <v>0.212222131263783</v>
      </c>
      <c r="T155" s="70">
        <v>2.5728706218391299E-2</v>
      </c>
      <c r="U155" s="28">
        <v>1.8184883962971202E-2</v>
      </c>
      <c r="V155" s="28">
        <v>1.1124441127423799E-2</v>
      </c>
      <c r="W155" s="28">
        <v>6.5279581431174601E-3</v>
      </c>
      <c r="X155" s="29">
        <v>4.7857939255347998E-3</v>
      </c>
      <c r="Y155" s="75">
        <v>0.133202678734094</v>
      </c>
      <c r="Z155" s="28">
        <v>0.101633520189873</v>
      </c>
      <c r="AA155" s="28">
        <v>7.6073486110701097E-2</v>
      </c>
      <c r="AB155" s="28">
        <v>5.7593075064858099E-2</v>
      </c>
      <c r="AC155" s="30">
        <v>4.1792237468211403E-2</v>
      </c>
      <c r="AD155" s="139"/>
      <c r="AE155" s="40"/>
      <c r="AF155" s="41"/>
      <c r="AG155" s="42"/>
      <c r="AH155" s="41"/>
    </row>
    <row r="156" spans="2:34" ht="15.5">
      <c r="B156" s="139"/>
      <c r="C156" s="139"/>
      <c r="D156" s="143"/>
      <c r="E156" s="101" t="s">
        <v>66</v>
      </c>
      <c r="F156" s="118">
        <v>2</v>
      </c>
      <c r="G156" s="97">
        <v>0.25</v>
      </c>
      <c r="H156" s="95">
        <v>49</v>
      </c>
      <c r="I156" s="98" t="s">
        <v>72</v>
      </c>
      <c r="J156" s="70">
        <v>0.16750108878345099</v>
      </c>
      <c r="K156" s="28">
        <v>0.10260667180599101</v>
      </c>
      <c r="L156" s="28">
        <v>6.5441263797348201E-2</v>
      </c>
      <c r="M156" s="28">
        <v>4.2595924997161E-2</v>
      </c>
      <c r="N156" s="29">
        <v>3.1904883521015601E-2</v>
      </c>
      <c r="O156" s="75">
        <v>0.57780488733220603</v>
      </c>
      <c r="P156" s="28">
        <v>0.45542236746081199</v>
      </c>
      <c r="Q156" s="28">
        <v>0.33369300927485301</v>
      </c>
      <c r="R156" s="28">
        <v>0.25315690915001499</v>
      </c>
      <c r="S156" s="30">
        <v>0.19485115372499001</v>
      </c>
      <c r="T156" s="70">
        <v>1.7984064186854401E-2</v>
      </c>
      <c r="U156" s="28">
        <v>1.1054530208765E-2</v>
      </c>
      <c r="V156" s="28">
        <v>7.0642984260425E-3</v>
      </c>
      <c r="W156" s="28">
        <v>4.6037220409556002E-3</v>
      </c>
      <c r="X156" s="29">
        <v>3.45018880641423E-3</v>
      </c>
      <c r="Y156" s="75">
        <v>0.11371798333581799</v>
      </c>
      <c r="Z156" s="28">
        <v>8.9647904482486898E-2</v>
      </c>
      <c r="AA156" s="28">
        <v>6.5697508529872106E-2</v>
      </c>
      <c r="AB156" s="28">
        <v>4.9847237324494503E-2</v>
      </c>
      <c r="AC156" s="30">
        <v>3.8369820125874601E-2</v>
      </c>
      <c r="AD156" s="139"/>
      <c r="AE156" s="40"/>
      <c r="AF156" s="41"/>
      <c r="AG156" s="42"/>
      <c r="AH156" s="41"/>
    </row>
    <row r="157" spans="2:34" ht="15.5">
      <c r="B157" s="139"/>
      <c r="C157" s="139"/>
      <c r="D157" s="143"/>
      <c r="E157" s="101" t="s">
        <v>66</v>
      </c>
      <c r="F157" s="118">
        <v>2</v>
      </c>
      <c r="G157" s="97">
        <v>0.1</v>
      </c>
      <c r="H157" s="95">
        <v>49</v>
      </c>
      <c r="I157" s="98" t="s">
        <v>72</v>
      </c>
      <c r="J157" s="70">
        <v>0.15306005690039301</v>
      </c>
      <c r="K157" s="28">
        <v>9.6580880122136406E-2</v>
      </c>
      <c r="L157" s="28">
        <v>5.2949484648447002E-2</v>
      </c>
      <c r="M157" s="28">
        <v>3.63552071090971E-2</v>
      </c>
      <c r="N157" s="29">
        <v>2.7069795392052499E-2</v>
      </c>
      <c r="O157" s="75">
        <v>0.55797963793538896</v>
      </c>
      <c r="P157" s="28">
        <v>0.43102162938522098</v>
      </c>
      <c r="Q157" s="28">
        <v>0.33179760118849799</v>
      </c>
      <c r="R157" s="28">
        <v>0.25370868595803098</v>
      </c>
      <c r="S157" s="30">
        <v>0.18671181341694501</v>
      </c>
      <c r="T157" s="70">
        <v>1.64821423258978E-2</v>
      </c>
      <c r="U157" s="28">
        <v>1.04313268623231E-2</v>
      </c>
      <c r="V157" s="28">
        <v>5.7320298734648799E-3</v>
      </c>
      <c r="W157" s="28">
        <v>3.9390568045700701E-3</v>
      </c>
      <c r="X157" s="29">
        <v>2.9344215467665999E-3</v>
      </c>
      <c r="Y157" s="75">
        <v>0.109840956972499</v>
      </c>
      <c r="Z157" s="28">
        <v>8.4864149560902796E-2</v>
      </c>
      <c r="AA157" s="28">
        <v>6.53370187590947E-2</v>
      </c>
      <c r="AB157" s="28">
        <v>4.9965320121134298E-2</v>
      </c>
      <c r="AC157" s="29">
        <v>3.6774370126016399E-2</v>
      </c>
      <c r="AD157" s="139"/>
      <c r="AE157" s="40"/>
      <c r="AF157" s="41"/>
      <c r="AG157" s="42"/>
      <c r="AH157" s="41"/>
    </row>
    <row r="158" spans="2:34" ht="15.5">
      <c r="B158" s="139"/>
      <c r="C158" s="139"/>
      <c r="D158" s="143"/>
      <c r="E158" s="101" t="s">
        <v>66</v>
      </c>
      <c r="F158" s="118">
        <v>2</v>
      </c>
      <c r="G158" s="97">
        <v>0.05</v>
      </c>
      <c r="H158" s="95">
        <v>49</v>
      </c>
      <c r="I158" s="98" t="s">
        <v>72</v>
      </c>
      <c r="J158" s="70">
        <v>0.102142435941265</v>
      </c>
      <c r="K158" s="28">
        <v>6.9033230590091796E-2</v>
      </c>
      <c r="L158" s="28">
        <v>4.3155363732959598E-2</v>
      </c>
      <c r="M158" s="28">
        <v>2.5343319494352E-2</v>
      </c>
      <c r="N158" s="29">
        <v>1.4803024045214601E-2</v>
      </c>
      <c r="O158" s="75">
        <v>0.51607866098168698</v>
      </c>
      <c r="P158" s="28">
        <v>0.390942785075517</v>
      </c>
      <c r="Q158" s="28">
        <v>0.298488431430187</v>
      </c>
      <c r="R158" s="28">
        <v>0.224516071985569</v>
      </c>
      <c r="S158" s="30">
        <v>0.16498800402724401</v>
      </c>
      <c r="T158" s="70">
        <v>1.10687951009414E-2</v>
      </c>
      <c r="U158" s="28">
        <v>7.4938878981614101E-3</v>
      </c>
      <c r="V158" s="28">
        <v>4.6910679178867598E-3</v>
      </c>
      <c r="W158" s="28">
        <v>2.7574404703360998E-3</v>
      </c>
      <c r="X158" s="29">
        <v>1.61150815637678E-3</v>
      </c>
      <c r="Y158" s="75">
        <v>0.10156841594730399</v>
      </c>
      <c r="Z158" s="28">
        <v>7.6954754606156903E-2</v>
      </c>
      <c r="AA158" s="28">
        <v>5.8763481067354698E-2</v>
      </c>
      <c r="AB158" s="28">
        <v>4.4205171130892798E-2</v>
      </c>
      <c r="AC158" s="29">
        <v>3.2487355354226602E-2</v>
      </c>
      <c r="AD158" s="139"/>
      <c r="AE158" s="40"/>
      <c r="AF158" s="41"/>
      <c r="AG158" s="42"/>
      <c r="AH158" s="41"/>
    </row>
    <row r="159" spans="2:34" ht="15.5">
      <c r="B159" s="139"/>
      <c r="C159" s="139"/>
      <c r="D159" s="143"/>
      <c r="E159" s="101" t="s">
        <v>66</v>
      </c>
      <c r="F159" s="118">
        <v>1</v>
      </c>
      <c r="G159" s="97">
        <v>1</v>
      </c>
      <c r="H159" s="95">
        <v>50</v>
      </c>
      <c r="I159" s="98" t="s">
        <v>72</v>
      </c>
      <c r="J159" s="70">
        <v>0.223906708143329</v>
      </c>
      <c r="K159" s="28">
        <v>0.15707920074669801</v>
      </c>
      <c r="L159" s="28">
        <v>8.9275682060147202E-2</v>
      </c>
      <c r="M159" s="28">
        <v>5.0352999209573403E-2</v>
      </c>
      <c r="N159" s="29">
        <v>1.04784519213515E-2</v>
      </c>
      <c r="O159" s="75">
        <v>0.60628483844165304</v>
      </c>
      <c r="P159" s="28">
        <v>0.47818266780961999</v>
      </c>
      <c r="Q159" s="28">
        <v>0.34469782100769197</v>
      </c>
      <c r="R159" s="28">
        <v>0.256395002528507</v>
      </c>
      <c r="S159" s="30">
        <v>0.19162436520134199</v>
      </c>
      <c r="T159" s="70">
        <v>2.0946947977810399E-2</v>
      </c>
      <c r="U159" s="28">
        <v>1.4754990856164199E-2</v>
      </c>
      <c r="V159" s="28">
        <v>8.4206410981626494E-3</v>
      </c>
      <c r="W159" s="28">
        <v>4.7604788706125901E-3</v>
      </c>
      <c r="X159" s="29">
        <v>9.9309928589086404E-4</v>
      </c>
      <c r="Y159" s="75">
        <v>0.11802282572674599</v>
      </c>
      <c r="Z159" s="28">
        <v>9.3118190477467194E-2</v>
      </c>
      <c r="AA159" s="28">
        <v>6.7148108692574496E-2</v>
      </c>
      <c r="AB159" s="28">
        <v>4.9958025891581499E-2</v>
      </c>
      <c r="AC159" s="29">
        <v>3.7343878261982197E-2</v>
      </c>
      <c r="AD159" s="139"/>
      <c r="AE159" s="40"/>
      <c r="AF159" s="41"/>
      <c r="AG159" s="42"/>
      <c r="AH159" s="41"/>
    </row>
    <row r="160" spans="2:34" ht="15.5">
      <c r="B160" s="139"/>
      <c r="C160" s="139"/>
      <c r="D160" s="143"/>
      <c r="E160" s="101" t="s">
        <v>66</v>
      </c>
      <c r="F160" s="118">
        <v>1</v>
      </c>
      <c r="G160" s="97">
        <v>0.5</v>
      </c>
      <c r="H160" s="95">
        <v>50</v>
      </c>
      <c r="I160" s="98" t="s">
        <v>72</v>
      </c>
      <c r="J160" s="70">
        <v>0.29759705319229601</v>
      </c>
      <c r="K160" s="28">
        <v>0.20518501276589901</v>
      </c>
      <c r="L160" s="28">
        <v>0.12661486838922101</v>
      </c>
      <c r="M160" s="28">
        <v>8.5642869562486096E-2</v>
      </c>
      <c r="N160" s="29">
        <v>5.1586043100184102E-2</v>
      </c>
      <c r="O160" s="75">
        <v>0.66676065508816196</v>
      </c>
      <c r="P160" s="28">
        <v>0.53858172063277898</v>
      </c>
      <c r="Q160" s="28">
        <v>0.40710469579831698</v>
      </c>
      <c r="R160" s="28">
        <v>0.32914380001882299</v>
      </c>
      <c r="S160" s="30">
        <v>0.25873648324056803</v>
      </c>
      <c r="T160" s="70">
        <v>2.6814082751102399E-2</v>
      </c>
      <c r="U160" s="28">
        <v>1.8595338627196902E-2</v>
      </c>
      <c r="V160" s="28">
        <v>1.15313523834382E-2</v>
      </c>
      <c r="W160" s="28">
        <v>7.8198681398202706E-3</v>
      </c>
      <c r="X160" s="29">
        <v>4.7202368428338496E-3</v>
      </c>
      <c r="Y160" s="75">
        <v>0.12961289210396101</v>
      </c>
      <c r="Z160" s="28">
        <v>0.104734658517372</v>
      </c>
      <c r="AA160" s="28">
        <v>7.9196601201737299E-2</v>
      </c>
      <c r="AB160" s="28">
        <v>6.4044292989905202E-2</v>
      </c>
      <c r="AC160" s="29">
        <v>5.0354307093759799E-2</v>
      </c>
      <c r="AD160" s="139"/>
      <c r="AE160" s="40"/>
      <c r="AF160" s="41"/>
      <c r="AG160" s="42"/>
      <c r="AH160" s="41"/>
    </row>
    <row r="161" spans="2:34" ht="15.5">
      <c r="B161" s="139"/>
      <c r="C161" s="139"/>
      <c r="D161" s="143"/>
      <c r="E161" s="101" t="s">
        <v>66</v>
      </c>
      <c r="F161" s="118">
        <v>1</v>
      </c>
      <c r="G161" s="97">
        <v>0.25</v>
      </c>
      <c r="H161" s="95">
        <v>50</v>
      </c>
      <c r="I161" s="98" t="s">
        <v>72</v>
      </c>
      <c r="J161" s="70">
        <v>8.9407711209544799E-2</v>
      </c>
      <c r="K161" s="28">
        <v>5.37230052511233E-2</v>
      </c>
      <c r="L161" s="28">
        <v>3.7853049399367997E-2</v>
      </c>
      <c r="M161" s="28">
        <v>2.5818391261043201E-2</v>
      </c>
      <c r="N161" s="29">
        <v>9.6919321787918306E-3</v>
      </c>
      <c r="O161" s="75">
        <v>0.63267365716760404</v>
      </c>
      <c r="P161" s="28">
        <v>0.45368307469115599</v>
      </c>
      <c r="Q161" s="28">
        <v>0.33125234652670699</v>
      </c>
      <c r="R161" s="28">
        <v>0.22631545623129101</v>
      </c>
      <c r="S161" s="30">
        <v>0.18200189653940799</v>
      </c>
      <c r="T161" s="70">
        <v>8.2455138412467193E-3</v>
      </c>
      <c r="U161" s="28">
        <v>4.9655577005305301E-3</v>
      </c>
      <c r="V161" s="28">
        <v>3.5018122723133901E-3</v>
      </c>
      <c r="W161" s="28">
        <v>2.3905850292824699E-3</v>
      </c>
      <c r="X161" s="29">
        <v>8.9847940285825401E-4</v>
      </c>
      <c r="Y161" s="75">
        <v>0.12312261124566699</v>
      </c>
      <c r="Z161" s="28">
        <v>8.8333214918317401E-2</v>
      </c>
      <c r="AA161" s="28">
        <v>6.4516852642778399E-2</v>
      </c>
      <c r="AB161" s="28">
        <v>4.4090871876048002E-2</v>
      </c>
      <c r="AC161" s="29">
        <v>3.54617833626545E-2</v>
      </c>
      <c r="AD161" s="139"/>
      <c r="AE161" s="40"/>
      <c r="AF161" s="41"/>
      <c r="AG161" s="42"/>
      <c r="AH161" s="41"/>
    </row>
    <row r="162" spans="2:34" ht="15.5">
      <c r="B162" s="139"/>
      <c r="C162" s="139"/>
      <c r="D162" s="143"/>
      <c r="E162" s="101" t="s">
        <v>66</v>
      </c>
      <c r="F162" s="118">
        <v>1</v>
      </c>
      <c r="G162" s="97">
        <v>0.1</v>
      </c>
      <c r="H162" s="95">
        <v>50</v>
      </c>
      <c r="I162" s="98" t="s">
        <v>72</v>
      </c>
      <c r="J162" s="70">
        <v>0.12880289544891499</v>
      </c>
      <c r="K162" s="28">
        <v>0.103246438461659</v>
      </c>
      <c r="L162" s="28">
        <v>6.8707616672131197E-2</v>
      </c>
      <c r="M162" s="28">
        <v>3.2503530865518902E-2</v>
      </c>
      <c r="N162" s="29">
        <v>1.32890887873884E-2</v>
      </c>
      <c r="O162" s="75">
        <v>0.51904474370345699</v>
      </c>
      <c r="P162" s="28">
        <v>0.39493205833144401</v>
      </c>
      <c r="Q162" s="28">
        <v>0.31787871285628599</v>
      </c>
      <c r="R162" s="28">
        <v>0.233810940272249</v>
      </c>
      <c r="S162" s="30">
        <v>0.171186262831412</v>
      </c>
      <c r="T162" s="70">
        <v>1.2026078834173899E-2</v>
      </c>
      <c r="U162" s="28">
        <v>9.6549497636244704E-3</v>
      </c>
      <c r="V162" s="28">
        <v>6.43855203047461E-3</v>
      </c>
      <c r="W162" s="28">
        <v>3.05278039081425E-3</v>
      </c>
      <c r="X162" s="29">
        <v>1.24963176417003E-3</v>
      </c>
      <c r="Y162" s="75">
        <v>0.100934678781231</v>
      </c>
      <c r="Z162" s="28">
        <v>7.6826409243060403E-2</v>
      </c>
      <c r="AA162" s="28">
        <v>6.1850450293102099E-2</v>
      </c>
      <c r="AB162" s="28">
        <v>4.5503711180256999E-2</v>
      </c>
      <c r="AC162" s="29">
        <v>3.33215284073929E-2</v>
      </c>
      <c r="AD162" s="139"/>
      <c r="AE162" s="40"/>
      <c r="AF162" s="41"/>
      <c r="AG162" s="42"/>
      <c r="AH162" s="41"/>
    </row>
    <row r="163" spans="2:34" ht="15.5">
      <c r="B163" s="139"/>
      <c r="C163" s="139"/>
      <c r="D163" s="143"/>
      <c r="E163" s="101" t="s">
        <v>66</v>
      </c>
      <c r="F163" s="118">
        <v>1</v>
      </c>
      <c r="G163" s="97">
        <v>0.05</v>
      </c>
      <c r="H163" s="95">
        <v>50</v>
      </c>
      <c r="I163" s="98" t="s">
        <v>72</v>
      </c>
      <c r="J163" s="70">
        <v>9.8445064239375102E-2</v>
      </c>
      <c r="K163" s="28">
        <v>5.4096827363403301E-2</v>
      </c>
      <c r="L163" s="28">
        <v>4.4613850374308699E-2</v>
      </c>
      <c r="M163" s="28">
        <v>3.3942029418150103E-2</v>
      </c>
      <c r="N163" s="29">
        <v>2.7173055535277602E-2</v>
      </c>
      <c r="O163" s="75">
        <v>0.39439339587959299</v>
      </c>
      <c r="P163" s="28">
        <v>0.31034467109949998</v>
      </c>
      <c r="Q163" s="28">
        <v>0.24518149721142601</v>
      </c>
      <c r="R163" s="28">
        <v>0.15654774585193501</v>
      </c>
      <c r="S163" s="30">
        <v>0.107881558689357</v>
      </c>
      <c r="T163" s="70">
        <v>9.2980520272520906E-3</v>
      </c>
      <c r="U163" s="28">
        <v>5.1231862676014402E-3</v>
      </c>
      <c r="V163" s="28">
        <v>4.2275224074623799E-3</v>
      </c>
      <c r="W163" s="28">
        <v>3.2184079842864101E-3</v>
      </c>
      <c r="X163" s="29">
        <v>2.5776484280393098E-3</v>
      </c>
      <c r="Y163" s="75">
        <v>7.6840044260659796E-2</v>
      </c>
      <c r="Z163" s="28">
        <v>6.04780210593963E-2</v>
      </c>
      <c r="AA163" s="28">
        <v>4.7787472899113698E-2</v>
      </c>
      <c r="AB163" s="28">
        <v>3.0519080902121899E-2</v>
      </c>
      <c r="AC163" s="29">
        <v>2.1034163663927501E-2</v>
      </c>
      <c r="AD163" s="139"/>
      <c r="AE163" s="40"/>
      <c r="AF163" s="41"/>
      <c r="AG163" s="42"/>
      <c r="AH163" s="41"/>
    </row>
    <row r="164" spans="2:34" ht="15.5">
      <c r="B164" s="139"/>
      <c r="C164" s="139"/>
      <c r="D164" s="143"/>
      <c r="E164" s="101" t="s">
        <v>66</v>
      </c>
      <c r="F164" s="118">
        <v>2</v>
      </c>
      <c r="G164" s="97">
        <v>1</v>
      </c>
      <c r="H164" s="95">
        <v>53</v>
      </c>
      <c r="I164" s="98" t="s">
        <v>72</v>
      </c>
      <c r="J164" s="70">
        <v>8.1764955250458099E-2</v>
      </c>
      <c r="K164" s="28">
        <v>5.6612220519962099E-2</v>
      </c>
      <c r="L164" s="28">
        <v>3.48019615589054E-2</v>
      </c>
      <c r="M164" s="28">
        <v>1.12727215049803E-2</v>
      </c>
      <c r="N164" s="29">
        <v>5.8413286171760097E-3</v>
      </c>
      <c r="O164" s="75">
        <v>0.63435342795545702</v>
      </c>
      <c r="P164" s="28">
        <v>0.50892884519392101</v>
      </c>
      <c r="Q164" s="28">
        <v>0.38406014081534301</v>
      </c>
      <c r="R164" s="28">
        <v>0.326932611518991</v>
      </c>
      <c r="S164" s="30">
        <v>0.24969124124108799</v>
      </c>
      <c r="T164" s="70">
        <v>8.8328227740330795E-3</v>
      </c>
      <c r="U164" s="28">
        <v>6.1237841386874202E-3</v>
      </c>
      <c r="V164" s="28">
        <v>3.7688833526845502E-3</v>
      </c>
      <c r="W164" s="28">
        <v>1.22226097952316E-3</v>
      </c>
      <c r="X164" s="29">
        <v>6.3357576765565903E-4</v>
      </c>
      <c r="Y164" s="75">
        <v>0.12490741256318</v>
      </c>
      <c r="Z164" s="28">
        <v>0.100228423389652</v>
      </c>
      <c r="AA164" s="28">
        <v>7.5649869711050102E-2</v>
      </c>
      <c r="AB164" s="28">
        <v>6.4402253310450699E-2</v>
      </c>
      <c r="AC164" s="29">
        <v>4.9191662502982701E-2</v>
      </c>
      <c r="AD164" s="139"/>
      <c r="AE164" s="40"/>
      <c r="AF164" s="41"/>
      <c r="AG164" s="42"/>
      <c r="AH164" s="41"/>
    </row>
    <row r="165" spans="2:34" ht="15.5">
      <c r="B165" s="139"/>
      <c r="C165" s="139"/>
      <c r="D165" s="143"/>
      <c r="E165" s="101" t="s">
        <v>66</v>
      </c>
      <c r="F165" s="118">
        <v>2</v>
      </c>
      <c r="G165" s="97">
        <v>0.5</v>
      </c>
      <c r="H165" s="95">
        <v>53</v>
      </c>
      <c r="I165" s="98" t="s">
        <v>72</v>
      </c>
      <c r="J165" s="70">
        <v>0.16486302624642701</v>
      </c>
      <c r="K165" s="28">
        <v>5.6961648962203598E-2</v>
      </c>
      <c r="L165" s="28">
        <v>4.0689680392024002E-2</v>
      </c>
      <c r="M165" s="28">
        <v>2.1976351683239598E-2</v>
      </c>
      <c r="N165" s="29">
        <v>1.3106662561143101E-2</v>
      </c>
      <c r="O165" s="75">
        <v>0.63445542213123896</v>
      </c>
      <c r="P165" s="28">
        <v>0.50167713381258505</v>
      </c>
      <c r="Q165" s="28">
        <v>0.381448631658792</v>
      </c>
      <c r="R165" s="28">
        <v>0.32972321214435102</v>
      </c>
      <c r="S165" s="30">
        <v>0.27049070361851701</v>
      </c>
      <c r="T165" s="70">
        <v>1.8001685620638599E-2</v>
      </c>
      <c r="U165" s="28">
        <v>6.2547024155780199E-3</v>
      </c>
      <c r="V165" s="28">
        <v>4.4716239370198299E-3</v>
      </c>
      <c r="W165" s="28">
        <v>2.4175120202275498E-3</v>
      </c>
      <c r="X165" s="29">
        <v>1.44229681782859E-3</v>
      </c>
      <c r="Y165" s="75">
        <v>0.12498766652431501</v>
      </c>
      <c r="Z165" s="28">
        <v>9.88481459230348E-2</v>
      </c>
      <c r="AA165" s="28">
        <v>7.5170891244651802E-2</v>
      </c>
      <c r="AB165" s="28">
        <v>6.4981937795525593E-2</v>
      </c>
      <c r="AC165" s="29">
        <v>5.3312487772081002E-2</v>
      </c>
      <c r="AD165" s="139"/>
      <c r="AE165" s="40"/>
      <c r="AF165" s="41"/>
      <c r="AG165" s="42"/>
      <c r="AH165" s="41"/>
    </row>
    <row r="166" spans="2:34" ht="15.5">
      <c r="B166" s="139"/>
      <c r="C166" s="139"/>
      <c r="D166" s="143"/>
      <c r="E166" s="101" t="s">
        <v>66</v>
      </c>
      <c r="F166" s="118">
        <v>2</v>
      </c>
      <c r="G166" s="97">
        <v>0.25</v>
      </c>
      <c r="H166" s="95">
        <v>53</v>
      </c>
      <c r="I166" s="98" t="s">
        <v>72</v>
      </c>
      <c r="J166" s="70">
        <v>0.212387544811421</v>
      </c>
      <c r="K166" s="28">
        <v>0.13392127607409801</v>
      </c>
      <c r="L166" s="28">
        <v>7.9462669296212401E-2</v>
      </c>
      <c r="M166" s="28">
        <v>4.3868408694087903E-2</v>
      </c>
      <c r="N166" s="29">
        <v>3.7337620235767102E-2</v>
      </c>
      <c r="O166" s="75">
        <v>0.57407632178190904</v>
      </c>
      <c r="P166" s="28">
        <v>0.46969486716627901</v>
      </c>
      <c r="Q166" s="28">
        <v>0.37840625187597299</v>
      </c>
      <c r="R166" s="28">
        <v>0.27323102226363</v>
      </c>
      <c r="S166" s="30">
        <v>0.196738784451405</v>
      </c>
      <c r="T166" s="70">
        <v>2.3356243982893501E-2</v>
      </c>
      <c r="U166" s="28">
        <v>1.4786620299413401E-2</v>
      </c>
      <c r="V166" s="28">
        <v>8.7984426252436503E-3</v>
      </c>
      <c r="W166" s="28">
        <v>4.8659165902518202E-3</v>
      </c>
      <c r="X166" s="29">
        <v>4.1430908536950204E-3</v>
      </c>
      <c r="Y166" s="75">
        <v>0.113134597912215</v>
      </c>
      <c r="Z166" s="28">
        <v>9.2576583189312597E-2</v>
      </c>
      <c r="AA166" s="28">
        <v>7.4592459447292203E-2</v>
      </c>
      <c r="AB166" s="28">
        <v>5.3867254981477201E-2</v>
      </c>
      <c r="AC166" s="29">
        <v>3.8790603359787602E-2</v>
      </c>
      <c r="AD166" s="139"/>
      <c r="AE166" s="40"/>
      <c r="AF166" s="41"/>
      <c r="AG166" s="42"/>
      <c r="AH166" s="41"/>
    </row>
    <row r="167" spans="2:34" ht="15.5">
      <c r="B167" s="139"/>
      <c r="C167" s="139"/>
      <c r="D167" s="143"/>
      <c r="E167" s="101" t="s">
        <v>66</v>
      </c>
      <c r="F167" s="118">
        <v>2</v>
      </c>
      <c r="G167" s="97">
        <v>0.1</v>
      </c>
      <c r="H167" s="95">
        <v>53</v>
      </c>
      <c r="I167" s="98" t="s">
        <v>72</v>
      </c>
      <c r="J167" s="70">
        <v>0.104012005370998</v>
      </c>
      <c r="K167" s="28">
        <v>9.1248187917797402E-2</v>
      </c>
      <c r="L167" s="28">
        <v>8.2121349241276703E-2</v>
      </c>
      <c r="M167" s="28">
        <v>5.8608496381984801E-2</v>
      </c>
      <c r="N167" s="29">
        <v>2.6899226532436499E-2</v>
      </c>
      <c r="O167" s="75">
        <v>0.53972338550281096</v>
      </c>
      <c r="P167" s="28">
        <v>0.432472558993446</v>
      </c>
      <c r="Q167" s="28">
        <v>0.34483793949212299</v>
      </c>
      <c r="R167" s="28">
        <v>0.24366311533148599</v>
      </c>
      <c r="S167" s="30">
        <v>0.17669464362846901</v>
      </c>
      <c r="T167" s="70">
        <v>1.11871987871751E-2</v>
      </c>
      <c r="U167" s="28">
        <v>9.8210405339694794E-3</v>
      </c>
      <c r="V167" s="28">
        <v>8.8429826596239103E-3</v>
      </c>
      <c r="W167" s="28">
        <v>6.3184689093284101E-3</v>
      </c>
      <c r="X167" s="29">
        <v>2.90532713148228E-3</v>
      </c>
      <c r="Y167" s="75">
        <v>0.106176364831371</v>
      </c>
      <c r="Z167" s="28">
        <v>8.5091415063650394E-2</v>
      </c>
      <c r="AA167" s="28">
        <v>6.7857685297059198E-2</v>
      </c>
      <c r="AB167" s="28">
        <v>4.7955503404599802E-2</v>
      </c>
      <c r="AC167" s="29">
        <v>3.4778777206301299E-2</v>
      </c>
      <c r="AD167" s="139"/>
      <c r="AE167" s="40"/>
      <c r="AF167" s="41"/>
      <c r="AG167" s="42"/>
      <c r="AH167" s="41"/>
    </row>
    <row r="168" spans="2:34" ht="16" thickBot="1">
      <c r="B168" s="140"/>
      <c r="C168" s="140"/>
      <c r="D168" s="144"/>
      <c r="E168" s="101" t="s">
        <v>66</v>
      </c>
      <c r="F168" s="119">
        <v>2</v>
      </c>
      <c r="G168" s="97">
        <v>0.05</v>
      </c>
      <c r="H168" s="95">
        <v>53</v>
      </c>
      <c r="I168" s="105" t="s">
        <v>72</v>
      </c>
      <c r="J168" s="70">
        <v>0.11330246345943</v>
      </c>
      <c r="K168" s="28">
        <v>5.5308815470184902E-2</v>
      </c>
      <c r="L168" s="28">
        <v>4.53849727105506E-2</v>
      </c>
      <c r="M168" s="28">
        <v>3.9661278581756901E-2</v>
      </c>
      <c r="N168" s="29">
        <v>3.4365451466690899E-2</v>
      </c>
      <c r="O168" s="75">
        <v>0.55620238219968998</v>
      </c>
      <c r="P168" s="28">
        <v>0.46257921679151098</v>
      </c>
      <c r="Q168" s="28">
        <v>0.382965761405899</v>
      </c>
      <c r="R168" s="28">
        <v>0.301853923920678</v>
      </c>
      <c r="S168" s="30">
        <v>0.21722214543138901</v>
      </c>
      <c r="T168" s="70">
        <v>1.29531241235243E-2</v>
      </c>
      <c r="U168" s="28">
        <v>6.3412981773970402E-3</v>
      </c>
      <c r="V168" s="28">
        <v>5.2060142308143504E-3</v>
      </c>
      <c r="W168" s="28">
        <v>4.5508333614803203E-3</v>
      </c>
      <c r="X168" s="29">
        <v>3.9442580008335303E-3</v>
      </c>
      <c r="Y168" s="75">
        <v>0.109523859735131</v>
      </c>
      <c r="Z168" s="28">
        <v>9.1100170345872894E-2</v>
      </c>
      <c r="AA168" s="28">
        <v>7.54294620562517E-2</v>
      </c>
      <c r="AB168" s="28">
        <v>5.9460174749614403E-2</v>
      </c>
      <c r="AC168" s="29">
        <v>4.2794032019577002E-2</v>
      </c>
      <c r="AD168" s="140"/>
      <c r="AE168" s="43"/>
      <c r="AF168" s="44"/>
      <c r="AG168" s="48"/>
      <c r="AH168" s="44"/>
    </row>
    <row r="169" spans="2:34" ht="26">
      <c r="B169" s="139">
        <v>4</v>
      </c>
      <c r="C169" s="141" t="s">
        <v>33</v>
      </c>
      <c r="D169" s="142" t="s">
        <v>28</v>
      </c>
      <c r="E169" s="21" t="str">
        <f>E87</f>
        <v>Example
Company A</v>
      </c>
      <c r="F169" s="21"/>
      <c r="G169" s="102"/>
      <c r="H169" s="21"/>
      <c r="I169" s="102"/>
      <c r="J169" s="69"/>
      <c r="K169" s="25"/>
      <c r="L169" s="25"/>
      <c r="M169" s="25"/>
      <c r="N169" s="26"/>
      <c r="O169" s="74"/>
      <c r="P169" s="25"/>
      <c r="Q169" s="25"/>
      <c r="R169" s="25"/>
      <c r="S169" s="27"/>
      <c r="T169" s="69"/>
      <c r="U169" s="25"/>
      <c r="V169" s="25"/>
      <c r="W169" s="25"/>
      <c r="X169" s="26"/>
      <c r="Y169" s="74"/>
      <c r="Z169" s="25"/>
      <c r="AA169" s="25"/>
      <c r="AB169" s="25"/>
      <c r="AC169" s="26"/>
      <c r="AD169" s="139"/>
      <c r="AE169" s="46"/>
      <c r="AF169" s="47"/>
      <c r="AG169" s="49"/>
      <c r="AH169" s="47"/>
    </row>
    <row r="170" spans="2:34" ht="15.5">
      <c r="B170" s="139"/>
      <c r="C170" s="139"/>
      <c r="D170" s="143"/>
      <c r="E170" s="101" t="s">
        <v>66</v>
      </c>
      <c r="F170" s="118">
        <v>1</v>
      </c>
      <c r="G170" s="97">
        <v>1</v>
      </c>
      <c r="H170" s="95">
        <v>46</v>
      </c>
      <c r="I170" s="98" t="s">
        <v>71</v>
      </c>
      <c r="J170" s="70">
        <v>7.23297510577883E-2</v>
      </c>
      <c r="K170" s="28">
        <v>4.0628843842334603E-2</v>
      </c>
      <c r="L170" s="28">
        <v>1.77082535820965E-2</v>
      </c>
      <c r="M170" s="28">
        <v>9.44073332614437E-3</v>
      </c>
      <c r="N170" s="29">
        <v>9.4098107074014302E-3</v>
      </c>
      <c r="O170" s="75">
        <v>0.14529932058971801</v>
      </c>
      <c r="P170" s="28">
        <v>0.11675938500503601</v>
      </c>
      <c r="Q170" s="28">
        <v>9.2562361591090395E-2</v>
      </c>
      <c r="R170" s="28">
        <v>7.6491091461777599E-2</v>
      </c>
      <c r="S170" s="30">
        <v>6.5321631129866595E-2</v>
      </c>
      <c r="T170" s="70">
        <v>0.52519743745355396</v>
      </c>
      <c r="U170" s="28">
        <v>0.52519743745355396</v>
      </c>
      <c r="V170" s="28">
        <v>0.52519743745355396</v>
      </c>
      <c r="W170" s="28">
        <v>0.52519743745355396</v>
      </c>
      <c r="X170" s="29">
        <v>0.52519743745355396</v>
      </c>
      <c r="Y170" s="75">
        <v>2.31929514465544</v>
      </c>
      <c r="Z170" s="28">
        <v>2.3162282401507901</v>
      </c>
      <c r="AA170" s="28">
        <v>2.3136250110812902</v>
      </c>
      <c r="AB170" s="28">
        <v>2.3118944645550599</v>
      </c>
      <c r="AC170" s="29">
        <v>2.3106910256814501</v>
      </c>
      <c r="AD170" s="139"/>
      <c r="AE170" s="40"/>
      <c r="AF170" s="41"/>
      <c r="AG170" s="42"/>
      <c r="AH170" s="41"/>
    </row>
    <row r="171" spans="2:34" ht="15.5">
      <c r="B171" s="139"/>
      <c r="C171" s="139"/>
      <c r="D171" s="143"/>
      <c r="E171" s="101" t="s">
        <v>66</v>
      </c>
      <c r="F171" s="118">
        <v>1</v>
      </c>
      <c r="G171" s="97">
        <v>0.5</v>
      </c>
      <c r="H171" s="95">
        <v>46</v>
      </c>
      <c r="I171" s="98" t="s">
        <v>71</v>
      </c>
      <c r="J171" s="70">
        <v>7.5748211919801606E-2</v>
      </c>
      <c r="K171" s="28">
        <v>4.6767775072812198E-2</v>
      </c>
      <c r="L171" s="28">
        <v>7.9486101718373498E-6</v>
      </c>
      <c r="M171" s="28">
        <v>5.0152369972522601E-6</v>
      </c>
      <c r="N171" s="29">
        <v>3.1644018250176499E-6</v>
      </c>
      <c r="O171" s="75">
        <v>6.0966092839926503E-2</v>
      </c>
      <c r="P171" s="28">
        <v>4.7470859939065399E-2</v>
      </c>
      <c r="Q171" s="28">
        <v>2.8652765716103101E-2</v>
      </c>
      <c r="R171" s="28">
        <v>1.9387421793036999E-2</v>
      </c>
      <c r="S171" s="30">
        <v>1.4821665858580199E-2</v>
      </c>
      <c r="T171" s="70">
        <v>0.53687264207585705</v>
      </c>
      <c r="U171" s="28">
        <v>0.53687264207585705</v>
      </c>
      <c r="V171" s="28">
        <v>0.53687264207585705</v>
      </c>
      <c r="W171" s="28">
        <v>0.53687264207585705</v>
      </c>
      <c r="X171" s="29">
        <v>0.53687264207585705</v>
      </c>
      <c r="Y171" s="75">
        <v>2.2896717969593898</v>
      </c>
      <c r="Z171" s="28">
        <v>2.288215449265</v>
      </c>
      <c r="AA171" s="28">
        <v>2.2861832660612702</v>
      </c>
      <c r="AB171" s="28">
        <v>2.28518208659231</v>
      </c>
      <c r="AC171" s="29">
        <v>2.28468858142003</v>
      </c>
      <c r="AD171" s="139"/>
      <c r="AE171" s="40"/>
      <c r="AF171" s="41"/>
      <c r="AG171" s="42"/>
      <c r="AH171" s="41"/>
    </row>
    <row r="172" spans="2:34" ht="15.5">
      <c r="B172" s="139"/>
      <c r="C172" s="139"/>
      <c r="D172" s="143"/>
      <c r="E172" s="101" t="s">
        <v>66</v>
      </c>
      <c r="F172" s="118">
        <v>1</v>
      </c>
      <c r="G172" s="97">
        <v>0.25</v>
      </c>
      <c r="H172" s="95">
        <v>46</v>
      </c>
      <c r="I172" s="98" t="s">
        <v>71</v>
      </c>
      <c r="J172" s="70">
        <v>4.6888808927594297E-2</v>
      </c>
      <c r="K172" s="28">
        <v>4.6816624390640299E-2</v>
      </c>
      <c r="L172" s="28">
        <v>2.9985082722152601E-2</v>
      </c>
      <c r="M172" s="28">
        <v>2.9895284992294401E-2</v>
      </c>
      <c r="N172" s="29">
        <v>1.1117839267747299E-2</v>
      </c>
      <c r="O172" s="75">
        <v>5.4922229799164897E-2</v>
      </c>
      <c r="P172" s="28">
        <v>4.3644897382226801E-2</v>
      </c>
      <c r="Q172" s="28">
        <v>3.1528901246458602E-2</v>
      </c>
      <c r="R172" s="28">
        <v>2.5252555853903399E-2</v>
      </c>
      <c r="S172" s="30">
        <v>1.8870595739901599E-2</v>
      </c>
      <c r="T172" s="70">
        <v>0.54300331958147796</v>
      </c>
      <c r="U172" s="28">
        <v>0.54300331958147796</v>
      </c>
      <c r="V172" s="28">
        <v>0.54300331958147796</v>
      </c>
      <c r="W172" s="28">
        <v>0.54300331958147796</v>
      </c>
      <c r="X172" s="29">
        <v>0.54300331958147796</v>
      </c>
      <c r="Y172" s="75">
        <v>2.3153247395888101</v>
      </c>
      <c r="Z172" s="28">
        <v>2.3141096579629599</v>
      </c>
      <c r="AA172" s="28">
        <v>2.3128035482096001</v>
      </c>
      <c r="AB172" s="28">
        <v>2.3121266874391599</v>
      </c>
      <c r="AC172" s="29">
        <v>2.3114382464552601</v>
      </c>
      <c r="AD172" s="139"/>
      <c r="AE172" s="40"/>
      <c r="AF172" s="41"/>
      <c r="AG172" s="42"/>
      <c r="AH172" s="41"/>
    </row>
    <row r="173" spans="2:34" ht="15.5">
      <c r="B173" s="139"/>
      <c r="C173" s="139"/>
      <c r="D173" s="143"/>
      <c r="E173" s="101" t="s">
        <v>66</v>
      </c>
      <c r="F173" s="118">
        <v>1</v>
      </c>
      <c r="G173" s="97">
        <v>0.1</v>
      </c>
      <c r="H173" s="95">
        <v>46</v>
      </c>
      <c r="I173" s="98" t="s">
        <v>71</v>
      </c>
      <c r="J173" s="70">
        <v>4.9051655705010702E-2</v>
      </c>
      <c r="K173" s="28">
        <v>4.8041206805462998E-2</v>
      </c>
      <c r="L173" s="28">
        <v>4.7403452790593603E-2</v>
      </c>
      <c r="M173" s="28">
        <v>4.7000976006295103E-2</v>
      </c>
      <c r="N173" s="29">
        <v>3.9669372491411899E-2</v>
      </c>
      <c r="O173" s="75">
        <v>9.2845692787127704E-2</v>
      </c>
      <c r="P173" s="28">
        <v>7.2652278860148897E-2</v>
      </c>
      <c r="Q173" s="28">
        <v>6.3089556822834694E-2</v>
      </c>
      <c r="R173" s="28">
        <v>5.6261279010829703E-2</v>
      </c>
      <c r="S173" s="30">
        <v>5.16481292714559E-2</v>
      </c>
      <c r="T173" s="70">
        <v>0.49988721219839399</v>
      </c>
      <c r="U173" s="28">
        <v>0.49988721219839399</v>
      </c>
      <c r="V173" s="28">
        <v>0.49988721219839399</v>
      </c>
      <c r="W173" s="28">
        <v>0.49988721219839399</v>
      </c>
      <c r="X173" s="29">
        <v>0.49988721219839399</v>
      </c>
      <c r="Y173" s="75">
        <v>2.2822198571985801</v>
      </c>
      <c r="Z173" s="28">
        <v>2.2800420775954602</v>
      </c>
      <c r="AA173" s="28">
        <v>2.2790101123237498</v>
      </c>
      <c r="AB173" s="28">
        <v>2.27827297420313</v>
      </c>
      <c r="AC173" s="29">
        <v>2.2777748443057502</v>
      </c>
      <c r="AD173" s="139"/>
      <c r="AE173" s="40"/>
      <c r="AF173" s="41"/>
      <c r="AG173" s="42"/>
      <c r="AH173" s="41"/>
    </row>
    <row r="174" spans="2:34" ht="15.5">
      <c r="B174" s="139"/>
      <c r="C174" s="139"/>
      <c r="D174" s="143"/>
      <c r="E174" s="101" t="s">
        <v>66</v>
      </c>
      <c r="F174" s="118">
        <v>1</v>
      </c>
      <c r="G174" s="97">
        <v>0.05</v>
      </c>
      <c r="H174" s="95">
        <v>46</v>
      </c>
      <c r="I174" s="98" t="s">
        <v>71</v>
      </c>
      <c r="J174" s="70">
        <v>0.196916209140715</v>
      </c>
      <c r="K174" s="28">
        <v>0.18575010771279901</v>
      </c>
      <c r="L174" s="28">
        <v>0.18563344318532801</v>
      </c>
      <c r="M174" s="28">
        <v>0.185559829666854</v>
      </c>
      <c r="N174" s="29">
        <v>0.18100616098877301</v>
      </c>
      <c r="O174" s="75">
        <v>0.151807973586251</v>
      </c>
      <c r="P174" s="28">
        <v>0.142468891939632</v>
      </c>
      <c r="Q174" s="28">
        <v>0.132189684267774</v>
      </c>
      <c r="R174" s="28">
        <v>0.12483918392584201</v>
      </c>
      <c r="S174" s="30">
        <v>0.11466609481454799</v>
      </c>
      <c r="T174" s="70">
        <v>0.55172214495477101</v>
      </c>
      <c r="U174" s="28">
        <v>0.55172214495477101</v>
      </c>
      <c r="V174" s="28">
        <v>0.55172214495477101</v>
      </c>
      <c r="W174" s="28">
        <v>0.55172214495477101</v>
      </c>
      <c r="X174" s="29">
        <v>0.55172214495477101</v>
      </c>
      <c r="Y174" s="75">
        <v>2.30537652667179</v>
      </c>
      <c r="Z174" s="28">
        <v>2.3043747573001099</v>
      </c>
      <c r="AA174" s="28">
        <v>2.3032716639777502</v>
      </c>
      <c r="AB174" s="28">
        <v>2.3024825526419801</v>
      </c>
      <c r="AC174" s="29">
        <v>2.30138999885915</v>
      </c>
      <c r="AD174" s="139"/>
      <c r="AE174" s="40"/>
      <c r="AF174" s="41"/>
      <c r="AG174" s="42"/>
      <c r="AH174" s="41"/>
    </row>
    <row r="175" spans="2:34" ht="15.5">
      <c r="B175" s="139"/>
      <c r="C175" s="139"/>
      <c r="D175" s="143"/>
      <c r="E175" s="101" t="s">
        <v>66</v>
      </c>
      <c r="F175" s="118">
        <v>2</v>
      </c>
      <c r="G175" s="97">
        <v>1</v>
      </c>
      <c r="H175" s="95">
        <v>49</v>
      </c>
      <c r="I175" s="98" t="s">
        <v>71</v>
      </c>
      <c r="J175" s="70">
        <v>3.8236176121307301E-2</v>
      </c>
      <c r="K175" s="28">
        <v>3.3035678108771699E-2</v>
      </c>
      <c r="L175" s="28">
        <v>7.3794232701747103E-3</v>
      </c>
      <c r="M175" s="28">
        <v>6.9370795465672997E-4</v>
      </c>
      <c r="N175" s="29">
        <v>1.3660490971290101E-5</v>
      </c>
      <c r="O175" s="75">
        <v>6.8004602715006995E-2</v>
      </c>
      <c r="P175" s="28">
        <v>5.0004064094265402E-2</v>
      </c>
      <c r="Q175" s="28">
        <v>3.5400666820649497E-2</v>
      </c>
      <c r="R175" s="28">
        <v>2.80440766137087E-2</v>
      </c>
      <c r="S175" s="30">
        <v>2.1972360746705302E-2</v>
      </c>
      <c r="T175" s="70">
        <v>0.60246149110092095</v>
      </c>
      <c r="U175" s="28">
        <v>0.60236566116852797</v>
      </c>
      <c r="V175" s="28">
        <v>0.60189095310069995</v>
      </c>
      <c r="W175" s="28">
        <v>0.60176694759539295</v>
      </c>
      <c r="X175" s="29">
        <v>0.60175431588881401</v>
      </c>
      <c r="Y175" s="75">
        <v>2.7899038656631898</v>
      </c>
      <c r="Z175" s="28">
        <v>2.7879133406402601</v>
      </c>
      <c r="AA175" s="28">
        <v>2.7862974603148398</v>
      </c>
      <c r="AB175" s="28">
        <v>2.7854831023389801</v>
      </c>
      <c r="AC175" s="29">
        <v>2.78481080370346</v>
      </c>
      <c r="AD175" s="139"/>
      <c r="AE175" s="40"/>
      <c r="AF175" s="41"/>
      <c r="AG175" s="42"/>
      <c r="AH175" s="41"/>
    </row>
    <row r="176" spans="2:34" ht="15.5">
      <c r="B176" s="139"/>
      <c r="C176" s="139"/>
      <c r="D176" s="143"/>
      <c r="E176" s="101" t="s">
        <v>66</v>
      </c>
      <c r="F176" s="118">
        <v>2</v>
      </c>
      <c r="G176" s="97">
        <v>0.5</v>
      </c>
      <c r="H176" s="95">
        <v>49</v>
      </c>
      <c r="I176" s="98" t="s">
        <v>71</v>
      </c>
      <c r="J176" s="70">
        <v>2.7038303365989301E-2</v>
      </c>
      <c r="K176" s="28">
        <v>2.6999687111315399E-2</v>
      </c>
      <c r="L176" s="28">
        <v>1.48618341464832E-2</v>
      </c>
      <c r="M176" s="28">
        <v>1.86937864459225E-5</v>
      </c>
      <c r="N176" s="29">
        <v>1.1795000419923E-5</v>
      </c>
      <c r="O176" s="75">
        <v>3.1607595475626298E-2</v>
      </c>
      <c r="P176" s="28">
        <v>2.5693719085104798E-2</v>
      </c>
      <c r="Q176" s="28">
        <v>1.9821586273323501E-2</v>
      </c>
      <c r="R176" s="28">
        <v>1.55025816933154E-2</v>
      </c>
      <c r="S176" s="30">
        <v>9.7118374255185103E-3</v>
      </c>
      <c r="T176" s="70">
        <v>0.55513555367045397</v>
      </c>
      <c r="U176" s="28">
        <v>0.55513488472349803</v>
      </c>
      <c r="V176" s="28">
        <v>0.55492413272505303</v>
      </c>
      <c r="W176" s="28">
        <v>0.55466623610754595</v>
      </c>
      <c r="X176" s="29">
        <v>0.55466611602998195</v>
      </c>
      <c r="Y176" s="75">
        <v>2.8414997061165002</v>
      </c>
      <c r="Z176" s="28">
        <v>2.8408446824385098</v>
      </c>
      <c r="AA176" s="28">
        <v>2.8401941358695999</v>
      </c>
      <c r="AB176" s="28">
        <v>2.8397155597695298</v>
      </c>
      <c r="AC176" s="29">
        <v>2.8390737803741102</v>
      </c>
      <c r="AD176" s="139"/>
      <c r="AE176" s="40"/>
      <c r="AF176" s="41"/>
      <c r="AG176" s="42"/>
      <c r="AH176" s="41"/>
    </row>
    <row r="177" spans="2:34" ht="15.5">
      <c r="B177" s="139"/>
      <c r="C177" s="139"/>
      <c r="D177" s="143"/>
      <c r="E177" s="101" t="s">
        <v>66</v>
      </c>
      <c r="F177" s="118">
        <v>2</v>
      </c>
      <c r="G177" s="97">
        <v>0.25</v>
      </c>
      <c r="H177" s="95">
        <v>49</v>
      </c>
      <c r="I177" s="98" t="s">
        <v>71</v>
      </c>
      <c r="J177" s="70">
        <v>5.3795297744585503E-3</v>
      </c>
      <c r="K177" s="28">
        <v>5.9313101621327797E-6</v>
      </c>
      <c r="L177" s="28">
        <v>3.74240470257803E-6</v>
      </c>
      <c r="M177" s="28">
        <v>2.3612981285836601E-6</v>
      </c>
      <c r="N177" s="29">
        <v>1.4898785547501301E-6</v>
      </c>
      <c r="O177" s="75">
        <v>3.3616579124620599E-2</v>
      </c>
      <c r="P177" s="28">
        <v>2.41708232353854E-2</v>
      </c>
      <c r="Q177" s="28">
        <v>1.8448411573176698E-2</v>
      </c>
      <c r="R177" s="28">
        <v>1.25079638501724E-2</v>
      </c>
      <c r="S177" s="30">
        <v>9.4899438769751009E-3</v>
      </c>
      <c r="T177" s="70">
        <v>0.59978831894025597</v>
      </c>
      <c r="U177" s="28">
        <v>0.59968620598434796</v>
      </c>
      <c r="V177" s="28">
        <v>0.59968616437033795</v>
      </c>
      <c r="W177" s="28">
        <v>0.59968613811365201</v>
      </c>
      <c r="X177" s="29">
        <v>0.59968612154679402</v>
      </c>
      <c r="Y177" s="75">
        <v>2.82148764806825</v>
      </c>
      <c r="Z177" s="28">
        <v>2.8204403870828898</v>
      </c>
      <c r="AA177" s="28">
        <v>2.8198057534558698</v>
      </c>
      <c r="AB177" s="28">
        <v>2.8191467933371599</v>
      </c>
      <c r="AC177" s="29">
        <v>2.8188119541043699</v>
      </c>
      <c r="AD177" s="139"/>
      <c r="AE177" s="40"/>
      <c r="AF177" s="41"/>
      <c r="AG177" s="42"/>
      <c r="AH177" s="41"/>
    </row>
    <row r="178" spans="2:34" ht="15.5">
      <c r="B178" s="139"/>
      <c r="C178" s="139"/>
      <c r="D178" s="143"/>
      <c r="E178" s="101" t="s">
        <v>66</v>
      </c>
      <c r="F178" s="118">
        <v>2</v>
      </c>
      <c r="G178" s="97">
        <v>0.1</v>
      </c>
      <c r="H178" s="95">
        <v>49</v>
      </c>
      <c r="I178" s="98" t="s">
        <v>71</v>
      </c>
      <c r="J178" s="70">
        <v>6.0236558168067902E-2</v>
      </c>
      <c r="K178" s="28">
        <v>4.3552786716167802E-2</v>
      </c>
      <c r="L178" s="28">
        <v>3.3695871213118303E-2</v>
      </c>
      <c r="M178" s="28">
        <v>3.3211839158299797E-2</v>
      </c>
      <c r="N178" s="29">
        <v>1.7859405863844401E-2</v>
      </c>
      <c r="O178" s="75">
        <v>4.9637306923471201E-2</v>
      </c>
      <c r="P178" s="28">
        <v>3.6208140865725602E-2</v>
      </c>
      <c r="Q178" s="28">
        <v>2.7512075566401801E-2</v>
      </c>
      <c r="R178" s="28">
        <v>2.4737767909238401E-2</v>
      </c>
      <c r="S178" s="30">
        <v>1.99929986798866E-2</v>
      </c>
      <c r="T178" s="70">
        <v>0.60135625802041703</v>
      </c>
      <c r="U178" s="28">
        <v>0.60104474264490804</v>
      </c>
      <c r="V178" s="28">
        <v>0.60086034223844198</v>
      </c>
      <c r="W178" s="28">
        <v>0.60085126981664005</v>
      </c>
      <c r="X178" s="29">
        <v>0.60056297026635896</v>
      </c>
      <c r="Y178" s="75">
        <v>2.82004308890262</v>
      </c>
      <c r="Z178" s="28">
        <v>2.81855557764047</v>
      </c>
      <c r="AA178" s="28">
        <v>2.8175919317060099</v>
      </c>
      <c r="AB178" s="28">
        <v>2.8172844320257302</v>
      </c>
      <c r="AC178" s="29">
        <v>2.8167584535122199</v>
      </c>
      <c r="AD178" s="139"/>
      <c r="AE178" s="40"/>
      <c r="AF178" s="41"/>
      <c r="AG178" s="42"/>
      <c r="AH178" s="41"/>
    </row>
    <row r="179" spans="2:34" ht="15.5">
      <c r="B179" s="139"/>
      <c r="C179" s="139"/>
      <c r="D179" s="143"/>
      <c r="E179" s="101" t="s">
        <v>66</v>
      </c>
      <c r="F179" s="118">
        <v>2</v>
      </c>
      <c r="G179" s="97">
        <v>0.05</v>
      </c>
      <c r="H179" s="95">
        <v>49</v>
      </c>
      <c r="I179" s="98" t="s">
        <v>71</v>
      </c>
      <c r="J179" s="70">
        <v>6.4609371435753196E-2</v>
      </c>
      <c r="K179" s="28">
        <v>5.4086845327083702E-2</v>
      </c>
      <c r="L179" s="28">
        <v>5.2667747078557703E-2</v>
      </c>
      <c r="M179" s="28">
        <v>3.02547154145687E-2</v>
      </c>
      <c r="N179" s="29">
        <v>2.89750642097957E-2</v>
      </c>
      <c r="O179" s="75">
        <v>6.5450554510067399E-2</v>
      </c>
      <c r="P179" s="28">
        <v>5.6166551194202399E-2</v>
      </c>
      <c r="Q179" s="28">
        <v>4.4615240255439802E-2</v>
      </c>
      <c r="R179" s="28">
        <v>4.0172789888685202E-2</v>
      </c>
      <c r="S179" s="30">
        <v>3.5947434475645003E-2</v>
      </c>
      <c r="T179" s="70">
        <v>0.56167009508358501</v>
      </c>
      <c r="U179" s="28">
        <v>0.56146994622689705</v>
      </c>
      <c r="V179" s="28">
        <v>0.56144289878892795</v>
      </c>
      <c r="W179" s="28">
        <v>0.56101417702577705</v>
      </c>
      <c r="X179" s="29">
        <v>0.56098965550981805</v>
      </c>
      <c r="Y179" s="75">
        <v>2.7507874104328498</v>
      </c>
      <c r="Z179" s="28">
        <v>2.7497599710631802</v>
      </c>
      <c r="AA179" s="28">
        <v>2.7484811017644102</v>
      </c>
      <c r="AB179" s="28">
        <v>2.7479891177939701</v>
      </c>
      <c r="AC179" s="29">
        <v>2.74752109889871</v>
      </c>
      <c r="AD179" s="139"/>
      <c r="AE179" s="40"/>
      <c r="AF179" s="41"/>
      <c r="AG179" s="42"/>
      <c r="AH179" s="41"/>
    </row>
    <row r="180" spans="2:34" ht="15.5">
      <c r="B180" s="139"/>
      <c r="C180" s="139"/>
      <c r="D180" s="143"/>
      <c r="E180" s="101" t="s">
        <v>66</v>
      </c>
      <c r="F180" s="118">
        <v>1</v>
      </c>
      <c r="G180" s="97">
        <v>1</v>
      </c>
      <c r="H180" s="95">
        <v>50</v>
      </c>
      <c r="I180" s="98" t="s">
        <v>71</v>
      </c>
      <c r="J180" s="70">
        <v>0.123062665921609</v>
      </c>
      <c r="K180" s="28">
        <v>3.5933623361446003E-2</v>
      </c>
      <c r="L180" s="28">
        <v>3.1748124361382003E-2</v>
      </c>
      <c r="M180" s="28">
        <v>1.51639727252491E-2</v>
      </c>
      <c r="N180" s="29">
        <v>1.51532287890941E-2</v>
      </c>
      <c r="O180" s="75">
        <v>0.120659219321366</v>
      </c>
      <c r="P180" s="28">
        <v>8.6716707208429597E-2</v>
      </c>
      <c r="Q180" s="28">
        <v>7.47595851154053E-2</v>
      </c>
      <c r="R180" s="28">
        <v>5.2752923305170903E-2</v>
      </c>
      <c r="S180" s="30">
        <v>4.0564465825328397E-2</v>
      </c>
      <c r="T180" s="70">
        <v>0.56533173911608903</v>
      </c>
      <c r="U180" s="28">
        <v>0.56533173911608903</v>
      </c>
      <c r="V180" s="28">
        <v>0.56533173911608903</v>
      </c>
      <c r="W180" s="28">
        <v>0.56533173911608903</v>
      </c>
      <c r="X180" s="29">
        <v>0.56533173911608903</v>
      </c>
      <c r="Y180" s="75">
        <v>2.30318637025852</v>
      </c>
      <c r="Z180" s="28">
        <v>2.2995413919638299</v>
      </c>
      <c r="AA180" s="28">
        <v>2.29825605492166</v>
      </c>
      <c r="AB180" s="28">
        <v>2.2958886726313801</v>
      </c>
      <c r="AC180" s="29">
        <v>2.2945765085268999</v>
      </c>
      <c r="AD180" s="139"/>
      <c r="AE180" s="40"/>
      <c r="AF180" s="41"/>
      <c r="AG180" s="42"/>
      <c r="AH180" s="41"/>
    </row>
    <row r="181" spans="2:34" ht="15.5">
      <c r="B181" s="139"/>
      <c r="C181" s="139"/>
      <c r="D181" s="143"/>
      <c r="E181" s="101" t="s">
        <v>66</v>
      </c>
      <c r="F181" s="118">
        <v>1</v>
      </c>
      <c r="G181" s="97">
        <v>0.5</v>
      </c>
      <c r="H181" s="95">
        <v>50</v>
      </c>
      <c r="I181" s="98" t="s">
        <v>71</v>
      </c>
      <c r="J181" s="70">
        <v>1.44040103428189E-2</v>
      </c>
      <c r="K181" s="28">
        <v>1.4396217489306201E-2</v>
      </c>
      <c r="L181" s="28">
        <v>7.6160342713293999E-5</v>
      </c>
      <c r="M181" s="28">
        <v>4.8054185260326703E-5</v>
      </c>
      <c r="N181" s="29">
        <v>3.0320243705972399E-5</v>
      </c>
      <c r="O181" s="75">
        <v>7.3424897705355499E-2</v>
      </c>
      <c r="P181" s="28">
        <v>4.82451244141444E-2</v>
      </c>
      <c r="Q181" s="28">
        <v>3.54326482125078E-2</v>
      </c>
      <c r="R181" s="28">
        <v>2.6579715111628498E-2</v>
      </c>
      <c r="S181" s="30">
        <v>2.3347360947005E-2</v>
      </c>
      <c r="T181" s="70">
        <v>0.58700881104230895</v>
      </c>
      <c r="U181" s="28">
        <v>0.58700881104230895</v>
      </c>
      <c r="V181" s="28">
        <v>0.58700881104230895</v>
      </c>
      <c r="W181" s="28">
        <v>0.58700881104230895</v>
      </c>
      <c r="X181" s="29">
        <v>0.58700881104230895</v>
      </c>
      <c r="Y181" s="75">
        <v>2.3613565355549602</v>
      </c>
      <c r="Z181" s="28">
        <v>2.3586415296091401</v>
      </c>
      <c r="AA181" s="28">
        <v>2.3572588881336101</v>
      </c>
      <c r="AB181" s="28">
        <v>2.3563030880965501</v>
      </c>
      <c r="AC181" s="29">
        <v>2.3559540185868899</v>
      </c>
      <c r="AD181" s="139"/>
      <c r="AE181" s="40"/>
      <c r="AF181" s="41"/>
      <c r="AG181" s="42"/>
      <c r="AH181" s="41"/>
    </row>
    <row r="182" spans="2:34" ht="15.5">
      <c r="B182" s="139"/>
      <c r="C182" s="139"/>
      <c r="D182" s="143"/>
      <c r="E182" s="101" t="s">
        <v>66</v>
      </c>
      <c r="F182" s="118">
        <v>1</v>
      </c>
      <c r="G182" s="97">
        <v>0.25</v>
      </c>
      <c r="H182" s="95">
        <v>50</v>
      </c>
      <c r="I182" s="98" t="s">
        <v>71</v>
      </c>
      <c r="J182" s="70">
        <v>1.40754461934414E-2</v>
      </c>
      <c r="K182" s="28">
        <v>1.2455609684265E-2</v>
      </c>
      <c r="L182" s="28">
        <v>1.03409551761029E-2</v>
      </c>
      <c r="M182" s="28">
        <v>6.6054301271343298E-3</v>
      </c>
      <c r="N182" s="29">
        <v>6.7689978138219001E-6</v>
      </c>
      <c r="O182" s="75">
        <v>6.6072148458639304E-2</v>
      </c>
      <c r="P182" s="28">
        <v>5.6591964916938402E-2</v>
      </c>
      <c r="Q182" s="28">
        <v>3.8406676081457702E-2</v>
      </c>
      <c r="R182" s="28">
        <v>2.6858760043586099E-2</v>
      </c>
      <c r="S182" s="30">
        <v>2.6062495027320099E-2</v>
      </c>
      <c r="T182" s="70">
        <v>0.48401103130865197</v>
      </c>
      <c r="U182" s="28">
        <v>0.48399063362922201</v>
      </c>
      <c r="V182" s="28">
        <v>0.48396399498442799</v>
      </c>
      <c r="W182" s="28">
        <v>0.48391690339154397</v>
      </c>
      <c r="X182" s="29">
        <v>0.48383353874378199</v>
      </c>
      <c r="Y182" s="75">
        <v>2.3451073072694402</v>
      </c>
      <c r="Z182" s="28">
        <v>2.344085596317</v>
      </c>
      <c r="AA182" s="28">
        <v>2.3421245289344101</v>
      </c>
      <c r="AB182" s="28">
        <v>2.3408784211370901</v>
      </c>
      <c r="AC182" s="29">
        <v>2.3407924751487101</v>
      </c>
      <c r="AD182" s="139"/>
      <c r="AE182" s="40"/>
      <c r="AF182" s="41"/>
      <c r="AG182" s="42"/>
      <c r="AH182" s="41"/>
    </row>
    <row r="183" spans="2:34" ht="15.5">
      <c r="B183" s="139"/>
      <c r="C183" s="139"/>
      <c r="D183" s="143"/>
      <c r="E183" s="101" t="s">
        <v>66</v>
      </c>
      <c r="F183" s="118">
        <v>1</v>
      </c>
      <c r="G183" s="97">
        <v>0.1</v>
      </c>
      <c r="H183" s="95">
        <v>50</v>
      </c>
      <c r="I183" s="98" t="s">
        <v>71</v>
      </c>
      <c r="J183" s="70">
        <v>4.9557412933351599E-2</v>
      </c>
      <c r="K183" s="28">
        <v>4.03950145779906E-2</v>
      </c>
      <c r="L183" s="28">
        <v>3.41160839717514E-2</v>
      </c>
      <c r="M183" s="28">
        <v>2.34630957848889E-2</v>
      </c>
      <c r="N183" s="29">
        <v>1.6115576698711099E-2</v>
      </c>
      <c r="O183" s="75">
        <v>0.102406884716276</v>
      </c>
      <c r="P183" s="28">
        <v>9.1496570224342696E-2</v>
      </c>
      <c r="Q183" s="28">
        <v>7.5323063213458497E-2</v>
      </c>
      <c r="R183" s="28">
        <v>6.2521815581732199E-2</v>
      </c>
      <c r="S183" s="30">
        <v>5.4168641150833502E-2</v>
      </c>
      <c r="T183" s="70">
        <v>0.533712337104158</v>
      </c>
      <c r="U183" s="28">
        <v>0.533712337104158</v>
      </c>
      <c r="V183" s="28">
        <v>0.533712337104158</v>
      </c>
      <c r="W183" s="28">
        <v>0.533712337104158</v>
      </c>
      <c r="X183" s="29">
        <v>0.533712337104158</v>
      </c>
      <c r="Y183" s="75">
        <v>2.31908326340593</v>
      </c>
      <c r="Z183" s="28">
        <v>2.3179102531393601</v>
      </c>
      <c r="AA183" s="28">
        <v>2.3161703401370799</v>
      </c>
      <c r="AB183" s="28">
        <v>2.3147923335544198</v>
      </c>
      <c r="AC183" s="29">
        <v>2.3138927307992798</v>
      </c>
      <c r="AD183" s="139"/>
      <c r="AE183" s="40"/>
      <c r="AF183" s="41"/>
      <c r="AG183" s="42"/>
      <c r="AH183" s="41"/>
    </row>
    <row r="184" spans="2:34" ht="15.5">
      <c r="B184" s="139"/>
      <c r="C184" s="139"/>
      <c r="D184" s="143"/>
      <c r="E184" s="101" t="s">
        <v>66</v>
      </c>
      <c r="F184" s="118">
        <v>1</v>
      </c>
      <c r="G184" s="97">
        <v>0.05</v>
      </c>
      <c r="H184" s="95">
        <v>50</v>
      </c>
      <c r="I184" s="98" t="s">
        <v>71</v>
      </c>
      <c r="J184" s="70">
        <v>0.13646968108413701</v>
      </c>
      <c r="K184" s="28">
        <v>0.13447737774990301</v>
      </c>
      <c r="L184" s="28">
        <v>0.12600144829268201</v>
      </c>
      <c r="M184" s="28">
        <v>0.12154443304208599</v>
      </c>
      <c r="N184" s="29">
        <v>0.121290293401909</v>
      </c>
      <c r="O184" s="75">
        <v>0.15091065659581299</v>
      </c>
      <c r="P184" s="28">
        <v>0.13169311458205199</v>
      </c>
      <c r="Q184" s="28">
        <v>0.11893595927385101</v>
      </c>
      <c r="R184" s="28">
        <v>0.110271712179939</v>
      </c>
      <c r="S184" s="30">
        <v>0.104132684859692</v>
      </c>
      <c r="T184" s="70">
        <v>0.52777878078992801</v>
      </c>
      <c r="U184" s="28">
        <v>0.52775394485838201</v>
      </c>
      <c r="V184" s="28">
        <v>0.52764811281412705</v>
      </c>
      <c r="W184" s="28">
        <v>0.52759232831726299</v>
      </c>
      <c r="X184" s="29">
        <v>0.52758915187481203</v>
      </c>
      <c r="Y184" s="75">
        <v>2.3745636043642402</v>
      </c>
      <c r="Z184" s="28">
        <v>2.37249780119578</v>
      </c>
      <c r="AA184" s="28">
        <v>2.3711254985256001</v>
      </c>
      <c r="AB184" s="28">
        <v>2.37019303719917</v>
      </c>
      <c r="AC184" s="29">
        <v>2.3695321309091502</v>
      </c>
      <c r="AD184" s="139"/>
      <c r="AE184" s="40"/>
      <c r="AF184" s="41"/>
      <c r="AG184" s="42"/>
      <c r="AH184" s="41"/>
    </row>
    <row r="185" spans="2:34" ht="15.5">
      <c r="B185" s="139"/>
      <c r="C185" s="139"/>
      <c r="D185" s="143"/>
      <c r="E185" s="101" t="s">
        <v>66</v>
      </c>
      <c r="F185" s="118">
        <v>2</v>
      </c>
      <c r="G185" s="97">
        <v>1</v>
      </c>
      <c r="H185" s="95">
        <v>53</v>
      </c>
      <c r="I185" s="98" t="s">
        <v>71</v>
      </c>
      <c r="J185" s="70">
        <v>3.1734005120224403E-2</v>
      </c>
      <c r="K185" s="28">
        <v>2.9448989210655099E-2</v>
      </c>
      <c r="L185" s="28">
        <v>1.97906754757202E-2</v>
      </c>
      <c r="M185" s="28">
        <v>1.4369375260798701E-3</v>
      </c>
      <c r="N185" s="29">
        <v>1.00484014561619E-3</v>
      </c>
      <c r="O185" s="75">
        <v>6.8540359307060997E-2</v>
      </c>
      <c r="P185" s="28">
        <v>4.9532629811441402E-2</v>
      </c>
      <c r="Q185" s="28">
        <v>3.6227548629531398E-2</v>
      </c>
      <c r="R185" s="28">
        <v>2.6490902691586299E-2</v>
      </c>
      <c r="S185" s="30">
        <v>1.6556865675280402E-2</v>
      </c>
      <c r="T185" s="70">
        <v>0.61341320773048702</v>
      </c>
      <c r="U185" s="28">
        <v>0.61336998305370705</v>
      </c>
      <c r="V185" s="28">
        <v>0.61318728859333205</v>
      </c>
      <c r="W185" s="28">
        <v>0.61283848105957295</v>
      </c>
      <c r="X185" s="29">
        <v>0.61283029286956103</v>
      </c>
      <c r="Y185" s="75">
        <v>2.8686483162579499</v>
      </c>
      <c r="Z185" s="28">
        <v>2.86654423103866</v>
      </c>
      <c r="AA185" s="28">
        <v>2.8650704945938799</v>
      </c>
      <c r="AB185" s="28">
        <v>2.8639915397140498</v>
      </c>
      <c r="AC185" s="29">
        <v>2.8628902973663899</v>
      </c>
      <c r="AD185" s="139"/>
      <c r="AE185" s="40"/>
      <c r="AF185" s="41"/>
      <c r="AG185" s="42"/>
      <c r="AH185" s="41"/>
    </row>
    <row r="186" spans="2:34" ht="15.5">
      <c r="B186" s="139"/>
      <c r="C186" s="139"/>
      <c r="D186" s="143"/>
      <c r="E186" s="101" t="s">
        <v>66</v>
      </c>
      <c r="F186" s="118">
        <v>2</v>
      </c>
      <c r="G186" s="97">
        <v>0.5</v>
      </c>
      <c r="H186" s="95">
        <v>53</v>
      </c>
      <c r="I186" s="98" t="s">
        <v>71</v>
      </c>
      <c r="J186" s="70">
        <v>1.7749388693946599E-2</v>
      </c>
      <c r="K186" s="28">
        <v>1.5178248047825501E-2</v>
      </c>
      <c r="L186" s="28">
        <v>3.94225403048054E-3</v>
      </c>
      <c r="M186" s="28">
        <v>2.48822423109285E-3</v>
      </c>
      <c r="N186" s="29">
        <v>1.5702940611195301E-3</v>
      </c>
      <c r="O186" s="75">
        <v>3.3300813373918998E-2</v>
      </c>
      <c r="P186" s="28">
        <v>2.4040293232420001E-2</v>
      </c>
      <c r="Q186" s="28">
        <v>1.66378522397688E-2</v>
      </c>
      <c r="R186" s="28">
        <v>1.25474354686119E-2</v>
      </c>
      <c r="S186" s="30">
        <v>1.00813014428747E-2</v>
      </c>
      <c r="T186" s="70">
        <v>0.60376838337530603</v>
      </c>
      <c r="U186" s="28">
        <v>0.60372092581779702</v>
      </c>
      <c r="V186" s="28">
        <v>0.60351360786767305</v>
      </c>
      <c r="W186" s="28">
        <v>0.60348671178925595</v>
      </c>
      <c r="X186" s="29">
        <v>0.60346972431847601</v>
      </c>
      <c r="Y186" s="75">
        <v>2.8397415893068301</v>
      </c>
      <c r="Z186" s="28">
        <v>2.83871551704586</v>
      </c>
      <c r="AA186" s="28">
        <v>2.8378950594801799</v>
      </c>
      <c r="AB186" s="28">
        <v>2.8374415942995399</v>
      </c>
      <c r="AC186" s="29">
        <v>2.8371681636267998</v>
      </c>
      <c r="AD186" s="139"/>
      <c r="AE186" s="40"/>
      <c r="AF186" s="41"/>
      <c r="AG186" s="42"/>
      <c r="AH186" s="41"/>
    </row>
    <row r="187" spans="2:34" ht="15.5">
      <c r="B187" s="139"/>
      <c r="C187" s="139"/>
      <c r="D187" s="143"/>
      <c r="E187" s="101" t="s">
        <v>66</v>
      </c>
      <c r="F187" s="118">
        <v>2</v>
      </c>
      <c r="G187" s="97">
        <v>0.25</v>
      </c>
      <c r="H187" s="95">
        <v>53</v>
      </c>
      <c r="I187" s="98" t="s">
        <v>71</v>
      </c>
      <c r="J187" s="70">
        <v>1.4452892392274199E-2</v>
      </c>
      <c r="K187" s="28">
        <v>2.3466126887683499E-4</v>
      </c>
      <c r="L187" s="28">
        <v>1.4806378958454001E-4</v>
      </c>
      <c r="M187" s="28">
        <v>9.3422946136456603E-5</v>
      </c>
      <c r="N187" s="29">
        <v>5.8946296361384002E-5</v>
      </c>
      <c r="O187" s="75">
        <v>4.0600645461999797E-2</v>
      </c>
      <c r="P187" s="28">
        <v>2.8104868282634098E-2</v>
      </c>
      <c r="Q187" s="28">
        <v>2.1683593250824799E-2</v>
      </c>
      <c r="R187" s="28">
        <v>1.5743234324977699E-2</v>
      </c>
      <c r="S187" s="30">
        <v>1.0744308347819099E-2</v>
      </c>
      <c r="T187" s="70">
        <v>0.61593275317625895</v>
      </c>
      <c r="U187" s="28">
        <v>0.61567765515432604</v>
      </c>
      <c r="V187" s="28">
        <v>0.61567609721327898</v>
      </c>
      <c r="W187" s="28">
        <v>0.61567511416767495</v>
      </c>
      <c r="X187" s="29">
        <v>0.61567449388742301</v>
      </c>
      <c r="Y187" s="75">
        <v>2.8177295414421901</v>
      </c>
      <c r="Z187" s="28">
        <v>2.81634510011915</v>
      </c>
      <c r="AA187" s="28">
        <v>2.8156334120772799</v>
      </c>
      <c r="AB187" s="28">
        <v>2.81497487000623</v>
      </c>
      <c r="AC187" s="29">
        <v>2.8144205786931602</v>
      </c>
      <c r="AD187" s="139"/>
      <c r="AE187" s="40"/>
      <c r="AF187" s="41"/>
      <c r="AG187" s="42"/>
      <c r="AH187" s="41"/>
    </row>
    <row r="188" spans="2:34" ht="15.5">
      <c r="B188" s="139"/>
      <c r="C188" s="139"/>
      <c r="D188" s="143"/>
      <c r="E188" s="101" t="s">
        <v>66</v>
      </c>
      <c r="F188" s="118">
        <v>2</v>
      </c>
      <c r="G188" s="97">
        <v>0.1</v>
      </c>
      <c r="H188" s="95">
        <v>53</v>
      </c>
      <c r="I188" s="98" t="s">
        <v>71</v>
      </c>
      <c r="J188" s="70">
        <v>1.6035922485288599E-2</v>
      </c>
      <c r="K188" s="28">
        <v>1.60259535037248E-2</v>
      </c>
      <c r="L188" s="28">
        <v>8.1851222273012798E-3</v>
      </c>
      <c r="M188" s="28">
        <v>8.1704501106507604E-3</v>
      </c>
      <c r="N188" s="29">
        <v>8.1611925996618595E-3</v>
      </c>
      <c r="O188" s="75">
        <v>4.6535348003073899E-2</v>
      </c>
      <c r="P188" s="28">
        <v>3.8251855745177601E-2</v>
      </c>
      <c r="Q188" s="28">
        <v>2.9254815399874599E-2</v>
      </c>
      <c r="R188" s="28">
        <v>2.4947380401874501E-2</v>
      </c>
      <c r="S188" s="30">
        <v>2.21809305174645E-2</v>
      </c>
      <c r="T188" s="70">
        <v>0.58812175683456902</v>
      </c>
      <c r="U188" s="28">
        <v>0.58812158332362496</v>
      </c>
      <c r="V188" s="28">
        <v>0.58798496324252003</v>
      </c>
      <c r="W188" s="28">
        <v>0.58798470736936403</v>
      </c>
      <c r="X188" s="29">
        <v>0.58798454592329896</v>
      </c>
      <c r="Y188" s="75">
        <v>2.8689816394147898</v>
      </c>
      <c r="Z188" s="28">
        <v>2.8680642468303601</v>
      </c>
      <c r="AA188" s="28">
        <v>2.8670674991858598</v>
      </c>
      <c r="AB188" s="28">
        <v>2.8665901732847798</v>
      </c>
      <c r="AC188" s="30">
        <v>2.8662835692616202</v>
      </c>
      <c r="AD188" s="139"/>
      <c r="AE188" s="40"/>
      <c r="AF188" s="41"/>
      <c r="AG188" s="42"/>
      <c r="AH188" s="41"/>
    </row>
    <row r="189" spans="2:34" ht="15.5">
      <c r="B189" s="139"/>
      <c r="C189" s="139"/>
      <c r="D189" s="143"/>
      <c r="E189" s="101" t="s">
        <v>66</v>
      </c>
      <c r="F189" s="118">
        <v>2</v>
      </c>
      <c r="G189" s="97">
        <v>0.05</v>
      </c>
      <c r="H189" s="95">
        <v>53</v>
      </c>
      <c r="I189" s="98" t="s">
        <v>71</v>
      </c>
      <c r="J189" s="70">
        <v>0.32628628274467703</v>
      </c>
      <c r="K189" s="28">
        <v>0.32163847650660499</v>
      </c>
      <c r="L189" s="28">
        <v>0.29124887110603698</v>
      </c>
      <c r="M189" s="28">
        <v>0.29078892650598898</v>
      </c>
      <c r="N189" s="29">
        <v>0.290498671690123</v>
      </c>
      <c r="O189" s="75">
        <v>9.0690683980636094E-2</v>
      </c>
      <c r="P189" s="28">
        <v>7.83675431271664E-2</v>
      </c>
      <c r="Q189" s="28">
        <v>6.8211823791873599E-2</v>
      </c>
      <c r="R189" s="28">
        <v>6.1573384201123502E-2</v>
      </c>
      <c r="S189" s="30">
        <v>5.5541213241653502E-2</v>
      </c>
      <c r="T189" s="70">
        <v>0.60106390378790198</v>
      </c>
      <c r="U189" s="28">
        <v>0.60098587885213295</v>
      </c>
      <c r="V189" s="28">
        <v>0.600472474596079</v>
      </c>
      <c r="W189" s="28">
        <v>0.60046474280954698</v>
      </c>
      <c r="X189" s="29">
        <v>0.60045986282651198</v>
      </c>
      <c r="Y189" s="75">
        <v>2.8240142037610401</v>
      </c>
      <c r="Z189" s="28">
        <v>2.8226514165232199</v>
      </c>
      <c r="AA189" s="28">
        <v>2.8215278310583298</v>
      </c>
      <c r="AB189" s="28">
        <v>2.8207931455000801</v>
      </c>
      <c r="AC189" s="30">
        <v>2.8201253935736301</v>
      </c>
      <c r="AD189" s="139"/>
      <c r="AE189" s="40"/>
      <c r="AF189" s="41"/>
      <c r="AG189" s="42"/>
      <c r="AH189" s="41"/>
    </row>
    <row r="190" spans="2:34" ht="15.5">
      <c r="B190" s="139"/>
      <c r="C190" s="139"/>
      <c r="D190" s="143"/>
      <c r="E190" s="101" t="s">
        <v>66</v>
      </c>
      <c r="F190" s="118">
        <v>1</v>
      </c>
      <c r="G190" s="97">
        <v>1</v>
      </c>
      <c r="H190" s="95">
        <v>46</v>
      </c>
      <c r="I190" s="98" t="s">
        <v>72</v>
      </c>
      <c r="J190" s="70">
        <v>0.10674723044467301</v>
      </c>
      <c r="K190" s="28">
        <v>4.9860963306382899E-2</v>
      </c>
      <c r="L190" s="28">
        <v>4.0966831812498897E-2</v>
      </c>
      <c r="M190" s="28">
        <v>4.0161025239395798E-2</v>
      </c>
      <c r="N190" s="29">
        <v>3.4238273047876099E-2</v>
      </c>
      <c r="O190" s="75">
        <v>0.131826426242585</v>
      </c>
      <c r="P190" s="28">
        <v>0.100435272369305</v>
      </c>
      <c r="Q190" s="28">
        <v>8.2922179132089602E-2</v>
      </c>
      <c r="R190" s="28">
        <v>6.6425544959029595E-2</v>
      </c>
      <c r="S190" s="30">
        <v>4.8784350992456801E-2</v>
      </c>
      <c r="T190" s="70">
        <v>0.55150020404649003</v>
      </c>
      <c r="U190" s="28">
        <v>0.55150020404649003</v>
      </c>
      <c r="V190" s="28">
        <v>0.55150020404649003</v>
      </c>
      <c r="W190" s="28">
        <v>0.55150020404649003</v>
      </c>
      <c r="X190" s="29">
        <v>0.55150020404649003</v>
      </c>
      <c r="Y190" s="75">
        <v>2.3832873426587402</v>
      </c>
      <c r="Z190" s="28">
        <v>2.3799147199558699</v>
      </c>
      <c r="AA190" s="28">
        <v>2.3780311120167799</v>
      </c>
      <c r="AB190" s="28">
        <v>2.3762555062397301</v>
      </c>
      <c r="AC190" s="30">
        <v>2.3743552895511102</v>
      </c>
      <c r="AD190" s="139"/>
      <c r="AE190" s="40"/>
      <c r="AF190" s="41"/>
      <c r="AG190" s="42"/>
      <c r="AH190" s="41"/>
    </row>
    <row r="191" spans="2:34" ht="15.5">
      <c r="B191" s="139"/>
      <c r="C191" s="139"/>
      <c r="D191" s="143"/>
      <c r="E191" s="101" t="s">
        <v>66</v>
      </c>
      <c r="F191" s="118">
        <v>1</v>
      </c>
      <c r="G191" s="97">
        <v>0.5</v>
      </c>
      <c r="H191" s="95">
        <v>46</v>
      </c>
      <c r="I191" s="98" t="s">
        <v>72</v>
      </c>
      <c r="J191" s="70">
        <v>8.3360159918210996E-3</v>
      </c>
      <c r="K191" s="28">
        <v>8.2865623775791892E-3</v>
      </c>
      <c r="L191" s="28">
        <v>8.2553587318106008E-3</v>
      </c>
      <c r="M191" s="28">
        <v>6.9892115130088E-5</v>
      </c>
      <c r="N191" s="29">
        <v>4.4099193004854001E-5</v>
      </c>
      <c r="O191" s="75">
        <v>7.3366068140891194E-2</v>
      </c>
      <c r="P191" s="28">
        <v>5.3974894746035701E-2</v>
      </c>
      <c r="Q191" s="28">
        <v>4.4470986261231402E-2</v>
      </c>
      <c r="R191" s="28">
        <v>3.1967206024762398E-2</v>
      </c>
      <c r="S191" s="30">
        <v>2.0555233456871502E-2</v>
      </c>
      <c r="T191" s="70">
        <v>0.491412402694137</v>
      </c>
      <c r="U191" s="28">
        <v>0.49141176498918598</v>
      </c>
      <c r="V191" s="28">
        <v>0.49141136261168999</v>
      </c>
      <c r="W191" s="28">
        <v>0.49130563889204598</v>
      </c>
      <c r="X191" s="29">
        <v>0.49130530519319798</v>
      </c>
      <c r="Y191" s="75">
        <v>2.3198306788506899</v>
      </c>
      <c r="Z191" s="28">
        <v>2.3177390467677701</v>
      </c>
      <c r="AA191" s="28">
        <v>2.3167132648395601</v>
      </c>
      <c r="AB191" s="28">
        <v>2.3153630572122599</v>
      </c>
      <c r="AC191" s="30">
        <v>2.3141301124887601</v>
      </c>
      <c r="AD191" s="139"/>
      <c r="AE191" s="40"/>
      <c r="AF191" s="41"/>
      <c r="AG191" s="42"/>
      <c r="AH191" s="41"/>
    </row>
    <row r="192" spans="2:34" ht="15.5">
      <c r="B192" s="139"/>
      <c r="C192" s="139"/>
      <c r="D192" s="143"/>
      <c r="E192" s="101" t="s">
        <v>66</v>
      </c>
      <c r="F192" s="118">
        <v>1</v>
      </c>
      <c r="G192" s="97">
        <v>0.25</v>
      </c>
      <c r="H192" s="95">
        <v>46</v>
      </c>
      <c r="I192" s="98" t="s">
        <v>72</v>
      </c>
      <c r="J192" s="70">
        <v>0.138088117775366</v>
      </c>
      <c r="K192" s="28">
        <v>9.0831941708119202E-2</v>
      </c>
      <c r="L192" s="28">
        <v>8.9652874855540104E-2</v>
      </c>
      <c r="M192" s="28">
        <v>3.7753828378567902E-2</v>
      </c>
      <c r="N192" s="29">
        <v>2.62221165554095E-2</v>
      </c>
      <c r="O192" s="75">
        <v>6.5029091064412903E-2</v>
      </c>
      <c r="P192" s="28">
        <v>4.4249893293947899E-2</v>
      </c>
      <c r="Q192" s="28">
        <v>3.5282086339177197E-2</v>
      </c>
      <c r="R192" s="28">
        <v>3.0047496626469401E-2</v>
      </c>
      <c r="S192" s="30">
        <v>2.3987621554634402E-2</v>
      </c>
      <c r="T192" s="70">
        <v>0.49648707937977599</v>
      </c>
      <c r="U192" s="28">
        <v>0.49587894742132599</v>
      </c>
      <c r="V192" s="28">
        <v>0.49586382514094202</v>
      </c>
      <c r="W192" s="28">
        <v>0.49519377638622403</v>
      </c>
      <c r="X192" s="29">
        <v>0.49504353091105702</v>
      </c>
      <c r="Y192" s="75">
        <v>2.27481980242435</v>
      </c>
      <c r="Z192" s="28">
        <v>2.27257600688668</v>
      </c>
      <c r="AA192" s="28">
        <v>2.2716070167251301</v>
      </c>
      <c r="AB192" s="28">
        <v>2.2710412360374899</v>
      </c>
      <c r="AC192" s="30">
        <v>2.27038609459535</v>
      </c>
      <c r="AD192" s="139"/>
      <c r="AE192" s="40"/>
      <c r="AF192" s="41"/>
      <c r="AG192" s="42"/>
      <c r="AH192" s="41"/>
    </row>
    <row r="193" spans="2:34" ht="15.5">
      <c r="B193" s="139"/>
      <c r="C193" s="139"/>
      <c r="D193" s="143"/>
      <c r="E193" s="101" t="s">
        <v>66</v>
      </c>
      <c r="F193" s="118">
        <v>1</v>
      </c>
      <c r="G193" s="97">
        <v>0.1</v>
      </c>
      <c r="H193" s="95">
        <v>46</v>
      </c>
      <c r="I193" s="98" t="s">
        <v>72</v>
      </c>
      <c r="J193" s="70">
        <v>9.1033864840053297E-2</v>
      </c>
      <c r="K193" s="28">
        <v>9.1014789197149795E-2</v>
      </c>
      <c r="L193" s="28">
        <v>9.1002753203842005E-2</v>
      </c>
      <c r="M193" s="28">
        <v>5.4030577139025503E-2</v>
      </c>
      <c r="N193" s="29">
        <v>3.0885304310235302E-2</v>
      </c>
      <c r="O193" s="75">
        <v>6.5904722637775998E-2</v>
      </c>
      <c r="P193" s="28">
        <v>4.4338181417809402E-2</v>
      </c>
      <c r="Q193" s="28">
        <v>3.4508976305350103E-2</v>
      </c>
      <c r="R193" s="28">
        <v>2.9018015584666702E-2</v>
      </c>
      <c r="S193" s="30">
        <v>2.1921376535796198E-2</v>
      </c>
      <c r="T193" s="70">
        <v>0.55523910716584601</v>
      </c>
      <c r="U193" s="28">
        <v>0.55523910716584601</v>
      </c>
      <c r="V193" s="28">
        <v>0.55523910716584601</v>
      </c>
      <c r="W193" s="28">
        <v>0.55523910716584601</v>
      </c>
      <c r="X193" s="29">
        <v>0.55523910716584601</v>
      </c>
      <c r="Y193" s="75">
        <v>2.346704059076</v>
      </c>
      <c r="Z193" s="28">
        <v>2.3443777644038502</v>
      </c>
      <c r="AA193" s="28">
        <v>2.34331680746884</v>
      </c>
      <c r="AB193" s="28">
        <v>2.3427239206239001</v>
      </c>
      <c r="AC193" s="30">
        <v>2.3419574541734698</v>
      </c>
      <c r="AD193" s="139"/>
      <c r="AE193" s="40"/>
      <c r="AF193" s="41"/>
      <c r="AG193" s="42"/>
      <c r="AH193" s="41"/>
    </row>
    <row r="194" spans="2:34" ht="15.5">
      <c r="B194" s="139"/>
      <c r="C194" s="139"/>
      <c r="D194" s="143"/>
      <c r="E194" s="101" t="s">
        <v>66</v>
      </c>
      <c r="F194" s="118">
        <v>1</v>
      </c>
      <c r="G194" s="97">
        <v>0.05</v>
      </c>
      <c r="H194" s="95">
        <v>46</v>
      </c>
      <c r="I194" s="98" t="s">
        <v>72</v>
      </c>
      <c r="J194" s="70">
        <v>7.7244737250618201E-2</v>
      </c>
      <c r="K194" s="28">
        <v>7.1569244963246403E-2</v>
      </c>
      <c r="L194" s="28">
        <v>6.7909123022092302E-2</v>
      </c>
      <c r="M194" s="28">
        <v>5.8754127648541002E-2</v>
      </c>
      <c r="N194" s="29">
        <v>3.7847780696811398E-2</v>
      </c>
      <c r="O194" s="75">
        <v>8.9742980129138103E-2</v>
      </c>
      <c r="P194" s="28">
        <v>6.8633027725533993E-2</v>
      </c>
      <c r="Q194" s="28">
        <v>5.0524136370498199E-2</v>
      </c>
      <c r="R194" s="28">
        <v>3.9674003661913197E-2</v>
      </c>
      <c r="S194" s="30">
        <v>3.2587803235345297E-2</v>
      </c>
      <c r="T194" s="70">
        <v>0.53624807171149602</v>
      </c>
      <c r="U194" s="28">
        <v>0.53624807171149602</v>
      </c>
      <c r="V194" s="28">
        <v>0.53624807171149602</v>
      </c>
      <c r="W194" s="28">
        <v>0.53624807171149602</v>
      </c>
      <c r="X194" s="29">
        <v>0.53624807171149602</v>
      </c>
      <c r="Y194" s="75">
        <v>2.3024435908046499</v>
      </c>
      <c r="Z194" s="28">
        <v>2.3001704522417699</v>
      </c>
      <c r="AA194" s="28">
        <v>2.29821880039069</v>
      </c>
      <c r="AB194" s="28">
        <v>2.2970487167384701</v>
      </c>
      <c r="AC194" s="30">
        <v>2.2962842350050101</v>
      </c>
      <c r="AD194" s="139"/>
      <c r="AE194" s="40"/>
      <c r="AF194" s="41"/>
      <c r="AG194" s="42"/>
      <c r="AH194" s="41"/>
    </row>
    <row r="195" spans="2:34" ht="15.5">
      <c r="B195" s="139"/>
      <c r="C195" s="139"/>
      <c r="D195" s="143"/>
      <c r="E195" s="101" t="s">
        <v>66</v>
      </c>
      <c r="F195" s="118">
        <v>2</v>
      </c>
      <c r="G195" s="97">
        <v>1</v>
      </c>
      <c r="H195" s="95">
        <v>49</v>
      </c>
      <c r="I195" s="98" t="s">
        <v>72</v>
      </c>
      <c r="J195" s="70">
        <v>5.6694979927299598E-2</v>
      </c>
      <c r="K195" s="28">
        <v>3.9718899623066399E-2</v>
      </c>
      <c r="L195" s="28">
        <v>2.6403179794255199E-2</v>
      </c>
      <c r="M195" s="28">
        <v>1.99234121665883E-2</v>
      </c>
      <c r="N195" s="29">
        <v>7.6477696165815302E-3</v>
      </c>
      <c r="O195" s="75">
        <v>7.1485472610292297E-2</v>
      </c>
      <c r="P195" s="28">
        <v>5.59613933829963E-2</v>
      </c>
      <c r="Q195" s="28">
        <v>4.2470979573485203E-2</v>
      </c>
      <c r="R195" s="28">
        <v>3.1910388300747897E-2</v>
      </c>
      <c r="S195" s="30">
        <v>2.3170846458536499E-2</v>
      </c>
      <c r="T195" s="70">
        <v>0.59503186390982399</v>
      </c>
      <c r="U195" s="28">
        <v>0.59471217670977095</v>
      </c>
      <c r="V195" s="28">
        <v>0.59446065970138195</v>
      </c>
      <c r="W195" s="28">
        <v>0.59433802550631698</v>
      </c>
      <c r="X195" s="29">
        <v>0.59410527016785097</v>
      </c>
      <c r="Y195" s="75">
        <v>2.8162620424748201</v>
      </c>
      <c r="Z195" s="28">
        <v>2.8145450713318998</v>
      </c>
      <c r="AA195" s="28">
        <v>2.8130521899707701</v>
      </c>
      <c r="AB195" s="28">
        <v>2.8118829892320298</v>
      </c>
      <c r="AC195" s="30">
        <v>2.8109150450198199</v>
      </c>
      <c r="AD195" s="139"/>
      <c r="AE195" s="40"/>
      <c r="AF195" s="41"/>
      <c r="AG195" s="42"/>
      <c r="AH195" s="41"/>
    </row>
    <row r="196" spans="2:34" ht="15.5">
      <c r="B196" s="139"/>
      <c r="C196" s="139"/>
      <c r="D196" s="143"/>
      <c r="E196" s="101" t="s">
        <v>66</v>
      </c>
      <c r="F196" s="118">
        <v>2</v>
      </c>
      <c r="G196" s="97">
        <v>0.5</v>
      </c>
      <c r="H196" s="95">
        <v>49</v>
      </c>
      <c r="I196" s="98" t="s">
        <v>72</v>
      </c>
      <c r="J196" s="70">
        <v>3.3638064026495898E-2</v>
      </c>
      <c r="K196" s="28">
        <v>3.0126663381379301E-2</v>
      </c>
      <c r="L196" s="28">
        <v>2.2223174261126698E-2</v>
      </c>
      <c r="M196" s="28">
        <v>1.46353003332731E-2</v>
      </c>
      <c r="N196" s="29">
        <v>1.11480486076641E-2</v>
      </c>
      <c r="O196" s="75">
        <v>3.4119522252422201E-2</v>
      </c>
      <c r="P196" s="28">
        <v>2.4106135745647399E-2</v>
      </c>
      <c r="Q196" s="28">
        <v>1.8214919710268299E-2</v>
      </c>
      <c r="R196" s="28">
        <v>1.3446162941226801E-2</v>
      </c>
      <c r="S196" s="30">
        <v>9.3690312257033205E-3</v>
      </c>
      <c r="T196" s="70">
        <v>0.58241324506922398</v>
      </c>
      <c r="U196" s="28">
        <v>0.58234973065908802</v>
      </c>
      <c r="V196" s="28">
        <v>0.58220656632144896</v>
      </c>
      <c r="W196" s="28">
        <v>0.58206891925916304</v>
      </c>
      <c r="X196" s="29">
        <v>0.58200558580147899</v>
      </c>
      <c r="Y196" s="75">
        <v>2.8159224011072501</v>
      </c>
      <c r="Z196" s="28">
        <v>2.8148131509629599</v>
      </c>
      <c r="AA196" s="28">
        <v>2.81416034271545</v>
      </c>
      <c r="AB196" s="28">
        <v>2.81363180701657</v>
      </c>
      <c r="AC196" s="30">
        <v>2.8131798498868799</v>
      </c>
      <c r="AD196" s="139"/>
      <c r="AE196" s="40"/>
      <c r="AF196" s="41"/>
      <c r="AG196" s="42"/>
      <c r="AH196" s="41"/>
    </row>
    <row r="197" spans="2:34" ht="15.5">
      <c r="B197" s="139"/>
      <c r="C197" s="139"/>
      <c r="D197" s="143"/>
      <c r="E197" s="101" t="s">
        <v>66</v>
      </c>
      <c r="F197" s="118">
        <v>2</v>
      </c>
      <c r="G197" s="97">
        <v>0.25</v>
      </c>
      <c r="H197" s="95">
        <v>49</v>
      </c>
      <c r="I197" s="98" t="s">
        <v>72</v>
      </c>
      <c r="J197" s="70">
        <v>4.46538174428932E-2</v>
      </c>
      <c r="K197" s="28">
        <v>1.5751448694215901E-2</v>
      </c>
      <c r="L197" s="28">
        <v>1.4761283212724401E-2</v>
      </c>
      <c r="M197" s="28">
        <v>9.9956076074052599E-3</v>
      </c>
      <c r="N197" s="29">
        <v>7.5140816901004799E-3</v>
      </c>
      <c r="O197" s="75">
        <v>3.8641303833118798E-2</v>
      </c>
      <c r="P197" s="28">
        <v>2.9390953200879401E-2</v>
      </c>
      <c r="Q197" s="28">
        <v>2.24114508511573E-2</v>
      </c>
      <c r="R197" s="28">
        <v>1.7074016567642399E-2</v>
      </c>
      <c r="S197" s="30">
        <v>1.28994736289103E-2</v>
      </c>
      <c r="T197" s="70">
        <v>0.59307661448650295</v>
      </c>
      <c r="U197" s="28">
        <v>0.59254537953025799</v>
      </c>
      <c r="V197" s="28">
        <v>0.59252712426604404</v>
      </c>
      <c r="W197" s="28">
        <v>0.59243922077250399</v>
      </c>
      <c r="X197" s="29">
        <v>0.59239341531944001</v>
      </c>
      <c r="Y197" s="75">
        <v>2.81210433138118</v>
      </c>
      <c r="Z197" s="28">
        <v>2.8110799372614799</v>
      </c>
      <c r="AA197" s="28">
        <v>2.81030677895675</v>
      </c>
      <c r="AB197" s="28">
        <v>2.80971538227364</v>
      </c>
      <c r="AC197" s="30">
        <v>2.80925275177457</v>
      </c>
      <c r="AD197" s="139"/>
      <c r="AE197" s="40"/>
      <c r="AF197" s="41"/>
      <c r="AG197" s="42"/>
      <c r="AH197" s="41"/>
    </row>
    <row r="198" spans="2:34" ht="15.5">
      <c r="B198" s="139"/>
      <c r="C198" s="139"/>
      <c r="D198" s="143"/>
      <c r="E198" s="101" t="s">
        <v>66</v>
      </c>
      <c r="F198" s="118">
        <v>2</v>
      </c>
      <c r="G198" s="97">
        <v>0.1</v>
      </c>
      <c r="H198" s="95">
        <v>49</v>
      </c>
      <c r="I198" s="98" t="s">
        <v>72</v>
      </c>
      <c r="J198" s="70">
        <v>0.15306005690039301</v>
      </c>
      <c r="K198" s="28">
        <v>9.6580880122136406E-2</v>
      </c>
      <c r="L198" s="28">
        <v>5.2949484648447002E-2</v>
      </c>
      <c r="M198" s="28">
        <v>3.63552071090971E-2</v>
      </c>
      <c r="N198" s="29">
        <v>2.7069795392052499E-2</v>
      </c>
      <c r="O198" s="75">
        <v>0.55797963793538896</v>
      </c>
      <c r="P198" s="28">
        <v>0.43102162938522098</v>
      </c>
      <c r="Q198" s="28">
        <v>0.33179760118849799</v>
      </c>
      <c r="R198" s="28">
        <v>0.25370868595803098</v>
      </c>
      <c r="S198" s="30">
        <v>0.18671181341694501</v>
      </c>
      <c r="T198" s="70">
        <v>1.64821423258978E-2</v>
      </c>
      <c r="U198" s="28">
        <v>1.04313268623231E-2</v>
      </c>
      <c r="V198" s="28">
        <v>5.7320298734648799E-3</v>
      </c>
      <c r="W198" s="28">
        <v>3.9390568045700701E-3</v>
      </c>
      <c r="X198" s="29">
        <v>2.9344215467665999E-3</v>
      </c>
      <c r="Y198" s="75">
        <v>0.109840956972499</v>
      </c>
      <c r="Z198" s="28">
        <v>8.4864149560902796E-2</v>
      </c>
      <c r="AA198" s="28">
        <v>6.53370187590947E-2</v>
      </c>
      <c r="AB198" s="28">
        <v>4.9965320121134298E-2</v>
      </c>
      <c r="AC198" s="30">
        <v>3.6774370126016399E-2</v>
      </c>
      <c r="AD198" s="139"/>
      <c r="AE198" s="40"/>
      <c r="AF198" s="41"/>
      <c r="AG198" s="42"/>
      <c r="AH198" s="41"/>
    </row>
    <row r="199" spans="2:34" ht="15.5">
      <c r="B199" s="139"/>
      <c r="C199" s="139"/>
      <c r="D199" s="143"/>
      <c r="E199" s="101" t="s">
        <v>66</v>
      </c>
      <c r="F199" s="118">
        <v>2</v>
      </c>
      <c r="G199" s="97">
        <v>0.05</v>
      </c>
      <c r="H199" s="95">
        <v>49</v>
      </c>
      <c r="I199" s="98" t="s">
        <v>72</v>
      </c>
      <c r="J199" s="70">
        <v>8.3338578260491403E-2</v>
      </c>
      <c r="K199" s="28">
        <v>6.5440892443721296E-2</v>
      </c>
      <c r="L199" s="28">
        <v>5.4260993681719299E-2</v>
      </c>
      <c r="M199" s="28">
        <v>4.9782156291186701E-2</v>
      </c>
      <c r="N199" s="29">
        <v>4.6493773071436102E-2</v>
      </c>
      <c r="O199" s="75">
        <v>6.5601569575774996E-2</v>
      </c>
      <c r="P199" s="28">
        <v>5.5561659067978802E-2</v>
      </c>
      <c r="Q199" s="28">
        <v>4.7403290093965801E-2</v>
      </c>
      <c r="R199" s="28">
        <v>4.0706564742151001E-2</v>
      </c>
      <c r="S199" s="30">
        <v>3.6640629252699099E-2</v>
      </c>
      <c r="T199" s="70">
        <v>0.60185632174241599</v>
      </c>
      <c r="U199" s="28">
        <v>0.60153770860045797</v>
      </c>
      <c r="V199" s="28">
        <v>0.601338117604716</v>
      </c>
      <c r="W199" s="28">
        <v>0.60125803074987905</v>
      </c>
      <c r="X199" s="29">
        <v>0.60119918318851595</v>
      </c>
      <c r="Y199" s="75">
        <v>2.8081741400112299</v>
      </c>
      <c r="Z199" s="28">
        <v>2.80706348231831</v>
      </c>
      <c r="AA199" s="28">
        <v>2.8061606523164899</v>
      </c>
      <c r="AB199" s="28">
        <v>2.8054193604838802</v>
      </c>
      <c r="AC199" s="30">
        <v>2.8049691899918998</v>
      </c>
      <c r="AD199" s="139"/>
      <c r="AE199" s="40"/>
      <c r="AF199" s="41"/>
      <c r="AG199" s="42"/>
      <c r="AH199" s="41"/>
    </row>
    <row r="200" spans="2:34" ht="15.5">
      <c r="B200" s="139"/>
      <c r="C200" s="139"/>
      <c r="D200" s="143"/>
      <c r="E200" s="101" t="s">
        <v>66</v>
      </c>
      <c r="F200" s="118">
        <v>1</v>
      </c>
      <c r="G200" s="97">
        <v>1</v>
      </c>
      <c r="H200" s="95">
        <v>50</v>
      </c>
      <c r="I200" s="98" t="s">
        <v>72</v>
      </c>
      <c r="J200" s="70">
        <v>7.4292198503677298E-2</v>
      </c>
      <c r="K200" s="28">
        <v>4.2916314663823799E-2</v>
      </c>
      <c r="L200" s="28">
        <v>1.5481950830133999E-2</v>
      </c>
      <c r="M200" s="28">
        <v>1.4253623269475201E-2</v>
      </c>
      <c r="N200" s="29">
        <v>1.36138474835867E-2</v>
      </c>
      <c r="O200" s="75">
        <v>0.117300543808842</v>
      </c>
      <c r="P200" s="28">
        <v>8.4694920224075404E-2</v>
      </c>
      <c r="Q200" s="28">
        <v>6.1819269006878799E-2</v>
      </c>
      <c r="R200" s="28">
        <v>4.0609371213701499E-2</v>
      </c>
      <c r="S200" s="30">
        <v>2.68286220218261E-2</v>
      </c>
      <c r="T200" s="70">
        <v>0.49897500464014499</v>
      </c>
      <c r="U200" s="28">
        <v>0.49856136069680101</v>
      </c>
      <c r="V200" s="28">
        <v>0.49819739551386599</v>
      </c>
      <c r="W200" s="28">
        <v>0.498181019447479</v>
      </c>
      <c r="X200" s="29">
        <v>0.49817248715481399</v>
      </c>
      <c r="Y200" s="75">
        <v>2.3497215766434598</v>
      </c>
      <c r="Z200" s="28">
        <v>2.3462031563461401</v>
      </c>
      <c r="AA200" s="28">
        <v>2.3437317231800998</v>
      </c>
      <c r="AB200" s="28">
        <v>2.3414380843231499</v>
      </c>
      <c r="AC200" s="29">
        <v>2.3399467164669501</v>
      </c>
      <c r="AD200" s="139"/>
      <c r="AE200" s="40"/>
      <c r="AF200" s="41"/>
      <c r="AG200" s="42"/>
      <c r="AH200" s="41"/>
    </row>
    <row r="201" spans="2:34" ht="15.5">
      <c r="B201" s="139"/>
      <c r="C201" s="139"/>
      <c r="D201" s="143"/>
      <c r="E201" s="101" t="s">
        <v>66</v>
      </c>
      <c r="F201" s="118">
        <v>1</v>
      </c>
      <c r="G201" s="97">
        <v>0.5</v>
      </c>
      <c r="H201" s="95">
        <v>50</v>
      </c>
      <c r="I201" s="98" t="s">
        <v>72</v>
      </c>
      <c r="J201" s="70">
        <v>2.8181388354665798E-2</v>
      </c>
      <c r="K201" s="28">
        <v>1.6401613703648E-2</v>
      </c>
      <c r="L201" s="28">
        <v>1.51837138781321E-2</v>
      </c>
      <c r="M201" s="28">
        <v>1.44149202230857E-2</v>
      </c>
      <c r="N201" s="29">
        <v>1.39297044520479E-2</v>
      </c>
      <c r="O201" s="75">
        <v>7.4954461033589104E-2</v>
      </c>
      <c r="P201" s="28">
        <v>4.9619491344972601E-2</v>
      </c>
      <c r="Q201" s="28">
        <v>3.7886462652887899E-2</v>
      </c>
      <c r="R201" s="28">
        <v>2.9780429288764201E-2</v>
      </c>
      <c r="S201" s="30">
        <v>2.18842671783595E-2</v>
      </c>
      <c r="T201" s="70">
        <v>0.53426483743426501</v>
      </c>
      <c r="U201" s="28">
        <v>0.53426483743426501</v>
      </c>
      <c r="V201" s="28">
        <v>0.53426483743426501</v>
      </c>
      <c r="W201" s="28">
        <v>0.53426483743426501</v>
      </c>
      <c r="X201" s="29">
        <v>0.53426483743426501</v>
      </c>
      <c r="Y201" s="75">
        <v>2.31161648264343</v>
      </c>
      <c r="Z201" s="28">
        <v>2.3088890915167299</v>
      </c>
      <c r="AA201" s="28">
        <v>2.3076249707735101</v>
      </c>
      <c r="AB201" s="28">
        <v>2.3067512456203798</v>
      </c>
      <c r="AC201" s="29">
        <v>2.3058998488013498</v>
      </c>
      <c r="AD201" s="139"/>
      <c r="AE201" s="40"/>
      <c r="AF201" s="41"/>
      <c r="AG201" s="42"/>
      <c r="AH201" s="41"/>
    </row>
    <row r="202" spans="2:34" ht="15.5">
      <c r="B202" s="139"/>
      <c r="C202" s="139"/>
      <c r="D202" s="143"/>
      <c r="E202" s="101" t="s">
        <v>66</v>
      </c>
      <c r="F202" s="118">
        <v>1</v>
      </c>
      <c r="G202" s="97">
        <v>0.25</v>
      </c>
      <c r="H202" s="95">
        <v>50</v>
      </c>
      <c r="I202" s="98" t="s">
        <v>72</v>
      </c>
      <c r="J202" s="70">
        <v>1.27559980253391E-2</v>
      </c>
      <c r="K202" s="28">
        <v>1.1519549428834701E-2</v>
      </c>
      <c r="L202" s="28">
        <v>1.06546675980805E-2</v>
      </c>
      <c r="M202" s="28">
        <v>1.01087884979716E-2</v>
      </c>
      <c r="N202" s="29">
        <v>9.7642921426164299E-3</v>
      </c>
      <c r="O202" s="75">
        <v>6.7236117262114994E-2</v>
      </c>
      <c r="P202" s="28">
        <v>5.0983079020014997E-2</v>
      </c>
      <c r="Q202" s="28">
        <v>3.5727427329169899E-2</v>
      </c>
      <c r="R202" s="28">
        <v>2.7019122855615599E-2</v>
      </c>
      <c r="S202" s="30">
        <v>2.0672103036370799E-2</v>
      </c>
      <c r="T202" s="70">
        <v>0.54183229851536296</v>
      </c>
      <c r="U202" s="28">
        <v>0.54183229851536296</v>
      </c>
      <c r="V202" s="28">
        <v>0.54183229851536296</v>
      </c>
      <c r="W202" s="28">
        <v>0.54183229851536296</v>
      </c>
      <c r="X202" s="29">
        <v>0.54183229851536296</v>
      </c>
      <c r="Y202" s="75">
        <v>2.33777268712964</v>
      </c>
      <c r="Z202" s="28">
        <v>2.3360168906490202</v>
      </c>
      <c r="AA202" s="28">
        <v>2.3343677229771602</v>
      </c>
      <c r="AB202" s="28">
        <v>2.3334258529748801</v>
      </c>
      <c r="AC202" s="29">
        <v>2.3327391532198898</v>
      </c>
      <c r="AD202" s="139"/>
      <c r="AE202" s="40"/>
      <c r="AF202" s="41"/>
      <c r="AG202" s="42"/>
      <c r="AH202" s="41"/>
    </row>
    <row r="203" spans="2:34" ht="15.5">
      <c r="B203" s="139"/>
      <c r="C203" s="139"/>
      <c r="D203" s="143"/>
      <c r="E203" s="101" t="s">
        <v>66</v>
      </c>
      <c r="F203" s="118">
        <v>1</v>
      </c>
      <c r="G203" s="97">
        <v>0.1</v>
      </c>
      <c r="H203" s="95">
        <v>50</v>
      </c>
      <c r="I203" s="98" t="s">
        <v>72</v>
      </c>
      <c r="J203" s="70">
        <v>1.8909864573945601E-2</v>
      </c>
      <c r="K203" s="28">
        <v>1.8749441631982201E-2</v>
      </c>
      <c r="L203" s="28">
        <v>4.6399859937871204E-3</v>
      </c>
      <c r="M203" s="28">
        <v>4.6355768192061202E-3</v>
      </c>
      <c r="N203" s="29">
        <v>4.6327948147428799E-3</v>
      </c>
      <c r="O203" s="75">
        <v>6.7227842942478397E-2</v>
      </c>
      <c r="P203" s="28">
        <v>5.0412159637693903E-2</v>
      </c>
      <c r="Q203" s="28">
        <v>3.89053189850515E-2</v>
      </c>
      <c r="R203" s="28">
        <v>3.02397449697125E-2</v>
      </c>
      <c r="S203" s="30">
        <v>2.2937929932881601E-2</v>
      </c>
      <c r="T203" s="70">
        <v>0.49764539465109298</v>
      </c>
      <c r="U203" s="28">
        <v>0.49764344756280499</v>
      </c>
      <c r="V203" s="28">
        <v>0.49747173582162302</v>
      </c>
      <c r="W203" s="28">
        <v>0.497471682047327</v>
      </c>
      <c r="X203" s="29">
        <v>0.49747164811796202</v>
      </c>
      <c r="Y203" s="75">
        <v>2.3019879618534298</v>
      </c>
      <c r="Z203" s="28">
        <v>2.3001726004407201</v>
      </c>
      <c r="AA203" s="28">
        <v>2.2989296066793599</v>
      </c>
      <c r="AB203" s="28">
        <v>2.2979931246482299</v>
      </c>
      <c r="AC203" s="29">
        <v>2.2972037518210802</v>
      </c>
      <c r="AD203" s="139"/>
      <c r="AE203" s="40"/>
      <c r="AF203" s="41"/>
      <c r="AG203" s="42"/>
      <c r="AH203" s="41"/>
    </row>
    <row r="204" spans="2:34" ht="15.5">
      <c r="B204" s="139"/>
      <c r="C204" s="139"/>
      <c r="D204" s="143"/>
      <c r="E204" s="101" t="s">
        <v>66</v>
      </c>
      <c r="F204" s="118">
        <v>1</v>
      </c>
      <c r="G204" s="97">
        <v>0.05</v>
      </c>
      <c r="H204" s="95">
        <v>50</v>
      </c>
      <c r="I204" s="98" t="s">
        <v>72</v>
      </c>
      <c r="J204" s="70">
        <v>1.6873860371905601E-2</v>
      </c>
      <c r="K204" s="28">
        <v>1.38258590903639E-2</v>
      </c>
      <c r="L204" s="28">
        <v>1.3743040283500801E-2</v>
      </c>
      <c r="M204" s="28">
        <v>8.42801237933344E-3</v>
      </c>
      <c r="N204" s="29">
        <v>8.4117059289248192E-3</v>
      </c>
      <c r="O204" s="75">
        <v>8.1151033839045497E-2</v>
      </c>
      <c r="P204" s="28">
        <v>5.9328879859865701E-2</v>
      </c>
      <c r="Q204" s="28">
        <v>5.1890130403839101E-2</v>
      </c>
      <c r="R204" s="28">
        <v>4.13925401513957E-2</v>
      </c>
      <c r="S204" s="30">
        <v>3.7645774265410402E-2</v>
      </c>
      <c r="T204" s="70">
        <v>0.56055230723048499</v>
      </c>
      <c r="U204" s="28">
        <v>0.53304187923258795</v>
      </c>
      <c r="V204" s="28">
        <v>0.53304088131117899</v>
      </c>
      <c r="W204" s="28">
        <v>0.50550193007685695</v>
      </c>
      <c r="X204" s="29">
        <v>0.50550173293529999</v>
      </c>
      <c r="Y204" s="75">
        <v>2.3600847266414302</v>
      </c>
      <c r="Z204" s="28">
        <v>2.3577305143658398</v>
      </c>
      <c r="AA204" s="28">
        <v>2.3569275008106199</v>
      </c>
      <c r="AB204" s="28">
        <v>2.35579384648097</v>
      </c>
      <c r="AC204" s="29">
        <v>2.3553891004301</v>
      </c>
      <c r="AD204" s="139"/>
      <c r="AE204" s="40"/>
      <c r="AF204" s="41"/>
      <c r="AG204" s="42"/>
      <c r="AH204" s="41"/>
    </row>
    <row r="205" spans="2:34" ht="15.5">
      <c r="B205" s="139"/>
      <c r="C205" s="139"/>
      <c r="D205" s="143"/>
      <c r="E205" s="101" t="s">
        <v>66</v>
      </c>
      <c r="F205" s="118">
        <v>2</v>
      </c>
      <c r="G205" s="97">
        <v>1</v>
      </c>
      <c r="H205" s="95">
        <v>53</v>
      </c>
      <c r="I205" s="98" t="s">
        <v>72</v>
      </c>
      <c r="J205" s="70">
        <v>4.5250688524034501E-2</v>
      </c>
      <c r="K205" s="28">
        <v>3.87826885833462E-2</v>
      </c>
      <c r="L205" s="28">
        <v>2.0912930205416701E-2</v>
      </c>
      <c r="M205" s="28">
        <v>2.0539173201826501E-2</v>
      </c>
      <c r="N205" s="29">
        <v>2.0303315431892299E-2</v>
      </c>
      <c r="O205" s="75">
        <v>7.4598071030867394E-2</v>
      </c>
      <c r="P205" s="28">
        <v>5.6014501778081503E-2</v>
      </c>
      <c r="Q205" s="28">
        <v>4.0912346366259698E-2</v>
      </c>
      <c r="R205" s="28">
        <v>3.3224691564091899E-2</v>
      </c>
      <c r="S205" s="30">
        <v>2.25763953472553E-2</v>
      </c>
      <c r="T205" s="70">
        <v>0.59519527618320001</v>
      </c>
      <c r="U205" s="28">
        <v>0.59507732208108199</v>
      </c>
      <c r="V205" s="28">
        <v>0.59475008217791003</v>
      </c>
      <c r="W205" s="28">
        <v>0.59474321298091704</v>
      </c>
      <c r="X205" s="29">
        <v>0.59473887767995903</v>
      </c>
      <c r="Y205" s="75">
        <v>2.8558177055081</v>
      </c>
      <c r="Z205" s="28">
        <v>2.8537626790852202</v>
      </c>
      <c r="AA205" s="28">
        <v>2.8520915524559798</v>
      </c>
      <c r="AB205" s="28">
        <v>2.85124050320398</v>
      </c>
      <c r="AC205" s="29">
        <v>2.8500612861005199</v>
      </c>
      <c r="AD205" s="139"/>
      <c r="AE205" s="40"/>
      <c r="AF205" s="41"/>
      <c r="AG205" s="42"/>
      <c r="AH205" s="41"/>
    </row>
    <row r="206" spans="2:34" ht="15.5">
      <c r="B206" s="139"/>
      <c r="C206" s="139"/>
      <c r="D206" s="143"/>
      <c r="E206" s="101" t="s">
        <v>66</v>
      </c>
      <c r="F206" s="118">
        <v>2</v>
      </c>
      <c r="G206" s="97">
        <v>0.5</v>
      </c>
      <c r="H206" s="95">
        <v>53</v>
      </c>
      <c r="I206" s="98" t="s">
        <v>72</v>
      </c>
      <c r="J206" s="70">
        <v>2.42074385848845E-2</v>
      </c>
      <c r="K206" s="28">
        <v>9.8693363351607406E-3</v>
      </c>
      <c r="L206" s="28">
        <v>9.0656988342168194E-3</v>
      </c>
      <c r="M206" s="28">
        <v>8.5585087275124004E-3</v>
      </c>
      <c r="N206" s="29">
        <v>7.6946246291047498E-3</v>
      </c>
      <c r="O206" s="75">
        <v>3.71696184846151E-2</v>
      </c>
      <c r="P206" s="28">
        <v>2.6735429668296E-2</v>
      </c>
      <c r="Q206" s="28">
        <v>2.27954139382778E-2</v>
      </c>
      <c r="R206" s="28">
        <v>1.43468761219152E-2</v>
      </c>
      <c r="S206" s="30">
        <v>1.06301900000041E-2</v>
      </c>
      <c r="T206" s="70">
        <v>0.61479632476974</v>
      </c>
      <c r="U206" s="28">
        <v>0.61454560070212005</v>
      </c>
      <c r="V206" s="28">
        <v>0.61453154448844205</v>
      </c>
      <c r="W206" s="28">
        <v>0.61452267139792505</v>
      </c>
      <c r="X206" s="29">
        <v>0.61450755627210396</v>
      </c>
      <c r="Y206" s="75">
        <v>2.8798984590380901</v>
      </c>
      <c r="Z206" s="28">
        <v>2.8787405187012198</v>
      </c>
      <c r="AA206" s="28">
        <v>2.8783031539473201</v>
      </c>
      <c r="AB206" s="28">
        <v>2.8773650967173099</v>
      </c>
      <c r="AC206" s="29">
        <v>2.8769523306575699</v>
      </c>
      <c r="AD206" s="139"/>
      <c r="AE206" s="40"/>
      <c r="AF206" s="41"/>
      <c r="AG206" s="42"/>
      <c r="AH206" s="41"/>
    </row>
    <row r="207" spans="2:34" ht="15.5">
      <c r="B207" s="139"/>
      <c r="C207" s="139"/>
      <c r="D207" s="143"/>
      <c r="E207" s="101" t="s">
        <v>66</v>
      </c>
      <c r="F207" s="118">
        <v>2</v>
      </c>
      <c r="G207" s="97">
        <v>0.25</v>
      </c>
      <c r="H207" s="95">
        <v>53</v>
      </c>
      <c r="I207" s="98" t="s">
        <v>72</v>
      </c>
      <c r="J207" s="70">
        <v>5.8914261297041498E-2</v>
      </c>
      <c r="K207" s="28">
        <v>3.42362143232098E-2</v>
      </c>
      <c r="L207" s="28">
        <v>3.4227541329716601E-2</v>
      </c>
      <c r="M207" s="28">
        <v>2.6111468135051798E-2</v>
      </c>
      <c r="N207" s="29">
        <v>1.46600396172358E-2</v>
      </c>
      <c r="O207" s="75">
        <v>4.3879753152971497E-2</v>
      </c>
      <c r="P207" s="28">
        <v>3.0174818270559501E-2</v>
      </c>
      <c r="Q207" s="28">
        <v>2.4008990570672E-2</v>
      </c>
      <c r="R207" s="28">
        <v>1.9652386013239799E-2</v>
      </c>
      <c r="S207" s="30">
        <v>1.2166892542712301E-2</v>
      </c>
      <c r="T207" s="70">
        <v>0.61237120351184604</v>
      </c>
      <c r="U207" s="28">
        <v>0.61187744935320798</v>
      </c>
      <c r="V207" s="28">
        <v>0.61187727532452296</v>
      </c>
      <c r="W207" s="28">
        <v>0.61171432485640798</v>
      </c>
      <c r="X207" s="29">
        <v>0.611484026640712</v>
      </c>
      <c r="Y207" s="75">
        <v>2.9080851484252102</v>
      </c>
      <c r="Z207" s="28">
        <v>2.9065676593728602</v>
      </c>
      <c r="AA207" s="28">
        <v>2.9058846835501799</v>
      </c>
      <c r="AB207" s="28">
        <v>2.9054020144963899</v>
      </c>
      <c r="AC207" s="29">
        <v>2.90457250717263</v>
      </c>
      <c r="AD207" s="139"/>
      <c r="AE207" s="40"/>
      <c r="AF207" s="41"/>
      <c r="AG207" s="42"/>
      <c r="AH207" s="41"/>
    </row>
    <row r="208" spans="2:34" ht="15.5">
      <c r="B208" s="139"/>
      <c r="C208" s="139"/>
      <c r="D208" s="143"/>
      <c r="E208" s="101" t="s">
        <v>66</v>
      </c>
      <c r="F208" s="118">
        <v>2</v>
      </c>
      <c r="G208" s="97">
        <v>0.1</v>
      </c>
      <c r="H208" s="95">
        <v>53</v>
      </c>
      <c r="I208" s="98" t="s">
        <v>72</v>
      </c>
      <c r="J208" s="70">
        <v>1.6771938508005801E-2</v>
      </c>
      <c r="K208" s="28">
        <v>7.9393194803749605E-3</v>
      </c>
      <c r="L208" s="28">
        <v>2.3477894545411702E-3</v>
      </c>
      <c r="M208" s="28">
        <v>4.0077419196649097E-6</v>
      </c>
      <c r="N208" s="29">
        <v>2.5287147327191002E-6</v>
      </c>
      <c r="O208" s="75">
        <v>4.4277263212341801E-2</v>
      </c>
      <c r="P208" s="28">
        <v>3.5790562356776703E-2</v>
      </c>
      <c r="Q208" s="28">
        <v>2.2904180221789999E-2</v>
      </c>
      <c r="R208" s="28">
        <v>1.8350322803218699E-2</v>
      </c>
      <c r="S208" s="30">
        <v>1.28391472062432E-2</v>
      </c>
      <c r="T208" s="70">
        <v>0.59868521002973696</v>
      </c>
      <c r="U208" s="28">
        <v>0.59853586987984497</v>
      </c>
      <c r="V208" s="28">
        <v>0.59844105532828695</v>
      </c>
      <c r="W208" s="28">
        <v>0.59840124899867397</v>
      </c>
      <c r="X208" s="29">
        <v>0.59840122400475104</v>
      </c>
      <c r="Y208" s="75">
        <v>2.7779283498209799</v>
      </c>
      <c r="Z208" s="28">
        <v>2.7769882506743602</v>
      </c>
      <c r="AA208" s="28">
        <v>2.77556020002968</v>
      </c>
      <c r="AB208" s="28">
        <v>2.77505538101786</v>
      </c>
      <c r="AC208" s="29">
        <v>2.77444431982711</v>
      </c>
      <c r="AD208" s="139"/>
      <c r="AE208" s="40"/>
      <c r="AF208" s="41"/>
      <c r="AG208" s="42"/>
      <c r="AH208" s="41"/>
    </row>
    <row r="209" spans="2:34" ht="16" thickBot="1">
      <c r="B209" s="139"/>
      <c r="C209" s="140"/>
      <c r="D209" s="144"/>
      <c r="E209" s="101" t="s">
        <v>66</v>
      </c>
      <c r="F209" s="119">
        <v>2</v>
      </c>
      <c r="G209" s="97">
        <v>0.05</v>
      </c>
      <c r="H209" s="95">
        <v>53</v>
      </c>
      <c r="I209" s="105" t="s">
        <v>72</v>
      </c>
      <c r="J209" s="70">
        <v>9.6251616184795302E-2</v>
      </c>
      <c r="K209" s="28">
        <v>7.5713297123805007E-2</v>
      </c>
      <c r="L209" s="28">
        <v>3.0211977915175901E-2</v>
      </c>
      <c r="M209" s="28">
        <v>1.54585685337212E-2</v>
      </c>
      <c r="N209" s="29">
        <v>1.53800747884389E-2</v>
      </c>
      <c r="O209" s="75">
        <v>5.0079188034647601E-2</v>
      </c>
      <c r="P209" s="28">
        <v>4.0679603835017501E-2</v>
      </c>
      <c r="Q209" s="28">
        <v>3.1394158746358002E-2</v>
      </c>
      <c r="R209" s="28">
        <v>2.6748653521690501E-2</v>
      </c>
      <c r="S209" s="30">
        <v>2.12387140864587E-2</v>
      </c>
      <c r="T209" s="70">
        <v>0.65916614811035601</v>
      </c>
      <c r="U209" s="28">
        <v>0.65878937386052505</v>
      </c>
      <c r="V209" s="28">
        <v>0.65795529538709197</v>
      </c>
      <c r="W209" s="28">
        <v>0.657682747536948</v>
      </c>
      <c r="X209" s="29">
        <v>0.65768129548417897</v>
      </c>
      <c r="Y209" s="75">
        <v>2.84458731536597</v>
      </c>
      <c r="Z209" s="28">
        <v>2.84354573363736</v>
      </c>
      <c r="AA209" s="28">
        <v>2.8425164310038</v>
      </c>
      <c r="AB209" s="28">
        <v>2.8420013341972199</v>
      </c>
      <c r="AC209" s="29">
        <v>2.84139027049306</v>
      </c>
      <c r="AD209" s="139"/>
      <c r="AE209" s="50"/>
      <c r="AF209" s="51"/>
      <c r="AG209" s="45"/>
      <c r="AH209" s="51"/>
    </row>
    <row r="210" spans="2:34" ht="26">
      <c r="B210" s="139"/>
      <c r="C210" s="141" t="s">
        <v>34</v>
      </c>
      <c r="D210" s="142" t="s">
        <v>28</v>
      </c>
      <c r="E210" s="21" t="str">
        <f>E128</f>
        <v>Example
Company A</v>
      </c>
      <c r="F210" s="21"/>
      <c r="G210" s="102"/>
      <c r="H210" s="21"/>
      <c r="I210" s="102"/>
      <c r="J210" s="69"/>
      <c r="K210" s="25"/>
      <c r="L210" s="25"/>
      <c r="M210" s="25"/>
      <c r="N210" s="26"/>
      <c r="O210" s="74"/>
      <c r="P210" s="25"/>
      <c r="Q210" s="25"/>
      <c r="R210" s="25"/>
      <c r="S210" s="27"/>
      <c r="T210" s="69"/>
      <c r="U210" s="25"/>
      <c r="V210" s="25"/>
      <c r="W210" s="25"/>
      <c r="X210" s="26"/>
      <c r="Y210" s="74"/>
      <c r="Z210" s="25"/>
      <c r="AA210" s="25"/>
      <c r="AB210" s="25"/>
      <c r="AC210" s="26"/>
      <c r="AD210" s="141"/>
      <c r="AE210" s="37"/>
      <c r="AF210" s="38"/>
      <c r="AG210" s="39"/>
      <c r="AH210" s="38"/>
    </row>
    <row r="211" spans="2:34" ht="15.5">
      <c r="B211" s="139"/>
      <c r="C211" s="139"/>
      <c r="D211" s="143"/>
      <c r="E211" s="101" t="s">
        <v>66</v>
      </c>
      <c r="F211" s="118">
        <v>1</v>
      </c>
      <c r="G211" s="97">
        <v>1</v>
      </c>
      <c r="H211" s="95">
        <v>46</v>
      </c>
      <c r="I211" s="98" t="s">
        <v>71</v>
      </c>
      <c r="J211" s="70">
        <v>8.4492603283345992E-3</v>
      </c>
      <c r="K211" s="28">
        <v>5.258109367417E-3</v>
      </c>
      <c r="L211" s="28">
        <v>2.7613073553576198E-3</v>
      </c>
      <c r="M211" s="28">
        <v>2.7609328235600498E-3</v>
      </c>
      <c r="N211" s="29">
        <v>3.7273407366922301E-4</v>
      </c>
      <c r="O211" s="75">
        <v>6.8695099711710804E-3</v>
      </c>
      <c r="P211" s="28">
        <v>5.2356117903009699E-3</v>
      </c>
      <c r="Q211" s="28">
        <v>5.2318345943369602E-3</v>
      </c>
      <c r="R211" s="28">
        <v>5.22945134172304E-3</v>
      </c>
      <c r="S211" s="30">
        <v>2.80225096535602E-3</v>
      </c>
      <c r="T211" s="70">
        <v>0.145771762510405</v>
      </c>
      <c r="U211" s="28">
        <v>9.07391340254637E-2</v>
      </c>
      <c r="V211" s="28">
        <v>4.7655419412118198E-2</v>
      </c>
      <c r="W211" s="28">
        <v>4.7648955634316301E-2</v>
      </c>
      <c r="X211" s="29">
        <v>6.4346773163359598E-3</v>
      </c>
      <c r="Y211" s="75">
        <v>4.3078936594165299E-2</v>
      </c>
      <c r="Z211" s="28">
        <v>2.98340782190709E-2</v>
      </c>
      <c r="AA211" s="28">
        <v>2.0836560990045199E-2</v>
      </c>
      <c r="AB211" s="28">
        <v>1.44777574848876E-2</v>
      </c>
      <c r="AC211" s="29">
        <v>1.0026766535054001E-2</v>
      </c>
      <c r="AD211" s="139"/>
      <c r="AE211" s="40"/>
      <c r="AF211" s="41"/>
      <c r="AG211" s="42"/>
      <c r="AH211" s="41"/>
    </row>
    <row r="212" spans="2:34" ht="15.5">
      <c r="B212" s="139"/>
      <c r="C212" s="139"/>
      <c r="D212" s="143"/>
      <c r="E212" s="101" t="s">
        <v>66</v>
      </c>
      <c r="F212" s="118">
        <v>1</v>
      </c>
      <c r="G212" s="97">
        <v>0.5</v>
      </c>
      <c r="H212" s="95">
        <v>46</v>
      </c>
      <c r="I212" s="98" t="s">
        <v>71</v>
      </c>
      <c r="J212" s="70">
        <v>5.99818986328349E-3</v>
      </c>
      <c r="K212" s="28">
        <v>2.9577368316062698E-3</v>
      </c>
      <c r="L212" s="28">
        <v>1.0371480706829999E-3</v>
      </c>
      <c r="M212" s="28">
        <v>1.21252830664886E-7</v>
      </c>
      <c r="N212" s="29">
        <v>7.6505364599022103E-8</v>
      </c>
      <c r="O212" s="75">
        <v>1.3768329726318E-2</v>
      </c>
      <c r="P212" s="28">
        <v>7.9943007819167598E-3</v>
      </c>
      <c r="Q212" s="28">
        <v>4.0884079678349403E-3</v>
      </c>
      <c r="R212" s="28">
        <v>4.0623634362191297E-3</v>
      </c>
      <c r="S212" s="30">
        <v>4.0459302947475403E-3</v>
      </c>
      <c r="T212" s="70">
        <v>0.102925001146048</v>
      </c>
      <c r="U212" s="28">
        <v>5.0771928685855498E-2</v>
      </c>
      <c r="V212" s="28">
        <v>1.7807710650541399E-2</v>
      </c>
      <c r="W212" s="28">
        <v>2.07979390376423E-6</v>
      </c>
      <c r="X212" s="29">
        <v>1.3122612330107601E-6</v>
      </c>
      <c r="Y212" s="75">
        <v>4.0915495430393599E-2</v>
      </c>
      <c r="Z212" s="28">
        <v>3.00355932098317E-2</v>
      </c>
      <c r="AA212" s="28">
        <v>2.2005774137279201E-2</v>
      </c>
      <c r="AB212" s="28">
        <v>1.61023656173209E-2</v>
      </c>
      <c r="AC212" s="29">
        <v>1.17717885709134E-2</v>
      </c>
      <c r="AD212" s="139"/>
      <c r="AE212" s="40"/>
      <c r="AF212" s="41"/>
      <c r="AG212" s="42"/>
      <c r="AH212" s="41"/>
    </row>
    <row r="213" spans="2:34" ht="15.5">
      <c r="B213" s="139"/>
      <c r="C213" s="139"/>
      <c r="D213" s="143"/>
      <c r="E213" s="101" t="s">
        <v>66</v>
      </c>
      <c r="F213" s="118">
        <v>1</v>
      </c>
      <c r="G213" s="97">
        <v>0.25</v>
      </c>
      <c r="H213" s="95">
        <v>46</v>
      </c>
      <c r="I213" s="98" t="s">
        <v>71</v>
      </c>
      <c r="J213" s="70">
        <v>2.34323929743433E-2</v>
      </c>
      <c r="K213" s="28">
        <v>1.6642872414722301E-2</v>
      </c>
      <c r="L213" s="28">
        <v>1.6642741958980901E-2</v>
      </c>
      <c r="M213" s="28">
        <v>1.66426596469701E-2</v>
      </c>
      <c r="N213" s="29">
        <v>1.66426077116014E-2</v>
      </c>
      <c r="O213" s="75">
        <v>6.8164466301752196E-3</v>
      </c>
      <c r="P213" s="28">
        <v>6.8067430662992496E-3</v>
      </c>
      <c r="Q213" s="28">
        <v>5.0599910487392199E-3</v>
      </c>
      <c r="R213" s="28">
        <v>1.9720315594611302E-3</v>
      </c>
      <c r="S213" s="30">
        <v>1.9642858366495401E-3</v>
      </c>
      <c r="T213" s="70">
        <v>0.40016452139802799</v>
      </c>
      <c r="U213" s="28">
        <v>0.28436859885541099</v>
      </c>
      <c r="V213" s="28">
        <v>0.28436637208979498</v>
      </c>
      <c r="W213" s="28">
        <v>0.28436496709560699</v>
      </c>
      <c r="X213" s="29">
        <v>0.28436408060417101</v>
      </c>
      <c r="Y213" s="75">
        <v>5.1620726387025001E-2</v>
      </c>
      <c r="Z213" s="28">
        <v>3.6890966306846198E-2</v>
      </c>
      <c r="AA213" s="28">
        <v>2.56161189836734E-2</v>
      </c>
      <c r="AB213" s="28">
        <v>1.7998414335451698E-2</v>
      </c>
      <c r="AC213" s="29">
        <v>1.25013584414524E-2</v>
      </c>
      <c r="AD213" s="139"/>
      <c r="AE213" s="40"/>
      <c r="AF213" s="41"/>
      <c r="AG213" s="42"/>
      <c r="AH213" s="41"/>
    </row>
    <row r="214" spans="2:34" ht="15.5">
      <c r="B214" s="139"/>
      <c r="C214" s="139"/>
      <c r="D214" s="143"/>
      <c r="E214" s="101" t="s">
        <v>66</v>
      </c>
      <c r="F214" s="118">
        <v>1</v>
      </c>
      <c r="G214" s="97">
        <v>0.1</v>
      </c>
      <c r="H214" s="95">
        <v>46</v>
      </c>
      <c r="I214" s="98" t="s">
        <v>71</v>
      </c>
      <c r="J214" s="70">
        <v>1.8671725019486302E-2</v>
      </c>
      <c r="K214" s="28">
        <v>1.40526011457358E-2</v>
      </c>
      <c r="L214" s="28">
        <v>8.2124193315031898E-3</v>
      </c>
      <c r="M214" s="28">
        <v>3.0984178613624501E-4</v>
      </c>
      <c r="N214" s="29">
        <v>1.9550209523200299E-4</v>
      </c>
      <c r="O214" s="75">
        <v>2.6890371579149499E-2</v>
      </c>
      <c r="P214" s="28">
        <v>1.12119557420307E-2</v>
      </c>
      <c r="Q214" s="28">
        <v>8.4044122488009503E-3</v>
      </c>
      <c r="R214" s="28">
        <v>5.1946388817256696E-3</v>
      </c>
      <c r="S214" s="30">
        <v>6.8140340424349702E-5</v>
      </c>
      <c r="T214" s="70">
        <v>0.32625298356322402</v>
      </c>
      <c r="U214" s="28">
        <v>0.24560926084916701</v>
      </c>
      <c r="V214" s="28">
        <v>0.14361612988901301</v>
      </c>
      <c r="W214" s="28">
        <v>5.4239462989547097E-3</v>
      </c>
      <c r="X214" s="29">
        <v>3.42241933253273E-3</v>
      </c>
      <c r="Y214" s="75">
        <v>7.5271530060727607E-2</v>
      </c>
      <c r="Z214" s="28">
        <v>5.4479534362528198E-2</v>
      </c>
      <c r="AA214" s="28">
        <v>3.9032807408057001E-2</v>
      </c>
      <c r="AB214" s="28">
        <v>2.77488626757472E-2</v>
      </c>
      <c r="AC214" s="29">
        <v>1.9373790699805899E-2</v>
      </c>
      <c r="AD214" s="139"/>
      <c r="AE214" s="40"/>
      <c r="AF214" s="41"/>
      <c r="AG214" s="42"/>
      <c r="AH214" s="41"/>
    </row>
    <row r="215" spans="2:34" ht="15.5">
      <c r="B215" s="139"/>
      <c r="C215" s="139"/>
      <c r="D215" s="143"/>
      <c r="E215" s="101" t="s">
        <v>66</v>
      </c>
      <c r="F215" s="118">
        <v>1</v>
      </c>
      <c r="G215" s="97">
        <v>0.05</v>
      </c>
      <c r="H215" s="95">
        <v>46</v>
      </c>
      <c r="I215" s="98" t="s">
        <v>71</v>
      </c>
      <c r="J215" s="70">
        <v>2.8694566096805402E-2</v>
      </c>
      <c r="K215" s="28">
        <v>2.8694355155820299E-2</v>
      </c>
      <c r="L215" s="28">
        <v>2.3106707216303101E-2</v>
      </c>
      <c r="M215" s="28">
        <v>1.9164556405093899E-2</v>
      </c>
      <c r="N215" s="29">
        <v>1.0124615385972801E-2</v>
      </c>
      <c r="O215" s="75">
        <v>1.2420895243082E-2</v>
      </c>
      <c r="P215" s="28">
        <v>1.2412079010012201E-2</v>
      </c>
      <c r="Q215" s="28">
        <v>1.2406516332863E-2</v>
      </c>
      <c r="R215" s="28">
        <v>1.2403006516819901E-2</v>
      </c>
      <c r="S215" s="30">
        <v>7.07170203500596E-3</v>
      </c>
      <c r="T215" s="70">
        <v>0.48771219639340802</v>
      </c>
      <c r="U215" s="28">
        <v>0.487708615425342</v>
      </c>
      <c r="V215" s="28">
        <v>0.39288449042210699</v>
      </c>
      <c r="W215" s="28">
        <v>0.32593272355130298</v>
      </c>
      <c r="X215" s="29">
        <v>0.17228016204256</v>
      </c>
      <c r="Y215" s="75">
        <v>4.4221152833379102E-2</v>
      </c>
      <c r="Z215" s="28">
        <v>3.1586858946453002E-2</v>
      </c>
      <c r="AA215" s="28">
        <v>2.2334406940627299E-2</v>
      </c>
      <c r="AB215" s="28">
        <v>1.55847673258713E-2</v>
      </c>
      <c r="AC215" s="29">
        <v>1.07041318692214E-2</v>
      </c>
      <c r="AD215" s="139"/>
      <c r="AE215" s="40"/>
      <c r="AF215" s="41"/>
      <c r="AG215" s="42"/>
      <c r="AH215" s="41"/>
    </row>
    <row r="216" spans="2:34" ht="15.5">
      <c r="B216" s="139"/>
      <c r="C216" s="139"/>
      <c r="D216" s="143"/>
      <c r="E216" s="101" t="s">
        <v>66</v>
      </c>
      <c r="F216" s="118">
        <v>2</v>
      </c>
      <c r="G216" s="97">
        <v>1</v>
      </c>
      <c r="H216" s="95">
        <v>49</v>
      </c>
      <c r="I216" s="98" t="s">
        <v>71</v>
      </c>
      <c r="J216" s="70">
        <v>4.2907368902285199E-2</v>
      </c>
      <c r="K216" s="28">
        <v>3.8753396994229902E-2</v>
      </c>
      <c r="L216" s="28">
        <v>1.7136399924336101E-2</v>
      </c>
      <c r="M216" s="28">
        <v>1.2737168463283799E-5</v>
      </c>
      <c r="N216" s="29">
        <v>8.0366183408120406E-6</v>
      </c>
      <c r="O216" s="75">
        <v>1.20713133003107E-2</v>
      </c>
      <c r="P216" s="28">
        <v>1.2044727347717599E-2</v>
      </c>
      <c r="Q216" s="28">
        <v>8.1811580563027099E-3</v>
      </c>
      <c r="R216" s="28">
        <v>8.1806151789827197E-3</v>
      </c>
      <c r="S216" s="30">
        <v>8.1802726464985705E-3</v>
      </c>
      <c r="T216" s="70">
        <v>0.67978500963075095</v>
      </c>
      <c r="U216" s="28">
        <v>0.61414972533293499</v>
      </c>
      <c r="V216" s="28">
        <v>0.27166807016524303</v>
      </c>
      <c r="W216" s="28">
        <v>2.0225285572994501E-4</v>
      </c>
      <c r="X216" s="29">
        <v>1.2761311722897501E-4</v>
      </c>
      <c r="Y216" s="75">
        <v>2.8956876093377801E-2</v>
      </c>
      <c r="Z216" s="28">
        <v>2.1231982805580699E-2</v>
      </c>
      <c r="AA216" s="28">
        <v>1.55495151700991E-2</v>
      </c>
      <c r="AB216" s="28">
        <v>1.1375249672029899E-2</v>
      </c>
      <c r="AC216" s="29">
        <v>8.1014684017333104E-3</v>
      </c>
      <c r="AD216" s="139"/>
      <c r="AE216" s="40"/>
      <c r="AF216" s="41"/>
      <c r="AG216" s="42"/>
      <c r="AH216" s="41"/>
    </row>
    <row r="217" spans="2:34" ht="15.5">
      <c r="B217" s="139"/>
      <c r="C217" s="139"/>
      <c r="D217" s="143"/>
      <c r="E217" s="101" t="s">
        <v>66</v>
      </c>
      <c r="F217" s="118">
        <v>2</v>
      </c>
      <c r="G217" s="97">
        <v>0.5</v>
      </c>
      <c r="H217" s="95">
        <v>49</v>
      </c>
      <c r="I217" s="98" t="s">
        <v>71</v>
      </c>
      <c r="J217" s="70">
        <v>1.0451590517379701E-5</v>
      </c>
      <c r="K217" s="28">
        <v>6.5945120083510397E-6</v>
      </c>
      <c r="L217" s="28">
        <v>4.1608574604667902E-6</v>
      </c>
      <c r="M217" s="28">
        <v>2.6253242416118799E-6</v>
      </c>
      <c r="N217" s="29">
        <v>1.65646787747553E-6</v>
      </c>
      <c r="O217" s="75">
        <v>1.3753507577384E-2</v>
      </c>
      <c r="P217" s="28">
        <v>5.0161551570227002E-5</v>
      </c>
      <c r="Q217" s="28">
        <v>3.1649931884203397E-5</v>
      </c>
      <c r="R217" s="28">
        <v>1.99698097276269E-5</v>
      </c>
      <c r="S217" s="30">
        <v>1.26001191205205E-5</v>
      </c>
      <c r="T217" s="70">
        <v>1.7041777087278801E-4</v>
      </c>
      <c r="U217" s="28">
        <v>1.07526445758399E-4</v>
      </c>
      <c r="V217" s="28">
        <v>6.7844641105096998E-5</v>
      </c>
      <c r="W217" s="28">
        <v>4.2807090716579002E-5</v>
      </c>
      <c r="X217" s="29">
        <v>2.7009454672821699E-5</v>
      </c>
      <c r="Y217" s="75">
        <v>2.2313364326031999E-2</v>
      </c>
      <c r="Z217" s="28">
        <v>1.55396717461009E-2</v>
      </c>
      <c r="AA217" s="28">
        <v>1.07547949527831E-2</v>
      </c>
      <c r="AB217" s="28">
        <v>7.3103903018512098E-3</v>
      </c>
      <c r="AC217" s="29">
        <v>4.8844770209166598E-3</v>
      </c>
      <c r="AD217" s="139"/>
      <c r="AE217" s="40"/>
      <c r="AF217" s="41"/>
      <c r="AG217" s="42"/>
      <c r="AH217" s="41"/>
    </row>
    <row r="218" spans="2:34" ht="15.5">
      <c r="B218" s="139"/>
      <c r="C218" s="139"/>
      <c r="D218" s="143"/>
      <c r="E218" s="101" t="s">
        <v>66</v>
      </c>
      <c r="F218" s="118">
        <v>2</v>
      </c>
      <c r="G218" s="97">
        <v>0.25</v>
      </c>
      <c r="H218" s="95">
        <v>49</v>
      </c>
      <c r="I218" s="98" t="s">
        <v>71</v>
      </c>
      <c r="J218" s="70">
        <v>3.2654859431112699E-3</v>
      </c>
      <c r="K218" s="28">
        <v>7.9673764807886003E-8</v>
      </c>
      <c r="L218" s="28">
        <v>5.0270747675718002E-8</v>
      </c>
      <c r="M218" s="28">
        <v>3.1718697002247602E-8</v>
      </c>
      <c r="N218" s="29">
        <v>2.00131448080398E-8</v>
      </c>
      <c r="O218" s="75">
        <v>3.9370881345170998E-3</v>
      </c>
      <c r="P218" s="28">
        <v>2.1675070352671398E-3</v>
      </c>
      <c r="Q218" s="28">
        <v>2.1521534548085701E-3</v>
      </c>
      <c r="R218" s="28">
        <v>2.1424659576894101E-3</v>
      </c>
      <c r="S218" s="30">
        <v>5.3806822783997202E-6</v>
      </c>
      <c r="T218" s="70">
        <v>5.1836189871590201E-2</v>
      </c>
      <c r="U218" s="28">
        <v>1.26515594667254E-6</v>
      </c>
      <c r="V218" s="28">
        <v>7.9825942522759895E-7</v>
      </c>
      <c r="W218" s="28">
        <v>5.0366765202980499E-7</v>
      </c>
      <c r="X218" s="29">
        <v>3.1779282538835203E-7</v>
      </c>
      <c r="Y218" s="75">
        <v>1.9653800035135401E-2</v>
      </c>
      <c r="Z218" s="28">
        <v>1.30798184513115E-2</v>
      </c>
      <c r="AA218" s="28">
        <v>8.3929642378688402E-3</v>
      </c>
      <c r="AB218" s="28">
        <v>5.5067736295599801E-3</v>
      </c>
      <c r="AC218" s="29">
        <v>3.5932938277194498E-3</v>
      </c>
      <c r="AD218" s="139"/>
      <c r="AE218" s="40"/>
      <c r="AF218" s="41"/>
      <c r="AG218" s="42"/>
      <c r="AH218" s="41"/>
    </row>
    <row r="219" spans="2:34" ht="15.5">
      <c r="B219" s="139"/>
      <c r="C219" s="139"/>
      <c r="D219" s="143"/>
      <c r="E219" s="101" t="s">
        <v>66</v>
      </c>
      <c r="F219" s="118">
        <v>2</v>
      </c>
      <c r="G219" s="97">
        <v>0.1</v>
      </c>
      <c r="H219" s="95">
        <v>49</v>
      </c>
      <c r="I219" s="98" t="s">
        <v>71</v>
      </c>
      <c r="J219" s="70">
        <v>3.6251903602768599E-4</v>
      </c>
      <c r="K219" s="28">
        <v>2.2874109142379E-4</v>
      </c>
      <c r="L219" s="28">
        <v>1.44328675725891E-4</v>
      </c>
      <c r="M219" s="28">
        <v>9.1066354350521905E-5</v>
      </c>
      <c r="N219" s="29">
        <v>5.7459429563921902E-5</v>
      </c>
      <c r="O219" s="75">
        <v>6.7199401892530401E-3</v>
      </c>
      <c r="P219" s="28">
        <v>4.4914688814579103E-3</v>
      </c>
      <c r="Q219" s="28">
        <v>2.30310403637191E-6</v>
      </c>
      <c r="R219" s="28">
        <v>1.45316065314205E-6</v>
      </c>
      <c r="S219" s="30">
        <v>9.1688248815557895E-7</v>
      </c>
      <c r="T219" s="70">
        <v>5.7515854093859202E-3</v>
      </c>
      <c r="U219" s="28">
        <v>3.6291672946831E-3</v>
      </c>
      <c r="V219" s="28">
        <v>2.2899143520715998E-3</v>
      </c>
      <c r="W219" s="28">
        <v>1.44486399488164E-3</v>
      </c>
      <c r="X219" s="29">
        <v>9.1165778746127302E-4</v>
      </c>
      <c r="Y219" s="75">
        <v>2.20171320059026E-2</v>
      </c>
      <c r="Z219" s="28">
        <v>1.5064156844024601E-2</v>
      </c>
      <c r="AA219" s="28">
        <v>1.01368460263873E-2</v>
      </c>
      <c r="AB219" s="28">
        <v>6.7155895029036303E-3</v>
      </c>
      <c r="AC219" s="29">
        <v>4.3898953027921E-3</v>
      </c>
      <c r="AD219" s="139"/>
      <c r="AE219" s="40"/>
      <c r="AF219" s="41"/>
      <c r="AG219" s="42"/>
      <c r="AH219" s="41"/>
    </row>
    <row r="220" spans="2:34" ht="15.5">
      <c r="B220" s="139"/>
      <c r="C220" s="139"/>
      <c r="D220" s="143"/>
      <c r="E220" s="101" t="s">
        <v>66</v>
      </c>
      <c r="F220" s="118">
        <v>2</v>
      </c>
      <c r="G220" s="97">
        <v>0.05</v>
      </c>
      <c r="H220" s="95">
        <v>49</v>
      </c>
      <c r="I220" s="98" t="s">
        <v>71</v>
      </c>
      <c r="J220" s="70">
        <v>8.3207718883788803E-3</v>
      </c>
      <c r="K220" s="28">
        <v>8.3207140000408093E-3</v>
      </c>
      <c r="L220" s="28">
        <v>8.32067747496806E-3</v>
      </c>
      <c r="M220" s="28">
        <v>8.3206544292051508E-3</v>
      </c>
      <c r="N220" s="29">
        <v>9.8171828999404895E-8</v>
      </c>
      <c r="O220" s="75">
        <v>6.31527631449202E-3</v>
      </c>
      <c r="P220" s="28">
        <v>2.7191743675594199E-3</v>
      </c>
      <c r="Q220" s="28">
        <v>2.7176345952675302E-3</v>
      </c>
      <c r="R220" s="28">
        <v>2.7166630642589998E-3</v>
      </c>
      <c r="S220" s="30">
        <v>2.7160500694876099E-3</v>
      </c>
      <c r="T220" s="70">
        <v>0.13458535328547699</v>
      </c>
      <c r="U220" s="28">
        <v>0.13458441715574801</v>
      </c>
      <c r="V220" s="28">
        <v>0.134583826497781</v>
      </c>
      <c r="W220" s="28">
        <v>0.13458345381783801</v>
      </c>
      <c r="X220" s="29">
        <v>1.58925091975348E-6</v>
      </c>
      <c r="Y220" s="75">
        <v>2.6936319493853202E-2</v>
      </c>
      <c r="Z220" s="28">
        <v>2.0181456507695199E-2</v>
      </c>
      <c r="AA220" s="28">
        <v>1.5162104371369001E-2</v>
      </c>
      <c r="AB220" s="28">
        <v>1.1397300084658999E-2</v>
      </c>
      <c r="AC220" s="29">
        <v>8.5437285406886297E-3</v>
      </c>
      <c r="AD220" s="139"/>
      <c r="AE220" s="40"/>
      <c r="AF220" s="41"/>
      <c r="AG220" s="42"/>
      <c r="AH220" s="41"/>
    </row>
    <row r="221" spans="2:34" ht="15.5">
      <c r="B221" s="139"/>
      <c r="C221" s="139"/>
      <c r="D221" s="143"/>
      <c r="E221" s="101" t="s">
        <v>66</v>
      </c>
      <c r="F221" s="118">
        <v>1</v>
      </c>
      <c r="G221" s="97">
        <v>1</v>
      </c>
      <c r="H221" s="95">
        <v>50</v>
      </c>
      <c r="I221" s="98" t="s">
        <v>71</v>
      </c>
      <c r="J221" s="70">
        <v>3.4262286180398498E-2</v>
      </c>
      <c r="K221" s="28">
        <v>2.5983338555001099E-2</v>
      </c>
      <c r="L221" s="28">
        <v>1.3715715666653999E-2</v>
      </c>
      <c r="M221" s="28">
        <v>9.4901225186014293E-3</v>
      </c>
      <c r="N221" s="29">
        <v>6.7925443967331605E-5</v>
      </c>
      <c r="O221" s="75">
        <v>1.62388831031599E-2</v>
      </c>
      <c r="P221" s="28">
        <v>1.12323531588565E-2</v>
      </c>
      <c r="Q221" s="28">
        <v>1.1094026541922399E-2</v>
      </c>
      <c r="R221" s="28">
        <v>6.7202783842788003E-3</v>
      </c>
      <c r="S221" s="30">
        <v>6.6129012416063001E-3</v>
      </c>
      <c r="T221" s="70">
        <v>0.57814032043209695</v>
      </c>
      <c r="U221" s="28">
        <v>0.43866631585282001</v>
      </c>
      <c r="V221" s="28">
        <v>0.23175521708735899</v>
      </c>
      <c r="W221" s="28">
        <v>0.16040448240425301</v>
      </c>
      <c r="X221" s="29">
        <v>1.14754850965015E-3</v>
      </c>
      <c r="Y221" s="75">
        <v>5.1686760790892197E-2</v>
      </c>
      <c r="Z221" s="28">
        <v>3.8542350912207403E-2</v>
      </c>
      <c r="AA221" s="28">
        <v>2.8454187985482701E-2</v>
      </c>
      <c r="AB221" s="28">
        <v>2.0730541608138298E-2</v>
      </c>
      <c r="AC221" s="29">
        <v>1.49374362502952E-2</v>
      </c>
      <c r="AD221" s="139"/>
      <c r="AE221" s="40"/>
      <c r="AF221" s="41"/>
      <c r="AG221" s="42"/>
      <c r="AH221" s="41"/>
    </row>
    <row r="222" spans="2:34" ht="15.5">
      <c r="B222" s="139"/>
      <c r="C222" s="139"/>
      <c r="D222" s="143"/>
      <c r="E222" s="101" t="s">
        <v>66</v>
      </c>
      <c r="F222" s="118">
        <v>1</v>
      </c>
      <c r="G222" s="97">
        <v>0.5</v>
      </c>
      <c r="H222" s="95">
        <v>50</v>
      </c>
      <c r="I222" s="98" t="s">
        <v>71</v>
      </c>
      <c r="J222" s="70">
        <v>9.7972419190871501E-3</v>
      </c>
      <c r="K222" s="28">
        <v>9.7528054768226697E-3</v>
      </c>
      <c r="L222" s="28">
        <v>5.1256494567830698E-5</v>
      </c>
      <c r="M222" s="28">
        <v>3.2340783098688799E-5</v>
      </c>
      <c r="N222" s="29">
        <v>2.0405702952724901E-5</v>
      </c>
      <c r="O222" s="75">
        <v>1.37554687107126E-2</v>
      </c>
      <c r="P222" s="28">
        <v>1.36807564637493E-2</v>
      </c>
      <c r="Q222" s="28">
        <v>4.5519834551548399E-3</v>
      </c>
      <c r="R222" s="28">
        <v>4.5211531034112804E-3</v>
      </c>
      <c r="S222" s="30">
        <v>8.8015933371821107E-5</v>
      </c>
      <c r="T222" s="70">
        <v>0.16380498757748699</v>
      </c>
      <c r="U222" s="28">
        <v>0.163062810444881</v>
      </c>
      <c r="V222" s="28">
        <v>8.5623996206596299E-4</v>
      </c>
      <c r="W222" s="28">
        <v>5.4025395060941495E-4</v>
      </c>
      <c r="X222" s="29">
        <v>3.4087841541685703E-4</v>
      </c>
      <c r="Y222" s="75">
        <v>3.7658295328324397E-2</v>
      </c>
      <c r="Z222" s="28">
        <v>2.7319449119667098E-2</v>
      </c>
      <c r="AA222" s="28">
        <v>1.9595453128618E-2</v>
      </c>
      <c r="AB222" s="28">
        <v>1.3873866593539E-2</v>
      </c>
      <c r="AC222" s="29">
        <v>9.67825370388198E-3</v>
      </c>
      <c r="AD222" s="139"/>
      <c r="AE222" s="40"/>
      <c r="AF222" s="41"/>
      <c r="AG222" s="42"/>
      <c r="AH222" s="41"/>
    </row>
    <row r="223" spans="2:34" ht="15.5">
      <c r="B223" s="139"/>
      <c r="C223" s="139"/>
      <c r="D223" s="143"/>
      <c r="E223" s="101" t="s">
        <v>66</v>
      </c>
      <c r="F223" s="118">
        <v>1</v>
      </c>
      <c r="G223" s="97">
        <v>0.25</v>
      </c>
      <c r="H223" s="95">
        <v>50</v>
      </c>
      <c r="I223" s="98" t="s">
        <v>71</v>
      </c>
      <c r="J223" s="70">
        <v>7.9675874881779394E-5</v>
      </c>
      <c r="K223" s="28">
        <v>5.0272417640329102E-5</v>
      </c>
      <c r="L223" s="28">
        <v>3.17198861776724E-5</v>
      </c>
      <c r="M223" s="28">
        <v>2.00139489117124E-5</v>
      </c>
      <c r="N223" s="29">
        <v>1.26279694609988E-5</v>
      </c>
      <c r="O223" s="75">
        <v>1.7444643799851899E-2</v>
      </c>
      <c r="P223" s="28">
        <v>1.7418589694905499E-2</v>
      </c>
      <c r="Q223" s="28">
        <v>1.1933243002658901E-2</v>
      </c>
      <c r="R223" s="28">
        <v>1.1914429036288299E-2</v>
      </c>
      <c r="S223" s="30">
        <v>6.8705094613576998E-3</v>
      </c>
      <c r="T223" s="70">
        <v>1.36377473998195E-3</v>
      </c>
      <c r="U223" s="28">
        <v>8.6049260075160604E-4</v>
      </c>
      <c r="V223" s="28">
        <v>5.42937674452571E-4</v>
      </c>
      <c r="W223" s="28">
        <v>3.4257192584874501E-4</v>
      </c>
      <c r="X223" s="29">
        <v>2.16148834963903E-4</v>
      </c>
      <c r="Y223" s="75">
        <v>3.8559293637541202E-2</v>
      </c>
      <c r="Z223" s="28">
        <v>2.9166136036029602E-2</v>
      </c>
      <c r="AA223" s="28">
        <v>2.19642749774485E-2</v>
      </c>
      <c r="AB223" s="28">
        <v>1.6427004478225499E-2</v>
      </c>
      <c r="AC223" s="29">
        <v>1.215536469652E-2</v>
      </c>
      <c r="AD223" s="139"/>
      <c r="AE223" s="40"/>
      <c r="AF223" s="41"/>
      <c r="AG223" s="42"/>
      <c r="AH223" s="41"/>
    </row>
    <row r="224" spans="2:34" ht="15.5">
      <c r="B224" s="139"/>
      <c r="C224" s="139"/>
      <c r="D224" s="143"/>
      <c r="E224" s="101" t="s">
        <v>66</v>
      </c>
      <c r="F224" s="118">
        <v>1</v>
      </c>
      <c r="G224" s="97">
        <v>0.1</v>
      </c>
      <c r="H224" s="95">
        <v>50</v>
      </c>
      <c r="I224" s="98" t="s">
        <v>71</v>
      </c>
      <c r="J224" s="70">
        <v>1.61446809710022E-2</v>
      </c>
      <c r="K224" s="28">
        <v>1.6130862709792901E-2</v>
      </c>
      <c r="L224" s="28">
        <v>1.61221439317383E-2</v>
      </c>
      <c r="M224" s="28">
        <v>1.61166427369102E-2</v>
      </c>
      <c r="N224" s="29">
        <v>1.6113171710552401E-2</v>
      </c>
      <c r="O224" s="75">
        <v>2.5312415941417799E-2</v>
      </c>
      <c r="P224" s="28">
        <v>1.92709735040602E-2</v>
      </c>
      <c r="Q224" s="28">
        <v>1.10136875692852E-2</v>
      </c>
      <c r="R224" s="28">
        <v>9.3938427332531695E-3</v>
      </c>
      <c r="S224" s="30">
        <v>8.8287074884014806E-3</v>
      </c>
      <c r="T224" s="70">
        <v>0.27735408207209</v>
      </c>
      <c r="U224" s="28">
        <v>0.27711716898812799</v>
      </c>
      <c r="V224" s="28">
        <v>0.27696768575803399</v>
      </c>
      <c r="W224" s="28">
        <v>0.27687336774639998</v>
      </c>
      <c r="X224" s="29">
        <v>0.27681385691730198</v>
      </c>
      <c r="Y224" s="75">
        <v>4.0631507603272603E-2</v>
      </c>
      <c r="Z224" s="28">
        <v>2.92450291456747E-2</v>
      </c>
      <c r="AA224" s="28">
        <v>2.1024939435543299E-2</v>
      </c>
      <c r="AB224" s="28">
        <v>1.4915689739281E-2</v>
      </c>
      <c r="AC224" s="29">
        <v>1.04299506842098E-2</v>
      </c>
      <c r="AD224" s="139"/>
      <c r="AE224" s="40"/>
      <c r="AF224" s="41"/>
      <c r="AG224" s="42"/>
      <c r="AH224" s="41"/>
    </row>
    <row r="225" spans="2:34" ht="15.5">
      <c r="B225" s="139"/>
      <c r="C225" s="139"/>
      <c r="D225" s="143"/>
      <c r="E225" s="101" t="s">
        <v>66</v>
      </c>
      <c r="F225" s="118">
        <v>1</v>
      </c>
      <c r="G225" s="97">
        <v>0.05</v>
      </c>
      <c r="H225" s="95">
        <v>50</v>
      </c>
      <c r="I225" s="98" t="s">
        <v>71</v>
      </c>
      <c r="J225" s="70">
        <v>8.3757790187996804E-3</v>
      </c>
      <c r="K225" s="28">
        <v>8.3469404986405201E-3</v>
      </c>
      <c r="L225" s="28">
        <v>8.3287444328658308E-3</v>
      </c>
      <c r="M225" s="28">
        <v>8.3172634160115205E-3</v>
      </c>
      <c r="N225" s="29">
        <v>8.3100193540425193E-3</v>
      </c>
      <c r="O225" s="75">
        <v>4.2661893534514696E-3</v>
      </c>
      <c r="P225" s="28">
        <v>2.3084136916296E-3</v>
      </c>
      <c r="Q225" s="28">
        <v>1.27231940081174E-3</v>
      </c>
      <c r="R225" s="28">
        <v>1.18765005714749E-3</v>
      </c>
      <c r="S225" s="30">
        <v>1.3135633594174599E-6</v>
      </c>
      <c r="T225" s="70">
        <v>0.140152810689642</v>
      </c>
      <c r="U225" s="28">
        <v>0.13967028765686801</v>
      </c>
      <c r="V225" s="28">
        <v>0.13936583141565001</v>
      </c>
      <c r="W225" s="28">
        <v>0.13917373060728899</v>
      </c>
      <c r="X225" s="29">
        <v>0.139052522432215</v>
      </c>
      <c r="Y225" s="75">
        <v>5.0916092532893302E-2</v>
      </c>
      <c r="Z225" s="28">
        <v>3.6262481887394699E-2</v>
      </c>
      <c r="AA225" s="28">
        <v>2.5403957522685001E-2</v>
      </c>
      <c r="AB225" s="28">
        <v>1.7732326840524899E-2</v>
      </c>
      <c r="AC225" s="29">
        <v>1.23254451705135E-2</v>
      </c>
      <c r="AD225" s="139"/>
      <c r="AE225" s="40"/>
      <c r="AF225" s="41"/>
      <c r="AG225" s="42"/>
      <c r="AH225" s="41"/>
    </row>
    <row r="226" spans="2:34" ht="15.5">
      <c r="B226" s="139"/>
      <c r="C226" s="139"/>
      <c r="D226" s="143"/>
      <c r="E226" s="101" t="s">
        <v>66</v>
      </c>
      <c r="F226" s="118">
        <v>2</v>
      </c>
      <c r="G226" s="97">
        <v>1</v>
      </c>
      <c r="H226" s="95">
        <v>53</v>
      </c>
      <c r="I226" s="98" t="s">
        <v>71</v>
      </c>
      <c r="J226" s="70">
        <v>3.4275525706561899E-7</v>
      </c>
      <c r="K226" s="28">
        <v>2.16263950192364E-7</v>
      </c>
      <c r="L226" s="28">
        <v>1.3645332874734401E-7</v>
      </c>
      <c r="M226" s="28">
        <v>8.6096230700327694E-8</v>
      </c>
      <c r="N226" s="29">
        <v>5.4323048837012797E-8</v>
      </c>
      <c r="O226" s="75">
        <v>5.2845237788829999E-3</v>
      </c>
      <c r="P226" s="28">
        <v>4.6495192743520901E-3</v>
      </c>
      <c r="Q226" s="28">
        <v>1.94512699781768E-3</v>
      </c>
      <c r="R226" s="28">
        <v>1.94471270198449E-3</v>
      </c>
      <c r="S226" s="30">
        <v>3.7261793522702599E-5</v>
      </c>
      <c r="T226" s="70">
        <v>5.4083912348623599E-6</v>
      </c>
      <c r="U226" s="28">
        <v>3.4124642556143699E-6</v>
      </c>
      <c r="V226" s="28">
        <v>2.1531194049906299E-6</v>
      </c>
      <c r="W226" s="28">
        <v>1.35852652460855E-6</v>
      </c>
      <c r="X226" s="29">
        <v>8.5717231090853798E-7</v>
      </c>
      <c r="Y226" s="75">
        <v>1.7042731270366901E-2</v>
      </c>
      <c r="Z226" s="28">
        <v>1.15247038144806E-2</v>
      </c>
      <c r="AA226" s="28">
        <v>7.6615438291405304E-3</v>
      </c>
      <c r="AB226" s="28">
        <v>5.0200867686367402E-3</v>
      </c>
      <c r="AC226" s="29">
        <v>3.2518551320248599E-3</v>
      </c>
      <c r="AD226" s="139"/>
      <c r="AE226" s="40"/>
      <c r="AF226" s="41"/>
      <c r="AG226" s="42"/>
      <c r="AH226" s="41"/>
    </row>
    <row r="227" spans="2:34" ht="15.5">
      <c r="B227" s="139"/>
      <c r="C227" s="139"/>
      <c r="D227" s="143"/>
      <c r="E227" s="101" t="s">
        <v>66</v>
      </c>
      <c r="F227" s="118">
        <v>2</v>
      </c>
      <c r="G227" s="97">
        <v>0.5</v>
      </c>
      <c r="H227" s="95">
        <v>53</v>
      </c>
      <c r="I227" s="98" t="s">
        <v>71</v>
      </c>
      <c r="J227" s="70">
        <v>7.8420600346795805E-8</v>
      </c>
      <c r="K227" s="28">
        <v>4.9480053720962797E-8</v>
      </c>
      <c r="L227" s="28">
        <v>3.12198035201661E-8</v>
      </c>
      <c r="M227" s="28">
        <v>1.9698364606135499E-8</v>
      </c>
      <c r="N227" s="29">
        <v>1.24288276337481E-8</v>
      </c>
      <c r="O227" s="75">
        <v>5.2163763975343596E-3</v>
      </c>
      <c r="P227" s="28">
        <v>2.20783679623082E-5</v>
      </c>
      <c r="Q227" s="28">
        <v>1.39305336190887E-5</v>
      </c>
      <c r="R227" s="28">
        <v>8.7895825302553004E-6</v>
      </c>
      <c r="S227" s="30">
        <v>5.5458556467158402E-6</v>
      </c>
      <c r="T227" s="70">
        <v>1.24488335195849E-6</v>
      </c>
      <c r="U227" s="28">
        <v>7.8546827930736598E-7</v>
      </c>
      <c r="V227" s="28">
        <v>4.9559699677459403E-7</v>
      </c>
      <c r="W227" s="28">
        <v>3.12700554339074E-7</v>
      </c>
      <c r="X227" s="29">
        <v>1.97300698001612E-7</v>
      </c>
      <c r="Y227" s="75">
        <v>1.6191764849260399E-2</v>
      </c>
      <c r="Z227" s="28">
        <v>1.1403121266429001E-2</v>
      </c>
      <c r="AA227" s="28">
        <v>8.0158963403742494E-3</v>
      </c>
      <c r="AB227" s="28">
        <v>5.4916607992061602E-3</v>
      </c>
      <c r="AC227" s="29">
        <v>3.5909619606866502E-3</v>
      </c>
      <c r="AD227" s="139"/>
      <c r="AE227" s="40"/>
      <c r="AF227" s="41"/>
      <c r="AG227" s="42"/>
      <c r="AH227" s="41"/>
    </row>
    <row r="228" spans="2:34" ht="15.5">
      <c r="B228" s="139"/>
      <c r="C228" s="139"/>
      <c r="D228" s="143"/>
      <c r="E228" s="101" t="s">
        <v>66</v>
      </c>
      <c r="F228" s="118">
        <v>2</v>
      </c>
      <c r="G228" s="97">
        <v>0.25</v>
      </c>
      <c r="H228" s="95">
        <v>53</v>
      </c>
      <c r="I228" s="98" t="s">
        <v>71</v>
      </c>
      <c r="J228" s="70">
        <v>2.0066873831303699E-4</v>
      </c>
      <c r="K228" s="28">
        <v>1.2661557302740001E-4</v>
      </c>
      <c r="L228" s="28">
        <v>7.9889885185369103E-5</v>
      </c>
      <c r="M228" s="28">
        <v>5.0407451971823398E-5</v>
      </c>
      <c r="N228" s="29">
        <v>3.1805088258507502E-5</v>
      </c>
      <c r="O228" s="75">
        <v>4.81439836396902E-3</v>
      </c>
      <c r="P228" s="28">
        <v>4.8004681311155702E-3</v>
      </c>
      <c r="Q228" s="28">
        <v>5.4772667823499401E-7</v>
      </c>
      <c r="R228" s="28">
        <v>3.45592184203269E-7</v>
      </c>
      <c r="S228" s="30">
        <v>2.1805393046747699E-7</v>
      </c>
      <c r="T228" s="70">
        <v>3.1691669043820698E-3</v>
      </c>
      <c r="U228" s="28">
        <v>1.99965842293537E-3</v>
      </c>
      <c r="V228" s="28">
        <v>1.26171879138992E-3</v>
      </c>
      <c r="W228" s="28">
        <v>7.9609855038187405E-4</v>
      </c>
      <c r="X228" s="29">
        <v>5.0230733749101497E-4</v>
      </c>
      <c r="Y228" s="75">
        <v>2.0824781166706201E-2</v>
      </c>
      <c r="Z228" s="28">
        <v>1.54397119481953E-2</v>
      </c>
      <c r="AA228" s="28">
        <v>1.12651120979246E-2</v>
      </c>
      <c r="AB228" s="28">
        <v>7.7368192188731503E-3</v>
      </c>
      <c r="AC228" s="29">
        <v>5.1202970442254499E-3</v>
      </c>
      <c r="AD228" s="139"/>
      <c r="AE228" s="40"/>
      <c r="AF228" s="41"/>
      <c r="AG228" s="42"/>
      <c r="AH228" s="41"/>
    </row>
    <row r="229" spans="2:34" ht="15.5">
      <c r="B229" s="139"/>
      <c r="C229" s="139"/>
      <c r="D229" s="143"/>
      <c r="E229" s="101" t="s">
        <v>66</v>
      </c>
      <c r="F229" s="118">
        <v>2</v>
      </c>
      <c r="G229" s="97">
        <v>0.1</v>
      </c>
      <c r="H229" s="95">
        <v>53</v>
      </c>
      <c r="I229" s="98" t="s">
        <v>71</v>
      </c>
      <c r="J229" s="70">
        <v>1.6917405920580101E-7</v>
      </c>
      <c r="K229" s="28">
        <v>1.0674161632362501E-7</v>
      </c>
      <c r="L229" s="28">
        <v>6.7349407495420595E-8</v>
      </c>
      <c r="M229" s="28">
        <v>4.2494603613718602E-8</v>
      </c>
      <c r="N229" s="29">
        <v>2.6812282394317298E-8</v>
      </c>
      <c r="O229" s="75">
        <v>5.6110081358866602E-3</v>
      </c>
      <c r="P229" s="28">
        <v>5.6098801459718598E-3</v>
      </c>
      <c r="Q229" s="28">
        <v>5.6091684322972001E-3</v>
      </c>
      <c r="R229" s="28">
        <v>4.4060154635872101E-7</v>
      </c>
      <c r="S229" s="30">
        <v>2.7800079038797802E-7</v>
      </c>
      <c r="T229" s="70">
        <v>2.7139660740971298E-6</v>
      </c>
      <c r="U229" s="28">
        <v>1.71239686874713E-6</v>
      </c>
      <c r="V229" s="28">
        <v>1.0804494077198999E-6</v>
      </c>
      <c r="W229" s="28">
        <v>6.8171749356693599E-7</v>
      </c>
      <c r="X229" s="29">
        <v>4.3013465012009501E-7</v>
      </c>
      <c r="Y229" s="75">
        <v>1.88978115934102E-2</v>
      </c>
      <c r="Z229" s="28">
        <v>1.30612736811919E-2</v>
      </c>
      <c r="AA229" s="28">
        <v>8.9210032894415699E-3</v>
      </c>
      <c r="AB229" s="28">
        <v>6.0124648959103402E-3</v>
      </c>
      <c r="AC229" s="29">
        <v>4.0174649064472802E-3</v>
      </c>
      <c r="AD229" s="139"/>
      <c r="AE229" s="40"/>
      <c r="AF229" s="41"/>
      <c r="AG229" s="42"/>
      <c r="AH229" s="41"/>
    </row>
    <row r="230" spans="2:34" ht="15.5">
      <c r="B230" s="139"/>
      <c r="C230" s="139"/>
      <c r="D230" s="143"/>
      <c r="E230" s="101" t="s">
        <v>66</v>
      </c>
      <c r="F230" s="118">
        <v>2</v>
      </c>
      <c r="G230" s="97">
        <v>0.05</v>
      </c>
      <c r="H230" s="95">
        <v>53</v>
      </c>
      <c r="I230" s="98" t="s">
        <v>71</v>
      </c>
      <c r="J230" s="70">
        <v>1.2644399412742899E-2</v>
      </c>
      <c r="K230" s="28">
        <v>9.7597687788968396E-3</v>
      </c>
      <c r="L230" s="28">
        <v>5.2328151672722499E-3</v>
      </c>
      <c r="M230" s="28">
        <v>5.2167926757493701E-3</v>
      </c>
      <c r="N230" s="29">
        <v>5.2066831070225498E-3</v>
      </c>
      <c r="O230" s="75">
        <v>1.57749514972387E-2</v>
      </c>
      <c r="P230" s="28">
        <v>1.18438778240382E-2</v>
      </c>
      <c r="Q230" s="28">
        <v>8.2463095957265899E-3</v>
      </c>
      <c r="R230" s="28">
        <v>5.0358582666163399E-3</v>
      </c>
      <c r="S230" s="30">
        <v>5.0357874894473298E-3</v>
      </c>
      <c r="T230" s="70">
        <v>0.201635767286024</v>
      </c>
      <c r="U230" s="28">
        <v>0.15566231169817901</v>
      </c>
      <c r="V230" s="28">
        <v>8.3468364348715504E-2</v>
      </c>
      <c r="W230" s="28">
        <v>8.3212723726711096E-2</v>
      </c>
      <c r="X230" s="29">
        <v>8.3051424003810506E-2</v>
      </c>
      <c r="Y230" s="75">
        <v>2.5859339655875901E-2</v>
      </c>
      <c r="Z230" s="28">
        <v>1.9459410109867702E-2</v>
      </c>
      <c r="AA230" s="28">
        <v>1.4552263139378E-2</v>
      </c>
      <c r="AB230" s="28">
        <v>1.07862979478845E-2</v>
      </c>
      <c r="AC230" s="29">
        <v>7.9000242730664604E-3</v>
      </c>
      <c r="AD230" s="139"/>
      <c r="AE230" s="40"/>
      <c r="AF230" s="41"/>
      <c r="AG230" s="42"/>
      <c r="AH230" s="41"/>
    </row>
    <row r="231" spans="2:34" ht="15.5">
      <c r="B231" s="139"/>
      <c r="C231" s="139"/>
      <c r="D231" s="143"/>
      <c r="E231" s="101" t="s">
        <v>66</v>
      </c>
      <c r="F231" s="118">
        <v>1</v>
      </c>
      <c r="G231" s="97">
        <v>1</v>
      </c>
      <c r="H231" s="95">
        <v>46</v>
      </c>
      <c r="I231" s="98" t="s">
        <v>72</v>
      </c>
      <c r="J231" s="70">
        <v>2.8508188000090699E-2</v>
      </c>
      <c r="K231" s="28">
        <v>1.8220263110036099E-2</v>
      </c>
      <c r="L231" s="28">
        <v>1.7380083581027799E-3</v>
      </c>
      <c r="M231" s="28">
        <v>1.72414378360053E-3</v>
      </c>
      <c r="N231" s="29">
        <v>1.7153957839952699E-3</v>
      </c>
      <c r="O231" s="75">
        <v>2.01484824181648E-2</v>
      </c>
      <c r="P231" s="28">
        <v>2.0118286503660002E-2</v>
      </c>
      <c r="Q231" s="28">
        <v>2.00992340536317E-2</v>
      </c>
      <c r="R231" s="28">
        <v>8.9588240643863094E-3</v>
      </c>
      <c r="S231" s="30">
        <v>8.9129438420378904E-3</v>
      </c>
      <c r="T231" s="70">
        <v>0.484596560378592</v>
      </c>
      <c r="U231" s="28">
        <v>0.30990018302213801</v>
      </c>
      <c r="V231" s="28">
        <v>2.9593295954877301E-2</v>
      </c>
      <c r="W231" s="28">
        <v>2.9357271000318701E-2</v>
      </c>
      <c r="X231" s="29">
        <v>2.9208348163634001E-2</v>
      </c>
      <c r="Y231" s="75">
        <v>7.0423775366168506E-2</v>
      </c>
      <c r="Z231" s="28">
        <v>5.25219218756812E-2</v>
      </c>
      <c r="AA231" s="28">
        <v>3.8698463815056698E-2</v>
      </c>
      <c r="AB231" s="28">
        <v>2.82398256202132E-2</v>
      </c>
      <c r="AC231" s="29">
        <v>2.0333605422606701E-2</v>
      </c>
      <c r="AD231" s="139"/>
      <c r="AE231" s="40"/>
      <c r="AF231" s="41"/>
      <c r="AG231" s="42"/>
      <c r="AH231" s="41"/>
    </row>
    <row r="232" spans="2:34" ht="15.5">
      <c r="B232" s="139"/>
      <c r="C232" s="139"/>
      <c r="D232" s="143"/>
      <c r="E232" s="101" t="s">
        <v>66</v>
      </c>
      <c r="F232" s="118">
        <v>1</v>
      </c>
      <c r="G232" s="97">
        <v>0.5</v>
      </c>
      <c r="H232" s="95">
        <v>46</v>
      </c>
      <c r="I232" s="98" t="s">
        <v>72</v>
      </c>
      <c r="J232" s="70">
        <v>4.9620941433792302E-2</v>
      </c>
      <c r="K232" s="28">
        <v>2.3490592472711899E-2</v>
      </c>
      <c r="L232" s="28">
        <v>8.4595992436873307E-3</v>
      </c>
      <c r="M232" s="28">
        <v>4.0934658528232202E-3</v>
      </c>
      <c r="N232" s="29">
        <v>4.0928615184765401E-3</v>
      </c>
      <c r="O232" s="75">
        <v>1.08817179538221E-2</v>
      </c>
      <c r="P232" s="28">
        <v>9.3617473527061196E-3</v>
      </c>
      <c r="Q232" s="28">
        <v>9.2195691484491301E-3</v>
      </c>
      <c r="R232" s="28">
        <v>9.1298568850675093E-3</v>
      </c>
      <c r="S232" s="30">
        <v>9.0732507283526297E-3</v>
      </c>
      <c r="T232" s="70">
        <v>0.84290025737008301</v>
      </c>
      <c r="U232" s="28">
        <v>0.39950017189766002</v>
      </c>
      <c r="V232" s="28">
        <v>0.14406661973801499</v>
      </c>
      <c r="W232" s="28">
        <v>6.9726068231668104E-2</v>
      </c>
      <c r="X232" s="29">
        <v>6.9715773401968203E-2</v>
      </c>
      <c r="Y232" s="75">
        <v>6.6136528026694605E-2</v>
      </c>
      <c r="Z232" s="28">
        <v>4.7585199274224901E-2</v>
      </c>
      <c r="AA232" s="28">
        <v>3.3624890729422298E-2</v>
      </c>
      <c r="AB232" s="28">
        <v>2.3330766433204999E-2</v>
      </c>
      <c r="AC232" s="29">
        <v>1.58987882661887E-2</v>
      </c>
      <c r="AD232" s="139"/>
      <c r="AE232" s="40"/>
      <c r="AF232" s="41"/>
      <c r="AG232" s="42"/>
      <c r="AH232" s="41"/>
    </row>
    <row r="233" spans="2:34" ht="15.5">
      <c r="B233" s="139"/>
      <c r="C233" s="139"/>
      <c r="D233" s="143"/>
      <c r="E233" s="101" t="s">
        <v>66</v>
      </c>
      <c r="F233" s="118">
        <v>1</v>
      </c>
      <c r="G233" s="97">
        <v>0.25</v>
      </c>
      <c r="H233" s="95">
        <v>46</v>
      </c>
      <c r="I233" s="98" t="s">
        <v>72</v>
      </c>
      <c r="J233" s="70">
        <v>2.4401367569208899E-2</v>
      </c>
      <c r="K233" s="28">
        <v>1.8725645302578999E-2</v>
      </c>
      <c r="L233" s="28">
        <v>3.6501857231386898E-3</v>
      </c>
      <c r="M233" s="28">
        <v>3.1011788763750702E-3</v>
      </c>
      <c r="N233" s="29">
        <v>2.1466919281390401E-3</v>
      </c>
      <c r="O233" s="75">
        <v>1.50776038880451E-3</v>
      </c>
      <c r="P233" s="28">
        <v>1.4935608656188001E-3</v>
      </c>
      <c r="Q233" s="28">
        <v>9.4587106209687E-4</v>
      </c>
      <c r="R233" s="28">
        <v>8.5194713965108804E-4</v>
      </c>
      <c r="S233" s="30">
        <v>8.4722353158284104E-4</v>
      </c>
      <c r="T233" s="70">
        <v>0.414225602867002</v>
      </c>
      <c r="U233" s="28">
        <v>0.31796753119463</v>
      </c>
      <c r="V233" s="28">
        <v>6.2038800299113503E-2</v>
      </c>
      <c r="W233" s="28">
        <v>5.27063295213126E-2</v>
      </c>
      <c r="X233" s="29">
        <v>3.64860334695183E-2</v>
      </c>
      <c r="Y233" s="75">
        <v>5.58144045531783E-2</v>
      </c>
      <c r="Z233" s="28">
        <v>4.1463588922707698E-2</v>
      </c>
      <c r="AA233" s="28">
        <v>3.0699848976090099E-2</v>
      </c>
      <c r="AB233" s="28">
        <v>2.2618033743349E-2</v>
      </c>
      <c r="AC233" s="29">
        <v>1.6547171169301E-2</v>
      </c>
      <c r="AD233" s="139"/>
      <c r="AE233" s="40"/>
      <c r="AF233" s="41"/>
      <c r="AG233" s="42"/>
      <c r="AH233" s="41"/>
    </row>
    <row r="234" spans="2:34" ht="15.5">
      <c r="B234" s="139"/>
      <c r="C234" s="139"/>
      <c r="D234" s="143"/>
      <c r="E234" s="101" t="s">
        <v>66</v>
      </c>
      <c r="F234" s="118">
        <v>1</v>
      </c>
      <c r="G234" s="97">
        <v>0.1</v>
      </c>
      <c r="H234" s="95">
        <v>46</v>
      </c>
      <c r="I234" s="98" t="s">
        <v>72</v>
      </c>
      <c r="J234" s="70">
        <v>2.6362457995306999E-2</v>
      </c>
      <c r="K234" s="28">
        <v>1.44542289002366E-2</v>
      </c>
      <c r="L234" s="28">
        <v>5.8790832065213601E-3</v>
      </c>
      <c r="M234" s="28">
        <v>5.5419506610440202E-3</v>
      </c>
      <c r="N234" s="29">
        <v>4.2859103474735503E-3</v>
      </c>
      <c r="O234" s="75">
        <v>7.7312844166463899E-3</v>
      </c>
      <c r="P234" s="28">
        <v>6.2053458592856697E-3</v>
      </c>
      <c r="Q234" s="28">
        <v>3.64720195629786E-3</v>
      </c>
      <c r="R234" s="28">
        <v>3.6433886318398799E-3</v>
      </c>
      <c r="S234" s="30">
        <v>3.6409825850469701E-3</v>
      </c>
      <c r="T234" s="70">
        <v>0.44735044359486298</v>
      </c>
      <c r="U234" s="28">
        <v>0.24541734902743301</v>
      </c>
      <c r="V234" s="28">
        <v>9.9898265864262203E-2</v>
      </c>
      <c r="W234" s="28">
        <v>9.4172748800536193E-2</v>
      </c>
      <c r="X234" s="29">
        <v>7.2837448606499794E-2</v>
      </c>
      <c r="Y234" s="75">
        <v>5.18663336230629E-2</v>
      </c>
      <c r="Z234" s="28">
        <v>3.8491274200058698E-2</v>
      </c>
      <c r="AA234" s="28">
        <v>2.83737868833067E-2</v>
      </c>
      <c r="AB234" s="28">
        <v>2.0722610784218401E-2</v>
      </c>
      <c r="AC234" s="29">
        <v>1.49536965587505E-2</v>
      </c>
      <c r="AD234" s="139"/>
      <c r="AE234" s="40"/>
      <c r="AF234" s="41"/>
      <c r="AG234" s="42"/>
      <c r="AH234" s="41"/>
    </row>
    <row r="235" spans="2:34" ht="15.5">
      <c r="B235" s="139"/>
      <c r="C235" s="139"/>
      <c r="D235" s="143"/>
      <c r="E235" s="101" t="s">
        <v>66</v>
      </c>
      <c r="F235" s="118">
        <v>1</v>
      </c>
      <c r="G235" s="97">
        <v>0.05</v>
      </c>
      <c r="H235" s="95">
        <v>46</v>
      </c>
      <c r="I235" s="98" t="s">
        <v>72</v>
      </c>
      <c r="J235" s="70">
        <v>1.89949717286736E-2</v>
      </c>
      <c r="K235" s="28">
        <v>2.00441804522056E-5</v>
      </c>
      <c r="L235" s="28">
        <v>1.26470440757753E-5</v>
      </c>
      <c r="M235" s="28">
        <v>7.9797537878567598E-6</v>
      </c>
      <c r="N235" s="29">
        <v>5.0348876204919799E-6</v>
      </c>
      <c r="O235" s="75">
        <v>7.4256075956640197E-3</v>
      </c>
      <c r="P235" s="28">
        <v>7.2204989315025597E-3</v>
      </c>
      <c r="Q235" s="28">
        <v>1.4109099101204899E-3</v>
      </c>
      <c r="R235" s="28">
        <v>1.4097224768789801E-3</v>
      </c>
      <c r="S235" s="30">
        <v>6.3726296910004998E-4</v>
      </c>
      <c r="T235" s="70">
        <v>0.32573228917252001</v>
      </c>
      <c r="U235" s="28">
        <v>3.4363353346167401E-4</v>
      </c>
      <c r="V235" s="28">
        <v>2.1681866113620901E-4</v>
      </c>
      <c r="W235" s="28">
        <v>1.3680354934431099E-4</v>
      </c>
      <c r="X235" s="29">
        <v>8.6317292868898194E-5</v>
      </c>
      <c r="Y235" s="75">
        <v>7.38760385865289E-2</v>
      </c>
      <c r="Z235" s="28">
        <v>5.3248535140904003E-2</v>
      </c>
      <c r="AA235" s="28">
        <v>3.7488282818376503E-2</v>
      </c>
      <c r="AB235" s="28">
        <v>2.5991712459960702E-2</v>
      </c>
      <c r="AC235" s="29">
        <v>1.7817035816958302E-2</v>
      </c>
      <c r="AD235" s="139"/>
      <c r="AE235" s="40"/>
      <c r="AF235" s="41"/>
      <c r="AG235" s="42"/>
      <c r="AH235" s="41"/>
    </row>
    <row r="236" spans="2:34" ht="15.5">
      <c r="B236" s="139"/>
      <c r="C236" s="139"/>
      <c r="D236" s="143"/>
      <c r="E236" s="101" t="s">
        <v>66</v>
      </c>
      <c r="F236" s="118">
        <v>2</v>
      </c>
      <c r="G236" s="97">
        <v>1</v>
      </c>
      <c r="H236" s="95">
        <v>49</v>
      </c>
      <c r="I236" s="98" t="s">
        <v>72</v>
      </c>
      <c r="J236" s="70">
        <v>7.7706876022696197E-3</v>
      </c>
      <c r="K236" s="28">
        <v>7.0888087336484799E-3</v>
      </c>
      <c r="L236" s="28">
        <v>5.3797342568589999E-3</v>
      </c>
      <c r="M236" s="28">
        <v>5.3795834241754398E-3</v>
      </c>
      <c r="N236" s="29">
        <v>4.2974439943759303E-3</v>
      </c>
      <c r="O236" s="75">
        <v>8.4703045076608401E-3</v>
      </c>
      <c r="P236" s="28">
        <v>7.0246109335094804E-3</v>
      </c>
      <c r="Q236" s="28">
        <v>4.5983034683416699E-3</v>
      </c>
      <c r="R236" s="28">
        <v>3.4208238686730401E-3</v>
      </c>
      <c r="S236" s="30">
        <v>2.4262387696758498E-3</v>
      </c>
      <c r="T236" s="70">
        <v>0.123695927290501</v>
      </c>
      <c r="U236" s="28">
        <v>0.112845590750144</v>
      </c>
      <c r="V236" s="28">
        <v>8.5646664075811299E-2</v>
      </c>
      <c r="W236" s="28">
        <v>8.5644263348783098E-2</v>
      </c>
      <c r="X236" s="29">
        <v>6.8420358989240704E-2</v>
      </c>
      <c r="Y236" s="75">
        <v>3.0866637541326899E-2</v>
      </c>
      <c r="Z236" s="28">
        <v>2.23244729816829E-2</v>
      </c>
      <c r="AA236" s="28">
        <v>1.6063108505715001E-2</v>
      </c>
      <c r="AB236" s="28">
        <v>1.13965132195415E-2</v>
      </c>
      <c r="AC236" s="29">
        <v>8.0394918525073002E-3</v>
      </c>
      <c r="AD236" s="139"/>
      <c r="AE236" s="40"/>
      <c r="AF236" s="41"/>
      <c r="AG236" s="42"/>
      <c r="AH236" s="41"/>
    </row>
    <row r="237" spans="2:34" ht="15.5">
      <c r="B237" s="139"/>
      <c r="C237" s="139"/>
      <c r="D237" s="143"/>
      <c r="E237" s="101" t="s">
        <v>66</v>
      </c>
      <c r="F237" s="118">
        <v>2</v>
      </c>
      <c r="G237" s="97">
        <v>0.5</v>
      </c>
      <c r="H237" s="95">
        <v>49</v>
      </c>
      <c r="I237" s="98" t="s">
        <v>72</v>
      </c>
      <c r="J237" s="70">
        <v>3.0083124510406102E-3</v>
      </c>
      <c r="K237" s="28">
        <v>5.1730142023442805E-4</v>
      </c>
      <c r="L237" s="28">
        <v>2.5790515231793897E-4</v>
      </c>
      <c r="M237" s="28">
        <v>3.1595730725086898E-6</v>
      </c>
      <c r="N237" s="29">
        <v>1.99355634422638E-6</v>
      </c>
      <c r="O237" s="75">
        <v>8.1498908225015008E-3</v>
      </c>
      <c r="P237" s="28">
        <v>6.1548761156657904E-3</v>
      </c>
      <c r="Q237" s="28">
        <v>3.7151524685725698E-3</v>
      </c>
      <c r="R237" s="28">
        <v>3.0595799766217598E-3</v>
      </c>
      <c r="S237" s="30">
        <v>2.3471948421693901E-3</v>
      </c>
      <c r="T237" s="70">
        <v>4.8291577778081199E-2</v>
      </c>
      <c r="U237" s="28">
        <v>8.3051939474443302E-3</v>
      </c>
      <c r="V237" s="28">
        <v>4.1406812023692102E-3</v>
      </c>
      <c r="W237" s="28">
        <v>5.0728460310178801E-5</v>
      </c>
      <c r="X237" s="29">
        <v>3.2007506589604203E-5</v>
      </c>
      <c r="Y237" s="75">
        <v>2.28708700924951E-2</v>
      </c>
      <c r="Z237" s="28">
        <v>1.6290996136836301E-2</v>
      </c>
      <c r="AA237" s="28">
        <v>1.1468372004308501E-2</v>
      </c>
      <c r="AB237" s="28">
        <v>7.9429000019448602E-3</v>
      </c>
      <c r="AC237" s="29">
        <v>5.4568969368284899E-3</v>
      </c>
      <c r="AD237" s="139"/>
      <c r="AE237" s="40"/>
      <c r="AF237" s="41"/>
      <c r="AG237" s="42"/>
      <c r="AH237" s="41"/>
    </row>
    <row r="238" spans="2:34" ht="15.5">
      <c r="B238" s="139"/>
      <c r="C238" s="139"/>
      <c r="D238" s="143"/>
      <c r="E238" s="101" t="s">
        <v>66</v>
      </c>
      <c r="F238" s="118">
        <v>2</v>
      </c>
      <c r="G238" s="97">
        <v>0.25</v>
      </c>
      <c r="H238" s="95">
        <v>49</v>
      </c>
      <c r="I238" s="98" t="s">
        <v>72</v>
      </c>
      <c r="J238" s="70">
        <v>7.6279452377083796E-3</v>
      </c>
      <c r="K238" s="28">
        <v>3.8571345467347498E-3</v>
      </c>
      <c r="L238" s="28">
        <v>7.1158572825069698E-4</v>
      </c>
      <c r="M238" s="28">
        <v>5.7622320092554102E-4</v>
      </c>
      <c r="N238" s="29">
        <v>4.9081095827274701E-4</v>
      </c>
      <c r="O238" s="75">
        <v>9.1093532960044906E-3</v>
      </c>
      <c r="P238" s="28">
        <v>5.4296585289677103E-3</v>
      </c>
      <c r="Q238" s="28">
        <v>4.6264141221286099E-3</v>
      </c>
      <c r="R238" s="28">
        <v>2.0295532188327999E-3</v>
      </c>
      <c r="S238" s="30">
        <v>1.30577217581163E-3</v>
      </c>
      <c r="T238" s="70">
        <v>0.121689799132874</v>
      </c>
      <c r="U238" s="28">
        <v>6.1545580925403999E-2</v>
      </c>
      <c r="V238" s="28">
        <v>1.13561521215666E-2</v>
      </c>
      <c r="W238" s="28">
        <v>9.1960265057200504E-3</v>
      </c>
      <c r="X238" s="29">
        <v>7.83298031873381E-3</v>
      </c>
      <c r="Y238" s="75">
        <v>2.2562853010710301E-2</v>
      </c>
      <c r="Z238" s="28">
        <v>1.5975159366277102E-2</v>
      </c>
      <c r="AA238" s="28">
        <v>1.12302572707668E-2</v>
      </c>
      <c r="AB238" s="28">
        <v>7.8097133129118E-3</v>
      </c>
      <c r="AC238" s="29">
        <v>5.3700973059900301E-3</v>
      </c>
      <c r="AD238" s="139"/>
      <c r="AE238" s="40"/>
      <c r="AF238" s="41"/>
      <c r="AG238" s="42"/>
      <c r="AH238" s="41"/>
    </row>
    <row r="239" spans="2:34" ht="15.5">
      <c r="B239" s="139"/>
      <c r="C239" s="139"/>
      <c r="D239" s="143"/>
      <c r="E239" s="101" t="s">
        <v>66</v>
      </c>
      <c r="F239" s="118">
        <v>2</v>
      </c>
      <c r="G239" s="97">
        <v>0.1</v>
      </c>
      <c r="H239" s="95">
        <v>49</v>
      </c>
      <c r="I239" s="98" t="s">
        <v>72</v>
      </c>
      <c r="J239" s="70">
        <v>7.9485768400373597E-3</v>
      </c>
      <c r="K239" s="28">
        <v>4.3706553389422096E-3</v>
      </c>
      <c r="L239" s="28">
        <v>4.36295693303956E-3</v>
      </c>
      <c r="M239" s="28">
        <v>1.3983805383897001E-3</v>
      </c>
      <c r="N239" s="29">
        <v>3.8278594126117698E-4</v>
      </c>
      <c r="O239" s="75">
        <v>8.2159901944152108E-3</v>
      </c>
      <c r="P239" s="28">
        <v>4.7855979743296499E-3</v>
      </c>
      <c r="Q239" s="28">
        <v>3.3773121250604298E-3</v>
      </c>
      <c r="R239" s="28">
        <v>2.5796679197540601E-3</v>
      </c>
      <c r="S239" s="30">
        <v>2.2774092046589098E-3</v>
      </c>
      <c r="T239" s="70">
        <v>0.126660440486559</v>
      </c>
      <c r="U239" s="28">
        <v>6.9659273868460894E-2</v>
      </c>
      <c r="V239" s="28">
        <v>6.9536598368191704E-2</v>
      </c>
      <c r="W239" s="28">
        <v>2.2290113038436799E-2</v>
      </c>
      <c r="X239" s="29">
        <v>6.1022137928135002E-3</v>
      </c>
      <c r="Y239" s="75">
        <v>2.8378252642169401E-2</v>
      </c>
      <c r="Z239" s="28">
        <v>2.0161029226994899E-2</v>
      </c>
      <c r="AA239" s="28">
        <v>1.41828951697232E-2</v>
      </c>
      <c r="AB239" s="28">
        <v>9.8879742201796201E-3</v>
      </c>
      <c r="AC239" s="29">
        <v>6.8068310471236498E-3</v>
      </c>
      <c r="AD239" s="139"/>
      <c r="AE239" s="40"/>
      <c r="AF239" s="41"/>
      <c r="AG239" s="42"/>
      <c r="AH239" s="41"/>
    </row>
    <row r="240" spans="2:34" ht="15.5">
      <c r="B240" s="139"/>
      <c r="C240" s="139"/>
      <c r="D240" s="143"/>
      <c r="E240" s="101" t="s">
        <v>66</v>
      </c>
      <c r="F240" s="118">
        <v>2</v>
      </c>
      <c r="G240" s="97">
        <v>0.05</v>
      </c>
      <c r="H240" s="95">
        <v>49</v>
      </c>
      <c r="I240" s="98" t="s">
        <v>72</v>
      </c>
      <c r="J240" s="70">
        <v>1.45268387314402E-2</v>
      </c>
      <c r="K240" s="28">
        <v>1.12044250920446E-2</v>
      </c>
      <c r="L240" s="28">
        <v>8.2776486328234294E-3</v>
      </c>
      <c r="M240" s="28">
        <v>7.6684609273001102E-3</v>
      </c>
      <c r="N240" s="29">
        <v>2.2728825197303498E-3</v>
      </c>
      <c r="O240" s="75">
        <v>8.74419856482689E-3</v>
      </c>
      <c r="P240" s="28">
        <v>7.1174485130569599E-3</v>
      </c>
      <c r="Q240" s="28">
        <v>4.2711372529851098E-3</v>
      </c>
      <c r="R240" s="28">
        <v>2.2788676252360998E-3</v>
      </c>
      <c r="S240" s="30">
        <v>2.0198578023880001E-3</v>
      </c>
      <c r="T240" s="70">
        <v>0.23097138456909</v>
      </c>
      <c r="U240" s="28">
        <v>0.17817671586797301</v>
      </c>
      <c r="V240" s="28">
        <v>0.13165436724567001</v>
      </c>
      <c r="W240" s="28">
        <v>0.121969480740658</v>
      </c>
      <c r="X240" s="29">
        <v>3.6161204409324001E-2</v>
      </c>
      <c r="Y240" s="75">
        <v>3.2437506949289902E-2</v>
      </c>
      <c r="Z240" s="28">
        <v>2.3557873210266998E-2</v>
      </c>
      <c r="AA240" s="28">
        <v>1.7062177098692299E-2</v>
      </c>
      <c r="AB240" s="28">
        <v>1.2282549638909001E-2</v>
      </c>
      <c r="AC240" s="29">
        <v>8.8047234948263105E-3</v>
      </c>
      <c r="AD240" s="139"/>
      <c r="AE240" s="40"/>
      <c r="AF240" s="41"/>
      <c r="AG240" s="42"/>
      <c r="AH240" s="41"/>
    </row>
    <row r="241" spans="2:34" ht="15.5">
      <c r="B241" s="139"/>
      <c r="C241" s="139"/>
      <c r="D241" s="143"/>
      <c r="E241" s="101" t="s">
        <v>66</v>
      </c>
      <c r="F241" s="118">
        <v>1</v>
      </c>
      <c r="G241" s="97">
        <v>1</v>
      </c>
      <c r="H241" s="95">
        <v>50</v>
      </c>
      <c r="I241" s="98" t="s">
        <v>72</v>
      </c>
      <c r="J241" s="70">
        <v>1.02879333280534E-2</v>
      </c>
      <c r="K241" s="28">
        <v>1.06166782307682E-5</v>
      </c>
      <c r="L241" s="28">
        <v>6.6986751205977396E-6</v>
      </c>
      <c r="M241" s="28">
        <v>4.2265798647633801E-6</v>
      </c>
      <c r="N241" s="29">
        <v>2.66679224458777E-6</v>
      </c>
      <c r="O241" s="75">
        <v>8.6785917935827705E-4</v>
      </c>
      <c r="P241" s="28">
        <v>8.5920426106156399E-4</v>
      </c>
      <c r="Q241" s="28">
        <v>8.5374336776666805E-4</v>
      </c>
      <c r="R241" s="28">
        <v>8.5029777344303203E-4</v>
      </c>
      <c r="S241" s="30">
        <v>8.48123748969698E-4</v>
      </c>
      <c r="T241" s="70">
        <v>0.174406469208643</v>
      </c>
      <c r="U241" s="28">
        <v>1.8005637515416999E-4</v>
      </c>
      <c r="V241" s="28">
        <v>1.1360799615500701E-4</v>
      </c>
      <c r="W241" s="28">
        <v>7.1681840907444894E-5</v>
      </c>
      <c r="X241" s="29">
        <v>4.5228200440394799E-5</v>
      </c>
      <c r="Y241" s="75">
        <v>2.74481134330706E-2</v>
      </c>
      <c r="Z241" s="28">
        <v>1.9580280167652599E-2</v>
      </c>
      <c r="AA241" s="28">
        <v>1.3727862515744401E-2</v>
      </c>
      <c r="AB241" s="28">
        <v>9.5254481816797708E-3</v>
      </c>
      <c r="AC241" s="29">
        <v>6.51613935978013E-3</v>
      </c>
      <c r="AD241" s="139"/>
      <c r="AE241" s="40"/>
      <c r="AF241" s="41"/>
      <c r="AG241" s="42"/>
      <c r="AH241" s="41"/>
    </row>
    <row r="242" spans="2:34" ht="15.5">
      <c r="B242" s="139"/>
      <c r="C242" s="139"/>
      <c r="D242" s="143"/>
      <c r="E242" s="101" t="s">
        <v>66</v>
      </c>
      <c r="F242" s="118">
        <v>1</v>
      </c>
      <c r="G242" s="97">
        <v>0.5</v>
      </c>
      <c r="H242" s="95">
        <v>50</v>
      </c>
      <c r="I242" s="98" t="s">
        <v>72</v>
      </c>
      <c r="J242" s="70">
        <v>6.21436423390909E-3</v>
      </c>
      <c r="K242" s="28">
        <v>6.21415650038848E-3</v>
      </c>
      <c r="L242" s="28">
        <v>6.2140254293926401E-3</v>
      </c>
      <c r="M242" s="28">
        <v>6.2139427291822997E-3</v>
      </c>
      <c r="N242" s="29">
        <v>6.2138905488762202E-3</v>
      </c>
      <c r="O242" s="75">
        <v>1.9462937378953899E-2</v>
      </c>
      <c r="P242" s="28">
        <v>1.1504482308716001E-2</v>
      </c>
      <c r="Q242" s="28">
        <v>7.26971265984844E-3</v>
      </c>
      <c r="R242" s="28">
        <v>7.2295629360361602E-3</v>
      </c>
      <c r="S242" s="30">
        <v>7.2042298186687503E-3</v>
      </c>
      <c r="T242" s="70">
        <v>0.106743131892761</v>
      </c>
      <c r="U242" s="28">
        <v>0.106739565081215</v>
      </c>
      <c r="V242" s="28">
        <v>0.106737314575078</v>
      </c>
      <c r="W242" s="28">
        <v>0.106735894601673</v>
      </c>
      <c r="X242" s="29">
        <v>0.10673499865896401</v>
      </c>
      <c r="Y242" s="75">
        <v>3.7494222025014103E-2</v>
      </c>
      <c r="Z242" s="28">
        <v>2.8894251409439201E-2</v>
      </c>
      <c r="AA242" s="28">
        <v>2.2135643647847002E-2</v>
      </c>
      <c r="AB242" s="28">
        <v>1.68371124806499E-2</v>
      </c>
      <c r="AC242" s="29">
        <v>1.26860621450953E-2</v>
      </c>
      <c r="AD242" s="139"/>
      <c r="AE242" s="40"/>
      <c r="AF242" s="41"/>
      <c r="AG242" s="42"/>
      <c r="AH242" s="41"/>
    </row>
    <row r="243" spans="2:34" ht="15.5">
      <c r="B243" s="139"/>
      <c r="C243" s="139"/>
      <c r="D243" s="143"/>
      <c r="E243" s="101" t="s">
        <v>66</v>
      </c>
      <c r="F243" s="118">
        <v>1</v>
      </c>
      <c r="G243" s="97">
        <v>0.25</v>
      </c>
      <c r="H243" s="95">
        <v>50</v>
      </c>
      <c r="I243" s="98" t="s">
        <v>72</v>
      </c>
      <c r="J243" s="70">
        <v>7.17780889736908E-3</v>
      </c>
      <c r="K243" s="28">
        <v>3.4064075837836302E-6</v>
      </c>
      <c r="L243" s="28">
        <v>2.14929849962076E-6</v>
      </c>
      <c r="M243" s="28">
        <v>1.3561159193376001E-6</v>
      </c>
      <c r="N243" s="29">
        <v>8.5565139706922398E-7</v>
      </c>
      <c r="O243" s="75">
        <v>7.5608322411895301E-3</v>
      </c>
      <c r="P243" s="28">
        <v>6.69483985132047E-3</v>
      </c>
      <c r="Q243" s="28">
        <v>2.0215883448599899E-3</v>
      </c>
      <c r="R243" s="28">
        <v>1.1855199568344701E-3</v>
      </c>
      <c r="S243" s="30">
        <v>2.4000223959319602E-6</v>
      </c>
      <c r="T243" s="70">
        <v>0.122840540673108</v>
      </c>
      <c r="U243" s="28">
        <v>5.8248513823411203E-5</v>
      </c>
      <c r="V243" s="28">
        <v>3.6752343779422603E-5</v>
      </c>
      <c r="W243" s="28">
        <v>2.31891676860663E-5</v>
      </c>
      <c r="X243" s="29">
        <v>1.4631378231211301E-5</v>
      </c>
      <c r="Y243" s="75">
        <v>4.7061260255909503E-2</v>
      </c>
      <c r="Z243" s="28">
        <v>3.36059277806222E-2</v>
      </c>
      <c r="AA243" s="28">
        <v>2.3388338953955801E-2</v>
      </c>
      <c r="AB243" s="28">
        <v>1.6220956988555201E-2</v>
      </c>
      <c r="AC243" s="29">
        <v>1.1011657046811099E-2</v>
      </c>
      <c r="AD243" s="139"/>
      <c r="AE243" s="40"/>
      <c r="AF243" s="41"/>
      <c r="AG243" s="42"/>
      <c r="AH243" s="41"/>
    </row>
    <row r="244" spans="2:34" ht="15.5">
      <c r="B244" s="139"/>
      <c r="C244" s="139"/>
      <c r="D244" s="143"/>
      <c r="E244" s="101" t="s">
        <v>66</v>
      </c>
      <c r="F244" s="118">
        <v>1</v>
      </c>
      <c r="G244" s="97">
        <v>0.1</v>
      </c>
      <c r="H244" s="95">
        <v>50</v>
      </c>
      <c r="I244" s="98" t="s">
        <v>72</v>
      </c>
      <c r="J244" s="70">
        <v>9.4506226044899201E-7</v>
      </c>
      <c r="K244" s="28">
        <v>5.9629400744887196E-7</v>
      </c>
      <c r="L244" s="28">
        <v>3.7623609683290498E-7</v>
      </c>
      <c r="M244" s="28">
        <v>2.3738893378810699E-7</v>
      </c>
      <c r="N244" s="29">
        <v>1.4978229367912401E-7</v>
      </c>
      <c r="O244" s="75">
        <v>2.6224339267670901E-3</v>
      </c>
      <c r="P244" s="28">
        <v>2.61322234291939E-3</v>
      </c>
      <c r="Q244" s="28">
        <v>5.2369077780767303E-4</v>
      </c>
      <c r="R244" s="28">
        <v>5.22666741733957E-4</v>
      </c>
      <c r="S244" s="30">
        <v>3.00183253187925E-6</v>
      </c>
      <c r="T244" s="70">
        <v>1.6087223708716201E-5</v>
      </c>
      <c r="U244" s="28">
        <v>1.01503528249225E-5</v>
      </c>
      <c r="V244" s="28">
        <v>6.4044399894491699E-6</v>
      </c>
      <c r="W244" s="28">
        <v>4.0409286028442199E-6</v>
      </c>
      <c r="X244" s="29">
        <v>2.5496536548708102E-6</v>
      </c>
      <c r="Y244" s="75">
        <v>3.8774121978402097E-2</v>
      </c>
      <c r="Z244" s="28">
        <v>2.66639353556863E-2</v>
      </c>
      <c r="AA244" s="28">
        <v>1.76960782154678E-2</v>
      </c>
      <c r="AB244" s="28">
        <v>1.18963856594934E-2</v>
      </c>
      <c r="AC244" s="29">
        <v>7.8673567744713697E-3</v>
      </c>
      <c r="AD244" s="139"/>
      <c r="AE244" s="40"/>
      <c r="AF244" s="41"/>
      <c r="AG244" s="42"/>
      <c r="AH244" s="41"/>
    </row>
    <row r="245" spans="2:34" ht="15.5">
      <c r="B245" s="139"/>
      <c r="C245" s="139"/>
      <c r="D245" s="143"/>
      <c r="E245" s="101" t="s">
        <v>66</v>
      </c>
      <c r="F245" s="118">
        <v>1</v>
      </c>
      <c r="G245" s="97">
        <v>0.05</v>
      </c>
      <c r="H245" s="95">
        <v>50</v>
      </c>
      <c r="I245" s="98" t="s">
        <v>72</v>
      </c>
      <c r="J245" s="70">
        <v>9.8857660191626895E-3</v>
      </c>
      <c r="K245" s="28">
        <v>1.86507766266314E-3</v>
      </c>
      <c r="L245" s="28">
        <v>1.2817387398944E-3</v>
      </c>
      <c r="M245" s="28">
        <v>8.0881044025521399E-4</v>
      </c>
      <c r="N245" s="29">
        <v>5.1035991679743197E-4</v>
      </c>
      <c r="O245" s="75">
        <v>5.7500382278519201E-4</v>
      </c>
      <c r="P245" s="28">
        <v>3.38358380247428E-6</v>
      </c>
      <c r="Q245" s="28">
        <v>2.13489740374939E-6</v>
      </c>
      <c r="R245" s="28">
        <v>1.3470293360740001E-6</v>
      </c>
      <c r="S245" s="30">
        <v>8.49918109224745E-7</v>
      </c>
      <c r="T245" s="70">
        <v>0.16748133745796401</v>
      </c>
      <c r="U245" s="28">
        <v>3.1586879220280001E-2</v>
      </c>
      <c r="V245" s="28">
        <v>2.1708998123393101E-2</v>
      </c>
      <c r="W245" s="28">
        <v>1.36997219464141E-2</v>
      </c>
      <c r="X245" s="29">
        <v>8.6448441905195902E-3</v>
      </c>
      <c r="Y245" s="75">
        <v>4.5584036803480998E-2</v>
      </c>
      <c r="Z245" s="28">
        <v>3.2913871160122898E-2</v>
      </c>
      <c r="AA245" s="28">
        <v>2.3414429348456198E-2</v>
      </c>
      <c r="AB245" s="28">
        <v>1.6388982211834598E-2</v>
      </c>
      <c r="AC245" s="29">
        <v>1.1278388946001101E-2</v>
      </c>
      <c r="AD245" s="139"/>
      <c r="AE245" s="40"/>
      <c r="AF245" s="41"/>
      <c r="AG245" s="42"/>
      <c r="AH245" s="41"/>
    </row>
    <row r="246" spans="2:34" ht="15.5">
      <c r="B246" s="139"/>
      <c r="C246" s="139"/>
      <c r="D246" s="143"/>
      <c r="E246" s="101" t="s">
        <v>66</v>
      </c>
      <c r="F246" s="118">
        <v>2</v>
      </c>
      <c r="G246" s="97">
        <v>1</v>
      </c>
      <c r="H246" s="95">
        <v>53</v>
      </c>
      <c r="I246" s="98" t="s">
        <v>72</v>
      </c>
      <c r="J246" s="70">
        <v>1.30421191324448E-6</v>
      </c>
      <c r="K246" s="28">
        <v>8.2290215774882803E-7</v>
      </c>
      <c r="L246" s="28">
        <v>5.1921618904327005E-7</v>
      </c>
      <c r="M246" s="28">
        <v>3.2760327906000702E-7</v>
      </c>
      <c r="N246" s="29">
        <v>2.0670369960118501E-7</v>
      </c>
      <c r="O246" s="75">
        <v>7.9534150061135699E-3</v>
      </c>
      <c r="P246" s="28">
        <v>7.7231818834704296E-3</v>
      </c>
      <c r="Q246" s="28">
        <v>2.4859347632855101E-4</v>
      </c>
      <c r="R246" s="28">
        <v>1.5685517188046601E-4</v>
      </c>
      <c r="S246" s="30">
        <v>9.8970233430861794E-5</v>
      </c>
      <c r="T246" s="70">
        <v>2.0793792698814401E-5</v>
      </c>
      <c r="U246" s="28">
        <v>1.31199979325203E-5</v>
      </c>
      <c r="V246" s="28">
        <v>8.2781597243730704E-6</v>
      </c>
      <c r="W246" s="28">
        <v>5.2231659330992403E-6</v>
      </c>
      <c r="X246" s="29">
        <v>3.2955950191038099E-6</v>
      </c>
      <c r="Y246" s="75">
        <v>1.3611400815383101E-2</v>
      </c>
      <c r="Z246" s="28">
        <v>8.6761268079271793E-3</v>
      </c>
      <c r="AA246" s="28">
        <v>5.3735718053893296E-3</v>
      </c>
      <c r="AB246" s="28">
        <v>3.4172692468414901E-3</v>
      </c>
      <c r="AC246" s="29">
        <v>2.18480434246438E-3</v>
      </c>
      <c r="AD246" s="139"/>
      <c r="AE246" s="40"/>
      <c r="AF246" s="41"/>
      <c r="AG246" s="42"/>
      <c r="AH246" s="41"/>
    </row>
    <row r="247" spans="2:34" ht="15.5">
      <c r="B247" s="139"/>
      <c r="C247" s="139"/>
      <c r="D247" s="143"/>
      <c r="E247" s="101" t="s">
        <v>66</v>
      </c>
      <c r="F247" s="118">
        <v>2</v>
      </c>
      <c r="G247" s="97">
        <v>0.5</v>
      </c>
      <c r="H247" s="95">
        <v>53</v>
      </c>
      <c r="I247" s="98" t="s">
        <v>72</v>
      </c>
      <c r="J247" s="70">
        <v>1.6946074900547898E-5</v>
      </c>
      <c r="K247" s="28">
        <v>1.0692260941080901E-5</v>
      </c>
      <c r="L247" s="28">
        <v>6.7463647590582099E-6</v>
      </c>
      <c r="M247" s="28">
        <v>4.25667006087593E-6</v>
      </c>
      <c r="N247" s="29">
        <v>2.6857779020783601E-6</v>
      </c>
      <c r="O247" s="75">
        <v>7.0954064097392697E-3</v>
      </c>
      <c r="P247" s="28">
        <v>7.09066446997753E-3</v>
      </c>
      <c r="Q247" s="28">
        <v>7.0876725032533701E-3</v>
      </c>
      <c r="R247" s="28">
        <v>1.04571968741141E-4</v>
      </c>
      <c r="S247" s="30">
        <v>6.5981036890150295E-5</v>
      </c>
      <c r="T247" s="70">
        <v>2.6805535142671001E-4</v>
      </c>
      <c r="U247" s="28">
        <v>1.6913173361832201E-4</v>
      </c>
      <c r="V247" s="28">
        <v>1.0671500544345801E-4</v>
      </c>
      <c r="W247" s="28">
        <v>6.7332654607454897E-5</v>
      </c>
      <c r="X247" s="29">
        <v>4.2484048157209701E-5</v>
      </c>
      <c r="Y247" s="75">
        <v>9.0817435420276205E-3</v>
      </c>
      <c r="Z247" s="28">
        <v>5.9988508282815501E-3</v>
      </c>
      <c r="AA247" s="28">
        <v>3.91291729275878E-3</v>
      </c>
      <c r="AB247" s="28">
        <v>2.5268505288389398E-3</v>
      </c>
      <c r="AC247" s="29">
        <v>1.61959686051372E-3</v>
      </c>
      <c r="AD247" s="139"/>
      <c r="AE247" s="40"/>
      <c r="AF247" s="41"/>
      <c r="AG247" s="42"/>
      <c r="AH247" s="41"/>
    </row>
    <row r="248" spans="2:34" ht="15.5">
      <c r="B248" s="139"/>
      <c r="C248" s="139"/>
      <c r="D248" s="143"/>
      <c r="E248" s="101" t="s">
        <v>66</v>
      </c>
      <c r="F248" s="118">
        <v>2</v>
      </c>
      <c r="G248" s="97">
        <v>0.25</v>
      </c>
      <c r="H248" s="95">
        <v>53</v>
      </c>
      <c r="I248" s="98" t="s">
        <v>72</v>
      </c>
      <c r="J248" s="70">
        <v>1.6069051622658E-7</v>
      </c>
      <c r="K248" s="28">
        <v>1.01388862638885E-7</v>
      </c>
      <c r="L248" s="28">
        <v>6.3972047881222198E-8</v>
      </c>
      <c r="M248" s="28">
        <v>4.0363633324602701E-8</v>
      </c>
      <c r="N248" s="29">
        <v>2.5467731035178099E-8</v>
      </c>
      <c r="O248" s="75">
        <v>1.26069875889812E-5</v>
      </c>
      <c r="P248" s="28">
        <v>7.9544756701466196E-6</v>
      </c>
      <c r="Q248" s="28">
        <v>5.0189365445874003E-6</v>
      </c>
      <c r="R248" s="28">
        <v>3.16673554578983E-6</v>
      </c>
      <c r="S248" s="30">
        <v>1.9980753194204201E-6</v>
      </c>
      <c r="T248" s="70">
        <v>2.5292835270640498E-6</v>
      </c>
      <c r="U248" s="28">
        <v>1.5958700361196099E-6</v>
      </c>
      <c r="V248" s="28">
        <v>1.0069259204215099E-6</v>
      </c>
      <c r="W248" s="28">
        <v>6.3532732408333501E-7</v>
      </c>
      <c r="X248" s="29">
        <v>4.0086441943643102E-7</v>
      </c>
      <c r="Y248" s="75">
        <v>1.41131749956225E-2</v>
      </c>
      <c r="Z248" s="28">
        <v>9.8488777234395607E-3</v>
      </c>
      <c r="AA248" s="28">
        <v>6.7829742920411098E-3</v>
      </c>
      <c r="AB248" s="28">
        <v>4.6003899502378197E-3</v>
      </c>
      <c r="AC248" s="29">
        <v>3.0709904583536801E-3</v>
      </c>
      <c r="AD248" s="139"/>
      <c r="AE248" s="40"/>
      <c r="AF248" s="41"/>
      <c r="AG248" s="42"/>
      <c r="AH248" s="41"/>
    </row>
    <row r="249" spans="2:34" ht="15.5">
      <c r="B249" s="139"/>
      <c r="C249" s="139"/>
      <c r="D249" s="143"/>
      <c r="E249" s="101" t="s">
        <v>66</v>
      </c>
      <c r="F249" s="118">
        <v>2</v>
      </c>
      <c r="G249" s="97">
        <v>0.1</v>
      </c>
      <c r="H249" s="95">
        <v>53</v>
      </c>
      <c r="I249" s="98" t="s">
        <v>72</v>
      </c>
      <c r="J249" s="70">
        <v>1.26812604911208E-4</v>
      </c>
      <c r="K249" s="28">
        <v>8.0014205880329898E-5</v>
      </c>
      <c r="L249" s="28">
        <v>5.0485893815843701E-5</v>
      </c>
      <c r="M249" s="28">
        <v>3.1854582030366201E-5</v>
      </c>
      <c r="N249" s="29">
        <v>2.00989368426274E-5</v>
      </c>
      <c r="O249" s="75">
        <v>3.3767945821985301E-3</v>
      </c>
      <c r="P249" s="28">
        <v>1.10016649337297E-5</v>
      </c>
      <c r="Q249" s="28">
        <v>6.9415875501022103E-6</v>
      </c>
      <c r="R249" s="28">
        <v>4.37984813572712E-6</v>
      </c>
      <c r="S249" s="30">
        <v>2.7634983439384099E-6</v>
      </c>
      <c r="T249" s="70">
        <v>2.0236232014414499E-3</v>
      </c>
      <c r="U249" s="28">
        <v>1.27683996294925E-3</v>
      </c>
      <c r="V249" s="28">
        <v>8.0563953123169397E-4</v>
      </c>
      <c r="W249" s="28">
        <v>5.0832735575267996E-4</v>
      </c>
      <c r="X249" s="29">
        <v>3.2073414311106801E-4</v>
      </c>
      <c r="Y249" s="75">
        <v>1.8803416335222398E-2</v>
      </c>
      <c r="Z249" s="28">
        <v>1.3471353115768201E-2</v>
      </c>
      <c r="AA249" s="28">
        <v>9.4871755256242807E-3</v>
      </c>
      <c r="AB249" s="28">
        <v>6.55172897521261E-3</v>
      </c>
      <c r="AC249" s="29">
        <v>4.4350830978867597E-3</v>
      </c>
      <c r="AD249" s="139"/>
      <c r="AE249" s="40"/>
      <c r="AF249" s="41"/>
      <c r="AG249" s="42"/>
      <c r="AH249" s="41"/>
    </row>
    <row r="250" spans="2:34" ht="16" thickBot="1">
      <c r="B250" s="140"/>
      <c r="C250" s="140"/>
      <c r="D250" s="144"/>
      <c r="E250" s="119" t="s">
        <v>66</v>
      </c>
      <c r="F250" s="119">
        <v>2</v>
      </c>
      <c r="G250" s="119">
        <v>0.05</v>
      </c>
      <c r="H250" s="119">
        <v>53</v>
      </c>
      <c r="I250" s="119" t="s">
        <v>72</v>
      </c>
      <c r="J250" s="70">
        <v>8.0586119868677492E-3</v>
      </c>
      <c r="K250" s="28">
        <v>1.3690788931821601E-3</v>
      </c>
      <c r="L250" s="28">
        <v>1.09144095317149E-7</v>
      </c>
      <c r="M250" s="28">
        <v>6.88652694869063E-8</v>
      </c>
      <c r="N250" s="29">
        <v>4.3451047648801497E-8</v>
      </c>
      <c r="O250" s="75">
        <v>8.1638796484107008E-3</v>
      </c>
      <c r="P250" s="28">
        <v>8.1629339434279302E-3</v>
      </c>
      <c r="Q250" s="28">
        <v>2.6009459237954502E-3</v>
      </c>
      <c r="R250" s="28">
        <v>3.7761616646037102E-5</v>
      </c>
      <c r="S250" s="30">
        <v>2.3826033427099002E-5</v>
      </c>
      <c r="T250" s="70">
        <v>0.124468347467577</v>
      </c>
      <c r="U250" s="28">
        <v>2.1159729571573801E-2</v>
      </c>
      <c r="V250" s="28">
        <v>1.6845751349414701E-6</v>
      </c>
      <c r="W250" s="28">
        <v>1.06289508305935E-6</v>
      </c>
      <c r="X250" s="29">
        <v>6.7064144237960498E-7</v>
      </c>
      <c r="Y250" s="75">
        <v>2.1221742315025199E-2</v>
      </c>
      <c r="Z250" s="28">
        <v>1.5334874883932099E-2</v>
      </c>
      <c r="AA250" s="28">
        <v>1.09775068766638E-2</v>
      </c>
      <c r="AB250" s="28">
        <v>7.7523919372879399E-3</v>
      </c>
      <c r="AC250" s="29">
        <v>5.3926084868538603E-3</v>
      </c>
      <c r="AD250" s="140"/>
      <c r="AE250" s="43"/>
      <c r="AF250" s="44"/>
      <c r="AG250" s="48"/>
      <c r="AH250" s="44"/>
    </row>
  </sheetData>
  <mergeCells count="46">
    <mergeCell ref="J2:AC2"/>
    <mergeCell ref="B5:B45"/>
    <mergeCell ref="C5:C45"/>
    <mergeCell ref="D5:D45"/>
    <mergeCell ref="J3:N3"/>
    <mergeCell ref="O3:S3"/>
    <mergeCell ref="T3:X3"/>
    <mergeCell ref="Y3:AC3"/>
    <mergeCell ref="C2:C4"/>
    <mergeCell ref="B2:B4"/>
    <mergeCell ref="D2:D4"/>
    <mergeCell ref="E2:E4"/>
    <mergeCell ref="G2:G4"/>
    <mergeCell ref="I2:I4"/>
    <mergeCell ref="H2:H4"/>
    <mergeCell ref="F2:F4"/>
    <mergeCell ref="D46:D86"/>
    <mergeCell ref="B87:B168"/>
    <mergeCell ref="C87:C127"/>
    <mergeCell ref="D87:D127"/>
    <mergeCell ref="C128:C168"/>
    <mergeCell ref="D128:D168"/>
    <mergeCell ref="B46:B86"/>
    <mergeCell ref="C46:C86"/>
    <mergeCell ref="AD210:AD250"/>
    <mergeCell ref="AD128:AD168"/>
    <mergeCell ref="AD87:AD127"/>
    <mergeCell ref="AE2:AH2"/>
    <mergeCell ref="AD5:AD45"/>
    <mergeCell ref="AD46:AD86"/>
    <mergeCell ref="AD2:AD4"/>
    <mergeCell ref="AE3:AE4"/>
    <mergeCell ref="AF3:AF4"/>
    <mergeCell ref="AG3:AG4"/>
    <mergeCell ref="AH3:AH4"/>
    <mergeCell ref="AI2:BB2"/>
    <mergeCell ref="AD169:AD209"/>
    <mergeCell ref="AI3:AM3"/>
    <mergeCell ref="AN3:AR3"/>
    <mergeCell ref="AS3:AW3"/>
    <mergeCell ref="AX3:BB3"/>
    <mergeCell ref="B169:B250"/>
    <mergeCell ref="C169:C209"/>
    <mergeCell ref="D169:D209"/>
    <mergeCell ref="C210:C250"/>
    <mergeCell ref="D210:D250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B250"/>
  <sheetViews>
    <sheetView zoomScale="55" zoomScaleNormal="55" workbookViewId="0">
      <selection activeCell="G7" sqref="G7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7" width="15.6328125" customWidth="1"/>
    <col min="8" max="8" width="12.6328125" customWidth="1"/>
    <col min="9" max="9" width="8.6328125" customWidth="1"/>
    <col min="10" max="29" width="11.36328125" customWidth="1"/>
    <col min="30" max="30" width="12.26953125" customWidth="1"/>
    <col min="31" max="34" width="13.453125" customWidth="1"/>
    <col min="35" max="54" width="11.26953125" customWidth="1"/>
  </cols>
  <sheetData>
    <row r="1" spans="2:54" ht="15" thickBot="1"/>
    <row r="2" spans="2:54" ht="21.5" customHeight="1" thickBot="1">
      <c r="B2" s="166" t="s">
        <v>31</v>
      </c>
      <c r="C2" s="166" t="s">
        <v>21</v>
      </c>
      <c r="D2" s="166" t="s">
        <v>22</v>
      </c>
      <c r="E2" s="166" t="s">
        <v>35</v>
      </c>
      <c r="F2" s="166" t="s">
        <v>67</v>
      </c>
      <c r="G2" s="166" t="s">
        <v>68</v>
      </c>
      <c r="H2" s="166" t="s">
        <v>69</v>
      </c>
      <c r="I2" s="166" t="s">
        <v>70</v>
      </c>
      <c r="J2" s="160" t="s">
        <v>57</v>
      </c>
      <c r="K2" s="161"/>
      <c r="L2" s="161"/>
      <c r="M2" s="161"/>
      <c r="N2" s="161"/>
      <c r="O2" s="161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62"/>
      <c r="AD2" s="141" t="s">
        <v>25</v>
      </c>
      <c r="AE2" s="153" t="s">
        <v>58</v>
      </c>
      <c r="AF2" s="154"/>
      <c r="AG2" s="155"/>
      <c r="AH2" s="155"/>
      <c r="AI2" s="145" t="s">
        <v>59</v>
      </c>
      <c r="AJ2" s="146"/>
      <c r="AK2" s="146"/>
      <c r="AL2" s="146"/>
      <c r="AM2" s="146"/>
      <c r="AN2" s="147"/>
      <c r="AO2" s="147"/>
      <c r="AP2" s="147"/>
      <c r="AQ2" s="147"/>
      <c r="AR2" s="147"/>
      <c r="AS2" s="147"/>
      <c r="AT2" s="148"/>
      <c r="AU2" s="148"/>
      <c r="AV2" s="148"/>
      <c r="AW2" s="148"/>
      <c r="AX2" s="148"/>
      <c r="AY2" s="148"/>
      <c r="AZ2" s="148"/>
      <c r="BA2" s="148"/>
      <c r="BB2" s="149"/>
    </row>
    <row r="3" spans="2:54" ht="19" thickBot="1">
      <c r="B3" s="167"/>
      <c r="C3" s="167"/>
      <c r="D3" s="167"/>
      <c r="E3" s="167"/>
      <c r="F3" s="167"/>
      <c r="G3" s="167"/>
      <c r="H3" s="167"/>
      <c r="I3" s="167"/>
      <c r="J3" s="163" t="s">
        <v>44</v>
      </c>
      <c r="K3" s="164"/>
      <c r="L3" s="164"/>
      <c r="M3" s="164"/>
      <c r="N3" s="165"/>
      <c r="O3" s="164" t="s">
        <v>45</v>
      </c>
      <c r="P3" s="164"/>
      <c r="Q3" s="164"/>
      <c r="R3" s="164"/>
      <c r="S3" s="164"/>
      <c r="T3" s="163" t="s">
        <v>46</v>
      </c>
      <c r="U3" s="164"/>
      <c r="V3" s="164"/>
      <c r="W3" s="164"/>
      <c r="X3" s="165"/>
      <c r="Y3" s="164" t="s">
        <v>47</v>
      </c>
      <c r="Z3" s="164"/>
      <c r="AA3" s="164"/>
      <c r="AB3" s="164"/>
      <c r="AC3" s="165"/>
      <c r="AD3" s="139"/>
      <c r="AE3" s="156" t="s">
        <v>48</v>
      </c>
      <c r="AF3" s="158" t="s">
        <v>49</v>
      </c>
      <c r="AG3" s="156" t="s">
        <v>50</v>
      </c>
      <c r="AH3" s="158" t="s">
        <v>51</v>
      </c>
      <c r="AI3" s="150" t="s">
        <v>61</v>
      </c>
      <c r="AJ3" s="151"/>
      <c r="AK3" s="151"/>
      <c r="AL3" s="151"/>
      <c r="AM3" s="152"/>
      <c r="AN3" s="150" t="s">
        <v>62</v>
      </c>
      <c r="AO3" s="151"/>
      <c r="AP3" s="151"/>
      <c r="AQ3" s="151"/>
      <c r="AR3" s="152"/>
      <c r="AS3" s="150" t="s">
        <v>63</v>
      </c>
      <c r="AT3" s="151"/>
      <c r="AU3" s="151"/>
      <c r="AV3" s="151"/>
      <c r="AW3" s="152"/>
      <c r="AX3" s="151" t="s">
        <v>64</v>
      </c>
      <c r="AY3" s="151"/>
      <c r="AZ3" s="151"/>
      <c r="BA3" s="151"/>
      <c r="BB3" s="152"/>
    </row>
    <row r="4" spans="2:54" ht="29.5" thickBot="1">
      <c r="B4" s="168"/>
      <c r="C4" s="168"/>
      <c r="D4" s="168"/>
      <c r="E4" s="168"/>
      <c r="F4" s="168"/>
      <c r="G4" s="168"/>
      <c r="H4" s="168"/>
      <c r="I4" s="168"/>
      <c r="J4" s="68" t="s">
        <v>65</v>
      </c>
      <c r="K4" s="15" t="s">
        <v>37</v>
      </c>
      <c r="L4" s="15" t="s">
        <v>39</v>
      </c>
      <c r="M4" s="15" t="s">
        <v>41</v>
      </c>
      <c r="N4" s="16" t="s">
        <v>43</v>
      </c>
      <c r="O4" s="73" t="s">
        <v>65</v>
      </c>
      <c r="P4" s="15" t="s">
        <v>37</v>
      </c>
      <c r="Q4" s="15" t="s">
        <v>39</v>
      </c>
      <c r="R4" s="15" t="s">
        <v>41</v>
      </c>
      <c r="S4" s="15" t="s">
        <v>43</v>
      </c>
      <c r="T4" s="68" t="s">
        <v>65</v>
      </c>
      <c r="U4" s="15" t="s">
        <v>37</v>
      </c>
      <c r="V4" s="15" t="s">
        <v>39</v>
      </c>
      <c r="W4" s="15" t="s">
        <v>41</v>
      </c>
      <c r="X4" s="16" t="s">
        <v>43</v>
      </c>
      <c r="Y4" s="73" t="s">
        <v>65</v>
      </c>
      <c r="Z4" s="15" t="s">
        <v>37</v>
      </c>
      <c r="AA4" s="15" t="s">
        <v>39</v>
      </c>
      <c r="AB4" s="15" t="s">
        <v>41</v>
      </c>
      <c r="AC4" s="15" t="s">
        <v>43</v>
      </c>
      <c r="AD4" s="140"/>
      <c r="AE4" s="157"/>
      <c r="AF4" s="159"/>
      <c r="AG4" s="157"/>
      <c r="AH4" s="159"/>
      <c r="AI4" s="17" t="s">
        <v>65</v>
      </c>
      <c r="AJ4" s="18" t="s">
        <v>36</v>
      </c>
      <c r="AK4" s="18" t="s">
        <v>38</v>
      </c>
      <c r="AL4" s="18" t="s">
        <v>40</v>
      </c>
      <c r="AM4" s="19" t="s">
        <v>42</v>
      </c>
      <c r="AN4" s="17" t="s">
        <v>65</v>
      </c>
      <c r="AO4" s="18" t="s">
        <v>36</v>
      </c>
      <c r="AP4" s="18" t="s">
        <v>38</v>
      </c>
      <c r="AQ4" s="18" t="s">
        <v>40</v>
      </c>
      <c r="AR4" s="19" t="s">
        <v>42</v>
      </c>
      <c r="AS4" s="17" t="s">
        <v>65</v>
      </c>
      <c r="AT4" s="18" t="s">
        <v>36</v>
      </c>
      <c r="AU4" s="18" t="s">
        <v>38</v>
      </c>
      <c r="AV4" s="18" t="s">
        <v>40</v>
      </c>
      <c r="AW4" s="19" t="s">
        <v>42</v>
      </c>
      <c r="AX4" s="18" t="s">
        <v>65</v>
      </c>
      <c r="AY4" s="18" t="s">
        <v>36</v>
      </c>
      <c r="AZ4" s="18" t="s">
        <v>38</v>
      </c>
      <c r="BA4" s="18" t="s">
        <v>40</v>
      </c>
      <c r="BB4" s="20" t="s">
        <v>42</v>
      </c>
    </row>
    <row r="5" spans="2:54" ht="26">
      <c r="B5" s="141">
        <v>1</v>
      </c>
      <c r="C5" s="141" t="s">
        <v>26</v>
      </c>
      <c r="D5" s="142" t="s">
        <v>27</v>
      </c>
      <c r="E5" s="21" t="s">
        <v>60</v>
      </c>
      <c r="F5" s="98"/>
      <c r="G5" s="102"/>
      <c r="H5" s="98"/>
      <c r="I5" s="102"/>
      <c r="J5" s="69">
        <v>0.45</v>
      </c>
      <c r="K5" s="25" t="s">
        <v>54</v>
      </c>
      <c r="L5" s="25" t="s">
        <v>54</v>
      </c>
      <c r="M5" s="25" t="s">
        <v>54</v>
      </c>
      <c r="N5" s="26">
        <v>0.2</v>
      </c>
      <c r="O5" s="74">
        <v>0.372</v>
      </c>
      <c r="P5" s="25" t="s">
        <v>54</v>
      </c>
      <c r="Q5" s="25" t="s">
        <v>54</v>
      </c>
      <c r="R5" s="25" t="s">
        <v>54</v>
      </c>
      <c r="S5" s="27">
        <v>0.14000000000000001</v>
      </c>
      <c r="T5" s="69">
        <v>4.984</v>
      </c>
      <c r="U5" s="25" t="s">
        <v>54</v>
      </c>
      <c r="V5" s="25" t="s">
        <v>54</v>
      </c>
      <c r="W5" s="25" t="s">
        <v>54</v>
      </c>
      <c r="X5" s="26">
        <v>2.34</v>
      </c>
      <c r="Y5" s="74">
        <v>1.5670999999999999</v>
      </c>
      <c r="Z5" s="25" t="s">
        <v>54</v>
      </c>
      <c r="AA5" s="25" t="s">
        <v>54</v>
      </c>
      <c r="AB5" s="25" t="s">
        <v>54</v>
      </c>
      <c r="AC5" s="27">
        <v>0.87</v>
      </c>
      <c r="AD5" s="141" t="s">
        <v>26</v>
      </c>
      <c r="AE5" s="78">
        <v>0.43640000000000001</v>
      </c>
      <c r="AF5" s="79">
        <v>0.4032</v>
      </c>
      <c r="AG5" s="80">
        <v>4.6451000000000002</v>
      </c>
      <c r="AH5" s="80">
        <v>1.3337000000000001</v>
      </c>
      <c r="AI5" s="52">
        <f t="shared" ref="AI5:AI36" si="0">J5-AE5</f>
        <v>1.3600000000000001E-2</v>
      </c>
      <c r="AJ5" s="53" t="e">
        <f t="shared" ref="AJ5:AJ36" si="1">K5-AE5</f>
        <v>#VALUE!</v>
      </c>
      <c r="AK5" s="53" t="e">
        <f t="shared" ref="AK5:AK36" si="2">L5-AE5</f>
        <v>#VALUE!</v>
      </c>
      <c r="AL5" s="53" t="e">
        <f t="shared" ref="AL5:AL36" si="3">M5-AE5</f>
        <v>#VALUE!</v>
      </c>
      <c r="AM5" s="54">
        <f t="shared" ref="AM5:AM36" si="4">N5-AE5</f>
        <v>-0.2364</v>
      </c>
      <c r="AN5" s="52">
        <f t="shared" ref="AN5:AN36" si="5">O5-AF5</f>
        <v>-3.1200000000000006E-2</v>
      </c>
      <c r="AO5" s="53" t="e">
        <f>P5-AF5</f>
        <v>#VALUE!</v>
      </c>
      <c r="AP5" s="53" t="e">
        <f>Q5-AF5</f>
        <v>#VALUE!</v>
      </c>
      <c r="AQ5" s="53" t="e">
        <f>R5-AF5</f>
        <v>#VALUE!</v>
      </c>
      <c r="AR5" s="54">
        <f>S5-AF5</f>
        <v>-0.26319999999999999</v>
      </c>
      <c r="AS5" s="52">
        <f>(1-(1-T5/100)/(1-AG5/100))*100</f>
        <v>0.35540910849888308</v>
      </c>
      <c r="AT5" s="53" t="e">
        <f>(1-(1-U5/100)/(1-AG5/100))*100</f>
        <v>#VALUE!</v>
      </c>
      <c r="AU5" s="53" t="e">
        <f>(1-(1-V5/100)/(1-AG5/100))*100</f>
        <v>#VALUE!</v>
      </c>
      <c r="AV5" s="53" t="e">
        <f>(1-(1-W5/100)/(1-AG5/100))*100</f>
        <v>#VALUE!</v>
      </c>
      <c r="AW5" s="54">
        <f>(1-(1-X5/100)/(1-AG5/100))*100</f>
        <v>-2.4173901917992735</v>
      </c>
      <c r="AX5" s="53">
        <f>(1-(1-Y5/100)/(1-AH5/100))*100</f>
        <v>0.2365549331433292</v>
      </c>
      <c r="AY5" s="53" t="e">
        <f>(1-(1-Z5/100)/(1-AH5/100))*100</f>
        <v>#VALUE!</v>
      </c>
      <c r="AZ5" s="53" t="e">
        <f>(1-(1-AA5/100)/(1-AH5/100))*100</f>
        <v>#VALUE!</v>
      </c>
      <c r="BA5" s="53" t="e">
        <f>(1-(1-AB5/100)/(1-AH5/100))*100</f>
        <v>#VALUE!</v>
      </c>
      <c r="BB5" s="55">
        <f>(1-(1-AC5/100)/(1-AH5/100))*100</f>
        <v>-0.46996796271878694</v>
      </c>
    </row>
    <row r="6" spans="2:54" ht="15.5">
      <c r="B6" s="139"/>
      <c r="C6" s="139"/>
      <c r="D6" s="143"/>
      <c r="E6" s="101" t="s">
        <v>66</v>
      </c>
      <c r="F6" s="98">
        <v>1</v>
      </c>
      <c r="G6" s="97">
        <v>1</v>
      </c>
      <c r="H6" s="98">
        <v>46</v>
      </c>
      <c r="I6" s="104" t="s">
        <v>71</v>
      </c>
      <c r="J6" s="70">
        <v>2.39058332096725</v>
      </c>
      <c r="K6" s="28">
        <v>1.81850305731309</v>
      </c>
      <c r="L6" s="28">
        <v>1.4703180730948999</v>
      </c>
      <c r="M6" s="28">
        <v>1.11820173566278</v>
      </c>
      <c r="N6" s="29">
        <v>0.79925423859793898</v>
      </c>
      <c r="O6" s="75">
        <v>2.39498653013244</v>
      </c>
      <c r="P6" s="28">
        <v>1.9980582694929401</v>
      </c>
      <c r="Q6" s="28">
        <v>1.64028470653738</v>
      </c>
      <c r="R6" s="28">
        <v>1.28598181083125</v>
      </c>
      <c r="S6" s="30">
        <v>1.0221434791188599</v>
      </c>
      <c r="T6" s="70">
        <v>34.680473653108201</v>
      </c>
      <c r="U6" s="28">
        <v>27.385183030251401</v>
      </c>
      <c r="V6" s="28">
        <v>22.6426355174622</v>
      </c>
      <c r="W6" s="28">
        <v>17.608514513097202</v>
      </c>
      <c r="X6" s="29">
        <v>12.8392977224467</v>
      </c>
      <c r="Y6" s="75">
        <v>8.9742143707644697</v>
      </c>
      <c r="Z6" s="28">
        <v>7.32253691495408</v>
      </c>
      <c r="AA6" s="28">
        <v>5.8933888225053002</v>
      </c>
      <c r="AB6" s="28">
        <v>4.6784057980975504</v>
      </c>
      <c r="AC6" s="30">
        <v>3.6580414892252202</v>
      </c>
      <c r="AD6" s="139"/>
      <c r="AE6" s="81">
        <v>1.2554456156398099</v>
      </c>
      <c r="AF6" s="82">
        <v>1.2199071824452099</v>
      </c>
      <c r="AG6" s="83">
        <v>19.5994009870344</v>
      </c>
      <c r="AH6" s="83">
        <v>4.8261883615269996</v>
      </c>
      <c r="AI6" s="56">
        <f t="shared" si="0"/>
        <v>1.1351377053274401</v>
      </c>
      <c r="AJ6" s="57">
        <f t="shared" si="1"/>
        <v>0.56305744167328009</v>
      </c>
      <c r="AK6" s="57">
        <f t="shared" si="2"/>
        <v>0.21487245745508998</v>
      </c>
      <c r="AL6" s="57">
        <f t="shared" si="3"/>
        <v>-0.13724387997702991</v>
      </c>
      <c r="AM6" s="58">
        <f t="shared" si="4"/>
        <v>-0.45619137704187096</v>
      </c>
      <c r="AN6" s="56">
        <f t="shared" si="5"/>
        <v>1.1750793476872301</v>
      </c>
      <c r="AO6" s="57">
        <f t="shared" ref="AO6:AO86" si="6">P6-AF6</f>
        <v>0.77815108704773017</v>
      </c>
      <c r="AP6" s="57">
        <f t="shared" ref="AP6:AP86" si="7">Q6-AF6</f>
        <v>0.42037752409217011</v>
      </c>
      <c r="AQ6" s="57">
        <f t="shared" ref="AQ6:AQ86" si="8">R6-AF6</f>
        <v>6.6074628386040057E-2</v>
      </c>
      <c r="AR6" s="58">
        <f t="shared" ref="AR6:AR86" si="9">S6-AF6</f>
        <v>-0.19776370332634996</v>
      </c>
      <c r="AS6" s="56">
        <f t="shared" ref="AS6:AS86" si="10">(1-(1-T6/100)/(1-AG6/100))*100</f>
        <v>18.757413316835848</v>
      </c>
      <c r="AT6" s="57">
        <f t="shared" ref="AT6:AT86" si="11">(1-(1-U6/100)/(1-AG6/100))*100</f>
        <v>9.683736363657502</v>
      </c>
      <c r="AU6" s="57">
        <f t="shared" ref="AU6:AU86" si="12">(1-(1-V6/100)/(1-AG6/100))*100</f>
        <v>3.7850893746911418</v>
      </c>
      <c r="AV6" s="57">
        <f t="shared" ref="AV6:AV86" si="13">(1-(1-W6/100)/(1-AG6/100))*100</f>
        <v>-2.4762085088646524</v>
      </c>
      <c r="AW6" s="58">
        <f t="shared" ref="AW6:AX86" si="14">(1-(1-X6/100)/(1-AG6/100))*100</f>
        <v>-8.4080259943057669</v>
      </c>
      <c r="AX6" s="57">
        <f t="shared" si="14"/>
        <v>4.3583691120769092</v>
      </c>
      <c r="AY6" s="57">
        <f t="shared" ref="AY6:AY86" si="15">(1-(1-Z6/100)/(1-AH6/100))*100</f>
        <v>2.6229364049321746</v>
      </c>
      <c r="AZ6" s="57">
        <f t="shared" ref="AZ6:AZ86" si="16">(1-(1-AA6/100)/(1-AH6/100))*100</f>
        <v>1.1213173483396566</v>
      </c>
      <c r="BA6" s="57">
        <f t="shared" ref="BA6:BA86" si="17">(1-(1-AB6/100)/(1-AH6/100))*100</f>
        <v>-0.15527649979052427</v>
      </c>
      <c r="BB6" s="59">
        <f t="shared" ref="BB6:BB86" si="18">(1-(1-AC6/100)/(1-AH6/100))*100</f>
        <v>-1.2273826719676917</v>
      </c>
    </row>
    <row r="7" spans="2:54" ht="15.5">
      <c r="B7" s="139"/>
      <c r="C7" s="139"/>
      <c r="D7" s="143"/>
      <c r="E7" s="101" t="s">
        <v>66</v>
      </c>
      <c r="F7" s="98">
        <v>1</v>
      </c>
      <c r="G7" s="97">
        <v>0.5</v>
      </c>
      <c r="H7" s="98">
        <v>46</v>
      </c>
      <c r="I7" s="104" t="s">
        <v>71</v>
      </c>
      <c r="J7" s="70">
        <v>2.3575743180631901</v>
      </c>
      <c r="K7" s="28">
        <v>1.90232965917034</v>
      </c>
      <c r="L7" s="28">
        <v>1.39715458648625</v>
      </c>
      <c r="M7" s="28">
        <v>1.0270298351329601</v>
      </c>
      <c r="N7" s="29">
        <v>0.72976429200292603</v>
      </c>
      <c r="O7" s="75">
        <v>2.2735325287889698</v>
      </c>
      <c r="P7" s="28">
        <v>1.9210470854394199</v>
      </c>
      <c r="Q7" s="28">
        <v>1.56787835765191</v>
      </c>
      <c r="R7" s="28">
        <v>1.2446260182132201</v>
      </c>
      <c r="S7" s="30">
        <v>0.95039782234625803</v>
      </c>
      <c r="T7" s="70">
        <v>34.566518434361598</v>
      </c>
      <c r="U7" s="28">
        <v>28.752205271103499</v>
      </c>
      <c r="V7" s="28">
        <v>21.829575092293801</v>
      </c>
      <c r="W7" s="28">
        <v>16.435239191256102</v>
      </c>
      <c r="X7" s="29">
        <v>11.9016878762126</v>
      </c>
      <c r="Y7" s="75">
        <v>8.1549398485750704</v>
      </c>
      <c r="Z7" s="28">
        <v>6.6294032427226801</v>
      </c>
      <c r="AA7" s="28">
        <v>5.3138339082796602</v>
      </c>
      <c r="AB7" s="28">
        <v>4.2023141739550702</v>
      </c>
      <c r="AC7" s="30">
        <v>3.2774937878254402</v>
      </c>
      <c r="AD7" s="139"/>
      <c r="AE7" s="81">
        <v>1.5848312628807499</v>
      </c>
      <c r="AF7" s="82">
        <v>1.7895718908721201</v>
      </c>
      <c r="AG7" s="83">
        <v>24.460078895760802</v>
      </c>
      <c r="AH7" s="83">
        <v>6.1643654539611203</v>
      </c>
      <c r="AI7" s="56">
        <f t="shared" si="0"/>
        <v>0.77274305518244013</v>
      </c>
      <c r="AJ7" s="57">
        <f t="shared" si="1"/>
        <v>0.31749839628959009</v>
      </c>
      <c r="AK7" s="57">
        <f t="shared" si="2"/>
        <v>-0.18767667639449992</v>
      </c>
      <c r="AL7" s="57">
        <f t="shared" si="3"/>
        <v>-0.55780142774778985</v>
      </c>
      <c r="AM7" s="58">
        <f t="shared" si="4"/>
        <v>-0.85506697087782391</v>
      </c>
      <c r="AN7" s="56">
        <f t="shared" si="5"/>
        <v>0.48396063791684973</v>
      </c>
      <c r="AO7" s="57">
        <f t="shared" si="6"/>
        <v>0.13147519456729984</v>
      </c>
      <c r="AP7" s="57">
        <f t="shared" si="7"/>
        <v>-0.22169353322021013</v>
      </c>
      <c r="AQ7" s="57">
        <f t="shared" si="8"/>
        <v>-0.54494587265890004</v>
      </c>
      <c r="AR7" s="58">
        <f t="shared" si="9"/>
        <v>-0.83917406852586207</v>
      </c>
      <c r="AS7" s="56">
        <f t="shared" si="10"/>
        <v>13.378938435287345</v>
      </c>
      <c r="AT7" s="57">
        <f t="shared" si="11"/>
        <v>5.6819312392713321</v>
      </c>
      <c r="AU7" s="57">
        <f t="shared" si="12"/>
        <v>-3.4822697257482105</v>
      </c>
      <c r="AV7" s="57">
        <f t="shared" si="13"/>
        <v>-10.623309618540699</v>
      </c>
      <c r="AW7" s="58">
        <f t="shared" si="14"/>
        <v>-16.624839999791121</v>
      </c>
      <c r="AX7" s="57">
        <f t="shared" si="14"/>
        <v>2.121341646213637</v>
      </c>
      <c r="AY7" s="57">
        <f t="shared" si="15"/>
        <v>0.49558762085569752</v>
      </c>
      <c r="AZ7" s="57">
        <f t="shared" si="16"/>
        <v>-0.90640570588793601</v>
      </c>
      <c r="BA7" s="57">
        <f t="shared" si="17"/>
        <v>-2.0909447562198702</v>
      </c>
      <c r="BB7" s="59">
        <f t="shared" si="18"/>
        <v>-3.076519576067116</v>
      </c>
    </row>
    <row r="8" spans="2:54" ht="15.5">
      <c r="B8" s="139"/>
      <c r="C8" s="139"/>
      <c r="D8" s="143"/>
      <c r="E8" s="101" t="s">
        <v>66</v>
      </c>
      <c r="F8" s="98">
        <v>1</v>
      </c>
      <c r="G8" s="97">
        <v>0.25</v>
      </c>
      <c r="H8" s="98">
        <v>46</v>
      </c>
      <c r="I8" s="104" t="s">
        <v>71</v>
      </c>
      <c r="J8" s="70">
        <v>2.3256544081980799</v>
      </c>
      <c r="K8" s="28">
        <v>1.8216149353572799</v>
      </c>
      <c r="L8" s="28">
        <v>1.3651403179385</v>
      </c>
      <c r="M8" s="28">
        <v>0.96963475138022204</v>
      </c>
      <c r="N8" s="29">
        <v>0.65627412362682802</v>
      </c>
      <c r="O8" s="75">
        <v>2.1805678523936698</v>
      </c>
      <c r="P8" s="28">
        <v>1.7405703110910999</v>
      </c>
      <c r="Q8" s="28">
        <v>1.3685314443010601</v>
      </c>
      <c r="R8" s="28">
        <v>1.0576779088785</v>
      </c>
      <c r="S8" s="30">
        <v>0.85783318318360802</v>
      </c>
      <c r="T8" s="70">
        <v>34.381255500357902</v>
      </c>
      <c r="U8" s="28">
        <v>27.8637930049047</v>
      </c>
      <c r="V8" s="28">
        <v>21.5265660111505</v>
      </c>
      <c r="W8" s="28">
        <v>15.6920905565793</v>
      </c>
      <c r="X8" s="29">
        <v>10.8384761587029</v>
      </c>
      <c r="Y8" s="75">
        <v>9.0749600493134608</v>
      </c>
      <c r="Z8" s="28">
        <v>7.3954932537175804</v>
      </c>
      <c r="AA8" s="28">
        <v>5.9443221412228704</v>
      </c>
      <c r="AB8" s="28">
        <v>4.7075159055858196</v>
      </c>
      <c r="AC8" s="30">
        <v>3.6757897805920901</v>
      </c>
      <c r="AD8" s="139"/>
      <c r="AE8" s="81">
        <v>0.91483952847021699</v>
      </c>
      <c r="AF8" s="82">
        <v>1.4895704543456501</v>
      </c>
      <c r="AG8" s="83">
        <v>14.858219477232501</v>
      </c>
      <c r="AH8" s="83">
        <v>6.2596877350031104</v>
      </c>
      <c r="AI8" s="56">
        <f t="shared" si="0"/>
        <v>1.4108148797278628</v>
      </c>
      <c r="AJ8" s="57">
        <f t="shared" si="1"/>
        <v>0.90677540688706293</v>
      </c>
      <c r="AK8" s="57">
        <f t="shared" si="2"/>
        <v>0.450300789468283</v>
      </c>
      <c r="AL8" s="57">
        <f t="shared" si="3"/>
        <v>5.4795222910005048E-2</v>
      </c>
      <c r="AM8" s="58">
        <f t="shared" si="4"/>
        <v>-0.25856540484338897</v>
      </c>
      <c r="AN8" s="56">
        <f t="shared" si="5"/>
        <v>0.69099739804801974</v>
      </c>
      <c r="AO8" s="57">
        <f t="shared" si="6"/>
        <v>0.25099985674544989</v>
      </c>
      <c r="AP8" s="57">
        <f t="shared" si="7"/>
        <v>-0.12103901004458995</v>
      </c>
      <c r="AQ8" s="57">
        <f t="shared" si="8"/>
        <v>-0.43189254546715006</v>
      </c>
      <c r="AR8" s="58">
        <f t="shared" si="9"/>
        <v>-0.63173727116204204</v>
      </c>
      <c r="AS8" s="56">
        <f t="shared" si="10"/>
        <v>22.930030242795794</v>
      </c>
      <c r="AT8" s="57">
        <f t="shared" si="11"/>
        <v>15.275195618201121</v>
      </c>
      <c r="AU8" s="57">
        <f t="shared" si="12"/>
        <v>7.8320496623098474</v>
      </c>
      <c r="AV8" s="57">
        <f t="shared" si="13"/>
        <v>0.9793911687386081</v>
      </c>
      <c r="AW8" s="58">
        <f t="shared" si="14"/>
        <v>-4.7212347379259834</v>
      </c>
      <c r="AX8" s="57">
        <f t="shared" si="14"/>
        <v>3.0032674804323034</v>
      </c>
      <c r="AY8" s="57">
        <f t="shared" si="15"/>
        <v>1.2116510936123426</v>
      </c>
      <c r="AZ8" s="57">
        <f t="shared" si="16"/>
        <v>-0.33642473143116192</v>
      </c>
      <c r="BA8" s="57">
        <f t="shared" si="17"/>
        <v>-1.6558210570383203</v>
      </c>
      <c r="BB8" s="59">
        <f t="shared" si="18"/>
        <v>-2.7564426573559286</v>
      </c>
    </row>
    <row r="9" spans="2:54" ht="15.5">
      <c r="B9" s="139"/>
      <c r="C9" s="139"/>
      <c r="D9" s="143"/>
      <c r="E9" s="101" t="s">
        <v>66</v>
      </c>
      <c r="F9" s="98">
        <v>1</v>
      </c>
      <c r="G9" s="97">
        <v>0.1</v>
      </c>
      <c r="H9" s="98">
        <v>46</v>
      </c>
      <c r="I9" s="104" t="s">
        <v>71</v>
      </c>
      <c r="J9" s="70">
        <v>2.4518249555852401</v>
      </c>
      <c r="K9" s="28">
        <v>1.9452061652188</v>
      </c>
      <c r="L9" s="28">
        <v>1.5226609368339099</v>
      </c>
      <c r="M9" s="28">
        <v>1.1103981085018999</v>
      </c>
      <c r="N9" s="29">
        <v>0.86109223630482601</v>
      </c>
      <c r="O9" s="75">
        <v>2.13501596856208</v>
      </c>
      <c r="P9" s="28">
        <v>1.764678294524</v>
      </c>
      <c r="Q9" s="28">
        <v>1.36695808958417</v>
      </c>
      <c r="R9" s="28">
        <v>1.0626856612164199</v>
      </c>
      <c r="S9" s="30">
        <v>0.80643861503139702</v>
      </c>
      <c r="T9" s="70">
        <v>35.586075135235703</v>
      </c>
      <c r="U9" s="28">
        <v>29.196462225118399</v>
      </c>
      <c r="V9" s="28">
        <v>23.493022381196099</v>
      </c>
      <c r="W9" s="28">
        <v>17.5919376494525</v>
      </c>
      <c r="X9" s="29">
        <v>13.8593730160557</v>
      </c>
      <c r="Y9" s="75">
        <v>8.96858467208639</v>
      </c>
      <c r="Z9" s="28">
        <v>7.29573024672918</v>
      </c>
      <c r="AA9" s="28">
        <v>5.8574183566322899</v>
      </c>
      <c r="AB9" s="28">
        <v>4.6372612036300502</v>
      </c>
      <c r="AC9" s="30">
        <v>3.6152893886276298</v>
      </c>
      <c r="AD9" s="139"/>
      <c r="AE9" s="81">
        <v>0.73315225118687599</v>
      </c>
      <c r="AF9" s="82">
        <v>1.25735610668265</v>
      </c>
      <c r="AG9" s="83">
        <v>11.895423629894401</v>
      </c>
      <c r="AH9" s="83">
        <v>5.0143089911306102</v>
      </c>
      <c r="AI9" s="56">
        <f t="shared" si="0"/>
        <v>1.7186727043983641</v>
      </c>
      <c r="AJ9" s="57">
        <f t="shared" si="1"/>
        <v>1.212053914031924</v>
      </c>
      <c r="AK9" s="57">
        <f t="shared" si="2"/>
        <v>0.78950868564703391</v>
      </c>
      <c r="AL9" s="57">
        <f t="shared" si="3"/>
        <v>0.37724585731502391</v>
      </c>
      <c r="AM9" s="58">
        <f t="shared" si="4"/>
        <v>0.12793998511795002</v>
      </c>
      <c r="AN9" s="56">
        <f t="shared" si="5"/>
        <v>0.87765986187943001</v>
      </c>
      <c r="AO9" s="57">
        <f t="shared" si="6"/>
        <v>0.50732218784135008</v>
      </c>
      <c r="AP9" s="57">
        <f t="shared" si="7"/>
        <v>0.10960198290152001</v>
      </c>
      <c r="AQ9" s="57">
        <f t="shared" si="8"/>
        <v>-0.19467044546623002</v>
      </c>
      <c r="AR9" s="58">
        <f t="shared" si="9"/>
        <v>-0.45091749165125294</v>
      </c>
      <c r="AS9" s="56">
        <f t="shared" si="10"/>
        <v>26.889240583624986</v>
      </c>
      <c r="AT9" s="57">
        <f t="shared" si="11"/>
        <v>19.636935228593131</v>
      </c>
      <c r="AU9" s="57">
        <f t="shared" si="12"/>
        <v>13.163446473634988</v>
      </c>
      <c r="AV9" s="57">
        <f t="shared" si="13"/>
        <v>6.4656278416554187</v>
      </c>
      <c r="AW9" s="58">
        <f t="shared" si="14"/>
        <v>2.229111661477412</v>
      </c>
      <c r="AX9" s="57">
        <f t="shared" si="14"/>
        <v>4.1630224920788823</v>
      </c>
      <c r="AY9" s="57">
        <f t="shared" si="15"/>
        <v>2.4018578286549963</v>
      </c>
      <c r="AZ9" s="57">
        <f t="shared" si="16"/>
        <v>0.88761723639295687</v>
      </c>
      <c r="BA9" s="57">
        <f t="shared" si="17"/>
        <v>-0.39695219721604946</v>
      </c>
      <c r="BB9" s="59">
        <f t="shared" si="18"/>
        <v>-1.4728740588646705</v>
      </c>
    </row>
    <row r="10" spans="2:54" ht="15.5">
      <c r="B10" s="139"/>
      <c r="C10" s="139"/>
      <c r="D10" s="143"/>
      <c r="E10" s="101" t="s">
        <v>66</v>
      </c>
      <c r="F10" s="98">
        <v>1</v>
      </c>
      <c r="G10" s="97">
        <v>0.05</v>
      </c>
      <c r="H10" s="98">
        <v>46</v>
      </c>
      <c r="I10" s="104" t="s">
        <v>71</v>
      </c>
      <c r="J10" s="70">
        <v>2.9807761995102098</v>
      </c>
      <c r="K10" s="28">
        <v>2.4492543593256402</v>
      </c>
      <c r="L10" s="28">
        <v>1.9043983519721099</v>
      </c>
      <c r="M10" s="28">
        <v>1.5433759499459301</v>
      </c>
      <c r="N10" s="29">
        <v>1.1913401216827899</v>
      </c>
      <c r="O10" s="75">
        <v>2.2644145970860898</v>
      </c>
      <c r="P10" s="28">
        <v>1.80069826983054</v>
      </c>
      <c r="Q10" s="28">
        <v>1.45465130264873</v>
      </c>
      <c r="R10" s="28">
        <v>1.1600286419392001</v>
      </c>
      <c r="S10" s="30">
        <v>0.93691008949615195</v>
      </c>
      <c r="T10" s="70">
        <v>41.269151826266501</v>
      </c>
      <c r="U10" s="28">
        <v>35.106260556175798</v>
      </c>
      <c r="V10" s="28">
        <v>28.266766357168098</v>
      </c>
      <c r="W10" s="28">
        <v>23.435457486025101</v>
      </c>
      <c r="X10" s="29">
        <v>18.489901511161602</v>
      </c>
      <c r="Y10" s="75">
        <v>8.9064132893733401</v>
      </c>
      <c r="Z10" s="28">
        <v>7.2619486207330404</v>
      </c>
      <c r="AA10" s="28">
        <v>5.8466809776340298</v>
      </c>
      <c r="AB10" s="28">
        <v>4.6425956016341701</v>
      </c>
      <c r="AC10" s="30">
        <v>3.6391344125065399</v>
      </c>
      <c r="AD10" s="139"/>
      <c r="AE10" s="81">
        <v>0.88410596146641196</v>
      </c>
      <c r="AF10" s="82">
        <v>1.2922739655311</v>
      </c>
      <c r="AG10" s="83">
        <v>13.9819478715585</v>
      </c>
      <c r="AH10" s="83">
        <v>4.7465101139392498</v>
      </c>
      <c r="AI10" s="56">
        <f t="shared" si="0"/>
        <v>2.0966702380437976</v>
      </c>
      <c r="AJ10" s="57">
        <f t="shared" si="1"/>
        <v>1.5651483978592282</v>
      </c>
      <c r="AK10" s="57">
        <f t="shared" si="2"/>
        <v>1.020292390505698</v>
      </c>
      <c r="AL10" s="57">
        <f t="shared" si="3"/>
        <v>0.65926998847951812</v>
      </c>
      <c r="AM10" s="58">
        <f t="shared" si="4"/>
        <v>0.30723416021637795</v>
      </c>
      <c r="AN10" s="56">
        <f t="shared" si="5"/>
        <v>0.97214063155498986</v>
      </c>
      <c r="AO10" s="57">
        <f t="shared" si="6"/>
        <v>0.50842430429944008</v>
      </c>
      <c r="AP10" s="57">
        <f t="shared" si="7"/>
        <v>0.16237733711763003</v>
      </c>
      <c r="AQ10" s="57">
        <f t="shared" si="8"/>
        <v>-0.13224532359189989</v>
      </c>
      <c r="AR10" s="58">
        <f t="shared" si="9"/>
        <v>-0.35536387603494801</v>
      </c>
      <c r="AS10" s="56">
        <f t="shared" si="10"/>
        <v>31.722648071550097</v>
      </c>
      <c r="AT10" s="57">
        <f t="shared" si="11"/>
        <v>24.55799935236227</v>
      </c>
      <c r="AU10" s="57">
        <f t="shared" si="12"/>
        <v>16.606768151735885</v>
      </c>
      <c r="AV10" s="57">
        <f t="shared" si="13"/>
        <v>10.990146115318556</v>
      </c>
      <c r="AW10" s="58">
        <f t="shared" si="14"/>
        <v>5.2407064889958939</v>
      </c>
      <c r="AX10" s="57">
        <f t="shared" si="14"/>
        <v>4.3671924046142951</v>
      </c>
      <c r="AY10" s="57">
        <f t="shared" si="15"/>
        <v>2.6407835658333156</v>
      </c>
      <c r="AZ10" s="57">
        <f t="shared" si="16"/>
        <v>1.154992709464786</v>
      </c>
      <c r="BA10" s="57">
        <f t="shared" si="17"/>
        <v>-0.10909260377691687</v>
      </c>
      <c r="BB10" s="59">
        <f t="shared" si="18"/>
        <v>-1.1625565664389992</v>
      </c>
    </row>
    <row r="11" spans="2:54" ht="15.5">
      <c r="B11" s="139"/>
      <c r="C11" s="139"/>
      <c r="D11" s="143"/>
      <c r="E11" s="101" t="s">
        <v>66</v>
      </c>
      <c r="F11" s="98">
        <v>2</v>
      </c>
      <c r="G11" s="97">
        <v>1</v>
      </c>
      <c r="H11" s="98">
        <v>49</v>
      </c>
      <c r="I11" s="104" t="s">
        <v>71</v>
      </c>
      <c r="J11" s="70">
        <v>2.53411685467095</v>
      </c>
      <c r="K11" s="28">
        <v>1.9902055854537199</v>
      </c>
      <c r="L11" s="28">
        <v>1.4972607179585</v>
      </c>
      <c r="M11" s="28">
        <v>1.08060585590842</v>
      </c>
      <c r="N11" s="29">
        <v>0.77970575433756295</v>
      </c>
      <c r="O11" s="75">
        <v>2.4860585736702201</v>
      </c>
      <c r="P11" s="28">
        <v>2.06773539878282</v>
      </c>
      <c r="Q11" s="28">
        <v>1.6580174303520501</v>
      </c>
      <c r="R11" s="28">
        <v>1.3367760235656501</v>
      </c>
      <c r="S11" s="30">
        <v>1.0844193988372299</v>
      </c>
      <c r="T11" s="70">
        <v>36.634310817540197</v>
      </c>
      <c r="U11" s="28">
        <v>29.832967889824602</v>
      </c>
      <c r="V11" s="28">
        <v>23.180527629595598</v>
      </c>
      <c r="W11" s="28">
        <v>17.185107596168098</v>
      </c>
      <c r="X11" s="29">
        <v>12.6390133321603</v>
      </c>
      <c r="Y11" s="75">
        <v>9.4620537697200309</v>
      </c>
      <c r="Z11" s="28">
        <v>7.7362895201705797</v>
      </c>
      <c r="AA11" s="28">
        <v>6.2446077409057104</v>
      </c>
      <c r="AB11" s="28">
        <v>4.9690682100854904</v>
      </c>
      <c r="AC11" s="30">
        <v>3.8972449397896902</v>
      </c>
      <c r="AD11" s="139"/>
      <c r="AE11" s="81">
        <v>0.98951483467455303</v>
      </c>
      <c r="AF11" s="82">
        <v>1.1777539194219699</v>
      </c>
      <c r="AG11" s="83">
        <v>15.8281578410876</v>
      </c>
      <c r="AH11" s="83">
        <v>4.4669903115469802</v>
      </c>
      <c r="AI11" s="56">
        <f t="shared" si="0"/>
        <v>1.544602019996397</v>
      </c>
      <c r="AJ11" s="57">
        <f t="shared" si="1"/>
        <v>1.0006907507791669</v>
      </c>
      <c r="AK11" s="57">
        <f t="shared" si="2"/>
        <v>0.50774588328394699</v>
      </c>
      <c r="AL11" s="57">
        <f t="shared" si="3"/>
        <v>9.109102123386692E-2</v>
      </c>
      <c r="AM11" s="58">
        <f t="shared" si="4"/>
        <v>-0.20980908033699008</v>
      </c>
      <c r="AN11" s="56">
        <f t="shared" si="5"/>
        <v>1.3083046542482502</v>
      </c>
      <c r="AO11" s="57">
        <f t="shared" si="6"/>
        <v>0.88998147936085004</v>
      </c>
      <c r="AP11" s="57">
        <f t="shared" si="7"/>
        <v>0.48026351093008013</v>
      </c>
      <c r="AQ11" s="57">
        <f t="shared" si="8"/>
        <v>0.15902210414368012</v>
      </c>
      <c r="AR11" s="58">
        <f t="shared" si="9"/>
        <v>-9.3334520584740011E-2</v>
      </c>
      <c r="AS11" s="56">
        <f t="shared" si="10"/>
        <v>24.718661779044325</v>
      </c>
      <c r="AT11" s="57">
        <f t="shared" si="11"/>
        <v>16.63835516667984</v>
      </c>
      <c r="AU11" s="57">
        <f t="shared" si="12"/>
        <v>8.7349517367424028</v>
      </c>
      <c r="AV11" s="57">
        <f t="shared" si="13"/>
        <v>1.6121184000210453</v>
      </c>
      <c r="AW11" s="58">
        <f t="shared" si="14"/>
        <v>-3.7888496047245201</v>
      </c>
      <c r="AX11" s="57">
        <f t="shared" si="14"/>
        <v>5.2286256598244591</v>
      </c>
      <c r="AY11" s="57">
        <f t="shared" si="15"/>
        <v>3.422167080557037</v>
      </c>
      <c r="AZ11" s="57">
        <f t="shared" si="16"/>
        <v>1.8607363414549494</v>
      </c>
      <c r="BA11" s="57">
        <f t="shared" si="17"/>
        <v>0.52555436092284191</v>
      </c>
      <c r="BB11" s="59">
        <f t="shared" si="18"/>
        <v>-0.59638587082655459</v>
      </c>
    </row>
    <row r="12" spans="2:54" ht="15.5">
      <c r="B12" s="139"/>
      <c r="C12" s="139"/>
      <c r="D12" s="143"/>
      <c r="E12" s="101" t="s">
        <v>66</v>
      </c>
      <c r="F12" s="98">
        <v>2</v>
      </c>
      <c r="G12" s="97">
        <v>0.5</v>
      </c>
      <c r="H12" s="98">
        <v>49</v>
      </c>
      <c r="I12" s="104" t="s">
        <v>71</v>
      </c>
      <c r="J12" s="70">
        <v>2.5719176361318499</v>
      </c>
      <c r="K12" s="28">
        <v>1.9035028646495</v>
      </c>
      <c r="L12" s="28">
        <v>1.47858738934593</v>
      </c>
      <c r="M12" s="28">
        <v>1.1557588798304399</v>
      </c>
      <c r="N12" s="29">
        <v>0.92101979468976203</v>
      </c>
      <c r="O12" s="75">
        <v>2.5563567362478299</v>
      </c>
      <c r="P12" s="28">
        <v>2.1237550394019</v>
      </c>
      <c r="Q12" s="28">
        <v>1.7635231852284601</v>
      </c>
      <c r="R12" s="28">
        <v>1.49707895320719</v>
      </c>
      <c r="S12" s="30">
        <v>1.1834319457453</v>
      </c>
      <c r="T12" s="70">
        <v>37.2963279387304</v>
      </c>
      <c r="U12" s="28">
        <v>28.8780021673684</v>
      </c>
      <c r="V12" s="28">
        <v>23.073676209214899</v>
      </c>
      <c r="W12" s="28">
        <v>18.4216575248646</v>
      </c>
      <c r="X12" s="29">
        <v>14.905194368823601</v>
      </c>
      <c r="Y12" s="75">
        <v>9.4240917989468205</v>
      </c>
      <c r="Z12" s="28">
        <v>7.73854215224023</v>
      </c>
      <c r="AA12" s="28">
        <v>6.2732027354640501</v>
      </c>
      <c r="AB12" s="28">
        <v>5.0130046977034901</v>
      </c>
      <c r="AC12" s="30">
        <v>3.9481374747602298</v>
      </c>
      <c r="AD12" s="139"/>
      <c r="AE12" s="81">
        <v>1.5322618948141999</v>
      </c>
      <c r="AF12" s="82">
        <v>1.7998105048045501</v>
      </c>
      <c r="AG12" s="83">
        <v>23.826735046953502</v>
      </c>
      <c r="AH12" s="83">
        <v>6.43876330124729</v>
      </c>
      <c r="AI12" s="56">
        <f t="shared" si="0"/>
        <v>1.0396557413176499</v>
      </c>
      <c r="AJ12" s="57">
        <f t="shared" si="1"/>
        <v>0.37124096983530008</v>
      </c>
      <c r="AK12" s="57">
        <f t="shared" si="2"/>
        <v>-5.3674505468269906E-2</v>
      </c>
      <c r="AL12" s="57">
        <f t="shared" si="3"/>
        <v>-0.37650301498376004</v>
      </c>
      <c r="AM12" s="58">
        <f t="shared" si="4"/>
        <v>-0.61124210012443791</v>
      </c>
      <c r="AN12" s="56">
        <f t="shared" si="5"/>
        <v>0.75654623144327982</v>
      </c>
      <c r="AO12" s="57">
        <f t="shared" si="6"/>
        <v>0.32394453459734995</v>
      </c>
      <c r="AP12" s="57">
        <f t="shared" si="7"/>
        <v>-3.6287319576089994E-2</v>
      </c>
      <c r="AQ12" s="57">
        <f t="shared" si="8"/>
        <v>-0.30273155159736009</v>
      </c>
      <c r="AR12" s="58">
        <f t="shared" si="9"/>
        <v>-0.6163785590592501</v>
      </c>
      <c r="AS12" s="56">
        <f t="shared" si="10"/>
        <v>17.682835178562474</v>
      </c>
      <c r="AT12" s="57">
        <f t="shared" si="11"/>
        <v>6.6312860864353507</v>
      </c>
      <c r="AU12" s="57">
        <f t="shared" si="12"/>
        <v>-0.98861304973967279</v>
      </c>
      <c r="AV12" s="57">
        <f t="shared" si="13"/>
        <v>-7.0957671637425612</v>
      </c>
      <c r="AW12" s="58">
        <f t="shared" si="14"/>
        <v>-11.712167889388958</v>
      </c>
      <c r="AX12" s="57">
        <f t="shared" si="14"/>
        <v>3.1907749438067623</v>
      </c>
      <c r="AY12" s="57">
        <f t="shared" si="15"/>
        <v>1.3892279504363114</v>
      </c>
      <c r="AZ12" s="57">
        <f t="shared" si="16"/>
        <v>-0.17695422979102648</v>
      </c>
      <c r="BA12" s="57">
        <f t="shared" si="17"/>
        <v>-1.5238774666205268</v>
      </c>
      <c r="BB12" s="59">
        <f t="shared" si="18"/>
        <v>-2.6620274745900785</v>
      </c>
    </row>
    <row r="13" spans="2:54" ht="15.5">
      <c r="B13" s="139"/>
      <c r="C13" s="139"/>
      <c r="D13" s="143"/>
      <c r="E13" s="101" t="s">
        <v>66</v>
      </c>
      <c r="F13" s="98">
        <v>2</v>
      </c>
      <c r="G13" s="97">
        <v>0.25</v>
      </c>
      <c r="H13" s="98">
        <v>49</v>
      </c>
      <c r="I13" s="104" t="s">
        <v>71</v>
      </c>
      <c r="J13" s="70">
        <v>2.8555118831658501</v>
      </c>
      <c r="K13" s="28">
        <v>2.1087396425947098</v>
      </c>
      <c r="L13" s="28">
        <v>1.6337243933719101</v>
      </c>
      <c r="M13" s="28">
        <v>1.1792101118796501</v>
      </c>
      <c r="N13" s="29">
        <v>0.841645301138783</v>
      </c>
      <c r="O13" s="75">
        <v>2.6737263767554502</v>
      </c>
      <c r="P13" s="28">
        <v>2.1997457530755802</v>
      </c>
      <c r="Q13" s="28">
        <v>1.7957458669524</v>
      </c>
      <c r="R13" s="28">
        <v>1.4840584000930499</v>
      </c>
      <c r="S13" s="30">
        <v>1.2034275689829399</v>
      </c>
      <c r="T13" s="70">
        <v>40.998227948902503</v>
      </c>
      <c r="U13" s="28">
        <v>31.892824865192001</v>
      </c>
      <c r="V13" s="28">
        <v>25.526985806689101</v>
      </c>
      <c r="W13" s="28">
        <v>19.000306764959898</v>
      </c>
      <c r="X13" s="29">
        <v>13.8700417066818</v>
      </c>
      <c r="Y13" s="75">
        <v>10.5829249273821</v>
      </c>
      <c r="Z13" s="28">
        <v>8.7050816647642097</v>
      </c>
      <c r="AA13" s="28">
        <v>7.0627841755286704</v>
      </c>
      <c r="AB13" s="28">
        <v>5.6480764852608099</v>
      </c>
      <c r="AC13" s="30">
        <v>4.4431149337098397</v>
      </c>
      <c r="AD13" s="139"/>
      <c r="AE13" s="81">
        <v>1.0512937240925699</v>
      </c>
      <c r="AF13" s="82">
        <v>1.5553828065330899</v>
      </c>
      <c r="AG13" s="83">
        <v>17.084951697545499</v>
      </c>
      <c r="AH13" s="83">
        <v>6.1634056544964197</v>
      </c>
      <c r="AI13" s="56">
        <f t="shared" si="0"/>
        <v>1.8042181590732802</v>
      </c>
      <c r="AJ13" s="57">
        <f t="shared" si="1"/>
        <v>1.0574459185021399</v>
      </c>
      <c r="AK13" s="57">
        <f t="shared" si="2"/>
        <v>0.58243066927934017</v>
      </c>
      <c r="AL13" s="57">
        <f t="shared" si="3"/>
        <v>0.12791638778708014</v>
      </c>
      <c r="AM13" s="58">
        <f t="shared" si="4"/>
        <v>-0.20964842295378694</v>
      </c>
      <c r="AN13" s="56">
        <f t="shared" si="5"/>
        <v>1.1183435702223603</v>
      </c>
      <c r="AO13" s="57">
        <f t="shared" si="6"/>
        <v>0.64436294654249027</v>
      </c>
      <c r="AP13" s="57">
        <f t="shared" si="7"/>
        <v>0.2403630604193101</v>
      </c>
      <c r="AQ13" s="57">
        <f t="shared" si="8"/>
        <v>-7.1324406440040011E-2</v>
      </c>
      <c r="AR13" s="58">
        <f t="shared" si="9"/>
        <v>-0.35195523755015001</v>
      </c>
      <c r="AS13" s="56">
        <f t="shared" si="10"/>
        <v>28.840695073983468</v>
      </c>
      <c r="AT13" s="57">
        <f t="shared" si="11"/>
        <v>17.859090081731466</v>
      </c>
      <c r="AU13" s="57">
        <f t="shared" si="12"/>
        <v>10.181546392337681</v>
      </c>
      <c r="AV13" s="57">
        <f t="shared" si="13"/>
        <v>2.3100210475999861</v>
      </c>
      <c r="AW13" s="58">
        <f t="shared" si="14"/>
        <v>-3.8773540589839284</v>
      </c>
      <c r="AX13" s="57">
        <f t="shared" si="14"/>
        <v>4.7098035725946508</v>
      </c>
      <c r="AY13" s="57">
        <f t="shared" si="15"/>
        <v>2.7086191991467778</v>
      </c>
      <c r="AZ13" s="57">
        <f t="shared" si="16"/>
        <v>0.95845179304010486</v>
      </c>
      <c r="BA13" s="57">
        <f t="shared" si="17"/>
        <v>-0.54917718703451079</v>
      </c>
      <c r="BB13" s="59">
        <f t="shared" si="18"/>
        <v>-1.8332834144134891</v>
      </c>
    </row>
    <row r="14" spans="2:54" ht="15.5">
      <c r="B14" s="139"/>
      <c r="C14" s="139"/>
      <c r="D14" s="143"/>
      <c r="E14" s="101" t="s">
        <v>66</v>
      </c>
      <c r="F14" s="98">
        <v>2</v>
      </c>
      <c r="G14" s="97">
        <v>0.1</v>
      </c>
      <c r="H14" s="98">
        <v>49</v>
      </c>
      <c r="I14" s="104" t="s">
        <v>71</v>
      </c>
      <c r="J14" s="70">
        <v>2.4641815557674498</v>
      </c>
      <c r="K14" s="28">
        <v>1.8485601131485601</v>
      </c>
      <c r="L14" s="28">
        <v>1.39543176052219</v>
      </c>
      <c r="M14" s="28">
        <v>1.1251478871532701</v>
      </c>
      <c r="N14" s="29">
        <v>0.86296230533835405</v>
      </c>
      <c r="O14" s="75">
        <v>2.5515112272502698</v>
      </c>
      <c r="P14" s="28">
        <v>2.0719835640971902</v>
      </c>
      <c r="Q14" s="28">
        <v>1.7127970622786099</v>
      </c>
      <c r="R14" s="28">
        <v>1.40345082194019</v>
      </c>
      <c r="S14" s="30">
        <v>1.09541617785635</v>
      </c>
      <c r="T14" s="70">
        <v>36.201521583709599</v>
      </c>
      <c r="U14" s="28">
        <v>28.324477816248699</v>
      </c>
      <c r="V14" s="28">
        <v>22.043407644259901</v>
      </c>
      <c r="W14" s="28">
        <v>18.0960072241086</v>
      </c>
      <c r="X14" s="29">
        <v>14.120729723541</v>
      </c>
      <c r="Y14" s="75">
        <v>9.72974737103441</v>
      </c>
      <c r="Z14" s="28">
        <v>7.9503415814656799</v>
      </c>
      <c r="AA14" s="28">
        <v>6.4077909143571903</v>
      </c>
      <c r="AB14" s="28">
        <v>5.0808591111377401</v>
      </c>
      <c r="AC14" s="30">
        <v>3.9658412769811</v>
      </c>
      <c r="AD14" s="139"/>
      <c r="AE14" s="81">
        <v>0.87440307162835595</v>
      </c>
      <c r="AF14" s="82">
        <v>1.33273339149349</v>
      </c>
      <c r="AG14" s="83">
        <v>14.297285816946999</v>
      </c>
      <c r="AH14" s="83">
        <v>4.7894322235710298</v>
      </c>
      <c r="AI14" s="56">
        <f t="shared" si="0"/>
        <v>1.5897784841390938</v>
      </c>
      <c r="AJ14" s="57">
        <f t="shared" si="1"/>
        <v>0.9741570415202041</v>
      </c>
      <c r="AK14" s="57">
        <f t="shared" si="2"/>
        <v>0.52102868889383402</v>
      </c>
      <c r="AL14" s="57">
        <f t="shared" si="3"/>
        <v>0.25074481552491412</v>
      </c>
      <c r="AM14" s="58">
        <f t="shared" si="4"/>
        <v>-1.1440766290001902E-2</v>
      </c>
      <c r="AN14" s="56">
        <f t="shared" si="5"/>
        <v>1.2187778357567798</v>
      </c>
      <c r="AO14" s="57">
        <f t="shared" si="6"/>
        <v>0.73925017260370018</v>
      </c>
      <c r="AP14" s="57">
        <f t="shared" si="7"/>
        <v>0.38006367078511993</v>
      </c>
      <c r="AQ14" s="57">
        <f t="shared" si="8"/>
        <v>7.071743044669998E-2</v>
      </c>
      <c r="AR14" s="58">
        <f t="shared" si="9"/>
        <v>-0.23731721363713998</v>
      </c>
      <c r="AS14" s="56">
        <f t="shared" si="10"/>
        <v>25.558392141440457</v>
      </c>
      <c r="AT14" s="57">
        <f t="shared" si="11"/>
        <v>16.367266933157943</v>
      </c>
      <c r="AU14" s="57">
        <f t="shared" si="12"/>
        <v>9.038362321603854</v>
      </c>
      <c r="AV14" s="57">
        <f t="shared" si="13"/>
        <v>4.4324400264008972</v>
      </c>
      <c r="AW14" s="58">
        <f t="shared" si="14"/>
        <v>-0.20600992055967993</v>
      </c>
      <c r="AX14" s="57">
        <f t="shared" si="14"/>
        <v>5.1888306758805403</v>
      </c>
      <c r="AY14" s="57">
        <f t="shared" si="15"/>
        <v>3.3199144083637999</v>
      </c>
      <c r="AZ14" s="57">
        <f t="shared" si="16"/>
        <v>1.6997679234371788</v>
      </c>
      <c r="BA14" s="57">
        <f t="shared" si="17"/>
        <v>0.30608670273979399</v>
      </c>
      <c r="BB14" s="59">
        <f t="shared" si="18"/>
        <v>-0.8650205180205095</v>
      </c>
    </row>
    <row r="15" spans="2:54" ht="15.5">
      <c r="B15" s="139"/>
      <c r="C15" s="139"/>
      <c r="D15" s="143"/>
      <c r="E15" s="101" t="s">
        <v>66</v>
      </c>
      <c r="F15" s="98">
        <v>2</v>
      </c>
      <c r="G15" s="97">
        <v>0.05</v>
      </c>
      <c r="H15" s="98">
        <v>49</v>
      </c>
      <c r="I15" s="104" t="s">
        <v>71</v>
      </c>
      <c r="J15" s="70">
        <v>2.6829467856565201</v>
      </c>
      <c r="K15" s="28">
        <v>2.13683759125241</v>
      </c>
      <c r="L15" s="28">
        <v>1.5704047236671399</v>
      </c>
      <c r="M15" s="28">
        <v>1.1662109392209301</v>
      </c>
      <c r="N15" s="29">
        <v>0.85562510732474995</v>
      </c>
      <c r="O15" s="75">
        <v>2.3681442537008901</v>
      </c>
      <c r="P15" s="28">
        <v>1.97881762942325</v>
      </c>
      <c r="Q15" s="28">
        <v>1.65339210955266</v>
      </c>
      <c r="R15" s="28">
        <v>1.34216909363521</v>
      </c>
      <c r="S15" s="30">
        <v>1.0633673462953901</v>
      </c>
      <c r="T15" s="70">
        <v>38.341480934527702</v>
      </c>
      <c r="U15" s="28">
        <v>31.669035168654901</v>
      </c>
      <c r="V15" s="28">
        <v>24.153856054373701</v>
      </c>
      <c r="W15" s="28">
        <v>18.409785387412501</v>
      </c>
      <c r="X15" s="29">
        <v>13.7755988531576</v>
      </c>
      <c r="Y15" s="75">
        <v>9.7887736971979198</v>
      </c>
      <c r="Z15" s="28">
        <v>8.0208508665629505</v>
      </c>
      <c r="AA15" s="28">
        <v>6.4833418342679598</v>
      </c>
      <c r="AB15" s="28">
        <v>5.1620451944385302</v>
      </c>
      <c r="AC15" s="30">
        <v>4.0505297765703698</v>
      </c>
      <c r="AD15" s="139"/>
      <c r="AE15" s="81">
        <v>0.63824108655113498</v>
      </c>
      <c r="AF15" s="82">
        <v>1.2653282408201001</v>
      </c>
      <c r="AG15" s="83">
        <v>10.4166839475971</v>
      </c>
      <c r="AH15" s="83">
        <v>4.6404016585158399</v>
      </c>
      <c r="AI15" s="56">
        <f t="shared" si="0"/>
        <v>2.0447056991053851</v>
      </c>
      <c r="AJ15" s="57">
        <f t="shared" si="1"/>
        <v>1.498596504701275</v>
      </c>
      <c r="AK15" s="57">
        <f t="shared" si="2"/>
        <v>0.93216363711600492</v>
      </c>
      <c r="AL15" s="57">
        <f t="shared" si="3"/>
        <v>0.52796985266979513</v>
      </c>
      <c r="AM15" s="58">
        <f t="shared" si="4"/>
        <v>0.21738402077361496</v>
      </c>
      <c r="AN15" s="56">
        <f t="shared" si="5"/>
        <v>1.10281601288079</v>
      </c>
      <c r="AO15" s="57">
        <f t="shared" si="6"/>
        <v>0.71348938860314992</v>
      </c>
      <c r="AP15" s="57">
        <f t="shared" si="7"/>
        <v>0.38806386873255994</v>
      </c>
      <c r="AQ15" s="57">
        <f t="shared" si="8"/>
        <v>7.6840852815109884E-2</v>
      </c>
      <c r="AR15" s="58">
        <f t="shared" si="9"/>
        <v>-0.20196089452471</v>
      </c>
      <c r="AS15" s="56">
        <f t="shared" si="10"/>
        <v>31.171872417176015</v>
      </c>
      <c r="AT15" s="57">
        <f t="shared" si="11"/>
        <v>23.723559427768858</v>
      </c>
      <c r="AU15" s="57">
        <f t="shared" si="12"/>
        <v>15.33452065866916</v>
      </c>
      <c r="AV15" s="57">
        <f t="shared" si="13"/>
        <v>8.9225335609810941</v>
      </c>
      <c r="AW15" s="58">
        <f t="shared" si="14"/>
        <v>3.749487129495932</v>
      </c>
      <c r="AX15" s="57">
        <f t="shared" si="14"/>
        <v>5.3989028144242779</v>
      </c>
      <c r="AY15" s="57">
        <f t="shared" si="15"/>
        <v>3.5449490841411357</v>
      </c>
      <c r="AZ15" s="57">
        <f t="shared" si="16"/>
        <v>1.9326215795839818</v>
      </c>
      <c r="BA15" s="57">
        <f t="shared" si="17"/>
        <v>0.54702782414695061</v>
      </c>
      <c r="BB15" s="59">
        <f t="shared" si="18"/>
        <v>-0.61857630716222189</v>
      </c>
    </row>
    <row r="16" spans="2:54" ht="15.5">
      <c r="B16" s="139"/>
      <c r="C16" s="139"/>
      <c r="D16" s="143"/>
      <c r="E16" s="101" t="s">
        <v>66</v>
      </c>
      <c r="F16" s="98">
        <v>1</v>
      </c>
      <c r="G16" s="97">
        <v>1</v>
      </c>
      <c r="H16" s="98">
        <v>50</v>
      </c>
      <c r="I16" s="104" t="s">
        <v>71</v>
      </c>
      <c r="J16" s="70">
        <v>1.7748607807124599</v>
      </c>
      <c r="K16" s="28">
        <v>1.2650258542084301</v>
      </c>
      <c r="L16" s="28">
        <v>0.92258231498117305</v>
      </c>
      <c r="M16" s="28">
        <v>0.69403822344508703</v>
      </c>
      <c r="N16" s="29">
        <v>0.48241353904436601</v>
      </c>
      <c r="O16" s="75">
        <v>1.97928587846583</v>
      </c>
      <c r="P16" s="28">
        <v>1.5507435891336201</v>
      </c>
      <c r="Q16" s="28">
        <v>1.26190754390365</v>
      </c>
      <c r="R16" s="28">
        <v>0.98658245504488196</v>
      </c>
      <c r="S16" s="30">
        <v>0.78442178036190302</v>
      </c>
      <c r="T16" s="70">
        <v>26.237930211382601</v>
      </c>
      <c r="U16" s="28">
        <v>19.2882593759517</v>
      </c>
      <c r="V16" s="28">
        <v>14.3562448129813</v>
      </c>
      <c r="W16" s="28">
        <v>10.945464563199501</v>
      </c>
      <c r="X16" s="29">
        <v>7.7018248773964801</v>
      </c>
      <c r="Y16" s="75">
        <v>7.3318460612032696</v>
      </c>
      <c r="Z16" s="28">
        <v>5.9337676639742298</v>
      </c>
      <c r="AA16" s="28">
        <v>4.7336582030871304</v>
      </c>
      <c r="AB16" s="28">
        <v>3.7230939264390699</v>
      </c>
      <c r="AC16" s="30">
        <v>2.8837995086073098</v>
      </c>
      <c r="AD16" s="139"/>
      <c r="AE16" s="81">
        <v>1.2156683114408999</v>
      </c>
      <c r="AF16" s="82">
        <v>1.31478093658011</v>
      </c>
      <c r="AG16" s="83">
        <v>18.590584531729</v>
      </c>
      <c r="AH16" s="83">
        <v>4.8743298915147699</v>
      </c>
      <c r="AI16" s="56">
        <f t="shared" si="0"/>
        <v>0.55919246927155997</v>
      </c>
      <c r="AJ16" s="57">
        <f t="shared" si="1"/>
        <v>4.9357542767530127E-2</v>
      </c>
      <c r="AK16" s="57">
        <f t="shared" si="2"/>
        <v>-0.29308599645972688</v>
      </c>
      <c r="AL16" s="57">
        <f t="shared" si="3"/>
        <v>-0.5216300879958129</v>
      </c>
      <c r="AM16" s="58">
        <f t="shared" si="4"/>
        <v>-0.73325477239653392</v>
      </c>
      <c r="AN16" s="56">
        <f t="shared" si="5"/>
        <v>0.66450494188572007</v>
      </c>
      <c r="AO16" s="57">
        <f t="shared" si="6"/>
        <v>0.23596265255351012</v>
      </c>
      <c r="AP16" s="57">
        <f t="shared" si="7"/>
        <v>-5.2873392676459963E-2</v>
      </c>
      <c r="AQ16" s="57">
        <f t="shared" si="8"/>
        <v>-0.32819848153522801</v>
      </c>
      <c r="AR16" s="58">
        <f t="shared" si="9"/>
        <v>-0.53035915621820695</v>
      </c>
      <c r="AS16" s="56">
        <f t="shared" si="10"/>
        <v>9.3936870024992629</v>
      </c>
      <c r="AT16" s="57">
        <f t="shared" si="11"/>
        <v>0.85699527531261088</v>
      </c>
      <c r="AU16" s="57">
        <f t="shared" si="12"/>
        <v>-5.2012899176238747</v>
      </c>
      <c r="AV16" s="57">
        <f t="shared" si="13"/>
        <v>-9.390953029885285</v>
      </c>
      <c r="AW16" s="58">
        <f t="shared" si="14"/>
        <v>-13.37530750184095</v>
      </c>
      <c r="AX16" s="57">
        <f t="shared" si="14"/>
        <v>2.5834416376629421</v>
      </c>
      <c r="AY16" s="57">
        <f t="shared" si="15"/>
        <v>1.1137243724551271</v>
      </c>
      <c r="AZ16" s="57">
        <f t="shared" si="16"/>
        <v>-0.14787983965549589</v>
      </c>
      <c r="BA16" s="57">
        <f t="shared" si="17"/>
        <v>-1.2102263918485789</v>
      </c>
      <c r="BB16" s="59">
        <f t="shared" si="18"/>
        <v>-2.0925270546187758</v>
      </c>
    </row>
    <row r="17" spans="2:54" ht="15.5">
      <c r="B17" s="139"/>
      <c r="C17" s="139"/>
      <c r="D17" s="143"/>
      <c r="E17" s="101" t="s">
        <v>66</v>
      </c>
      <c r="F17" s="98">
        <v>1</v>
      </c>
      <c r="G17" s="97">
        <v>0.5</v>
      </c>
      <c r="H17" s="98">
        <v>50</v>
      </c>
      <c r="I17" s="104" t="s">
        <v>71</v>
      </c>
      <c r="J17" s="70">
        <v>1.63590741241133</v>
      </c>
      <c r="K17" s="28">
        <v>1.29085213578643</v>
      </c>
      <c r="L17" s="28">
        <v>1.05937722369068</v>
      </c>
      <c r="M17" s="28">
        <v>0.83118385802399897</v>
      </c>
      <c r="N17" s="29">
        <v>0.56826537767163698</v>
      </c>
      <c r="O17" s="75">
        <v>2.08418304648659</v>
      </c>
      <c r="P17" s="28">
        <v>1.6476163730092599</v>
      </c>
      <c r="Q17" s="28">
        <v>1.2890271797105</v>
      </c>
      <c r="R17" s="28">
        <v>1.0538811827130601</v>
      </c>
      <c r="S17" s="30">
        <v>0.75520926047566295</v>
      </c>
      <c r="T17" s="70">
        <v>24.742385061398402</v>
      </c>
      <c r="U17" s="28">
        <v>19.950231342852099</v>
      </c>
      <c r="V17" s="28">
        <v>16.608989694656199</v>
      </c>
      <c r="W17" s="28">
        <v>13.2147365058338</v>
      </c>
      <c r="X17" s="29">
        <v>9.1795857329546102</v>
      </c>
      <c r="Y17" s="75">
        <v>7.4675062515601898</v>
      </c>
      <c r="Z17" s="28">
        <v>6.0176216756055698</v>
      </c>
      <c r="AA17" s="28">
        <v>4.7801278999553096</v>
      </c>
      <c r="AB17" s="28">
        <v>3.7431340988901201</v>
      </c>
      <c r="AC17" s="30">
        <v>2.8863340711472798</v>
      </c>
      <c r="AD17" s="139"/>
      <c r="AE17" s="81">
        <v>1.59106079926792</v>
      </c>
      <c r="AF17" s="82">
        <v>2.0474427963314898</v>
      </c>
      <c r="AG17" s="83">
        <v>24.1322266131289</v>
      </c>
      <c r="AH17" s="83">
        <v>7.1330428827250199</v>
      </c>
      <c r="AI17" s="56">
        <f t="shared" si="0"/>
        <v>4.4846613143409986E-2</v>
      </c>
      <c r="AJ17" s="57">
        <f t="shared" si="1"/>
        <v>-0.30020866348149</v>
      </c>
      <c r="AK17" s="57">
        <f t="shared" si="2"/>
        <v>-0.53168357557724</v>
      </c>
      <c r="AL17" s="57">
        <f t="shared" si="3"/>
        <v>-0.75987694124392102</v>
      </c>
      <c r="AM17" s="58">
        <f t="shared" si="4"/>
        <v>-1.0227954215962831</v>
      </c>
      <c r="AN17" s="56">
        <f t="shared" si="5"/>
        <v>3.6740250155100185E-2</v>
      </c>
      <c r="AO17" s="57">
        <f t="shared" si="6"/>
        <v>-0.39982642332222995</v>
      </c>
      <c r="AP17" s="57">
        <f t="shared" si="7"/>
        <v>-0.75841561662098989</v>
      </c>
      <c r="AQ17" s="57">
        <f t="shared" si="8"/>
        <v>-0.99356161361842976</v>
      </c>
      <c r="AR17" s="58">
        <f t="shared" si="9"/>
        <v>-1.2922335358558268</v>
      </c>
      <c r="AS17" s="56">
        <f t="shared" si="10"/>
        <v>0.80423929823025819</v>
      </c>
      <c r="AT17" s="57">
        <f t="shared" si="11"/>
        <v>-5.5122156399023847</v>
      </c>
      <c r="AU17" s="57">
        <f t="shared" si="12"/>
        <v>-9.9162484710202392</v>
      </c>
      <c r="AV17" s="57">
        <f t="shared" si="13"/>
        <v>-14.390154897025575</v>
      </c>
      <c r="AW17" s="58">
        <f t="shared" si="14"/>
        <v>-19.708817344521989</v>
      </c>
      <c r="AX17" s="57">
        <f t="shared" si="14"/>
        <v>0.36015325495460937</v>
      </c>
      <c r="AY17" s="57">
        <f t="shared" si="15"/>
        <v>-1.2010958921706338</v>
      </c>
      <c r="AZ17" s="57">
        <f t="shared" si="16"/>
        <v>-2.5336406573528425</v>
      </c>
      <c r="BA17" s="57">
        <f t="shared" si="17"/>
        <v>-3.6502851919160362</v>
      </c>
      <c r="BB17" s="59">
        <f t="shared" si="18"/>
        <v>-4.5728954015526568</v>
      </c>
    </row>
    <row r="18" spans="2:54" ht="15.5">
      <c r="B18" s="139"/>
      <c r="C18" s="139"/>
      <c r="D18" s="143"/>
      <c r="E18" s="101" t="s">
        <v>66</v>
      </c>
      <c r="F18" s="98">
        <v>1</v>
      </c>
      <c r="G18" s="97">
        <v>0.25</v>
      </c>
      <c r="H18" s="98">
        <v>50</v>
      </c>
      <c r="I18" s="104" t="s">
        <v>71</v>
      </c>
      <c r="J18" s="70">
        <v>1.80448869222091</v>
      </c>
      <c r="K18" s="28">
        <v>1.3672843565207</v>
      </c>
      <c r="L18" s="28">
        <v>1.0133276559276301</v>
      </c>
      <c r="M18" s="28">
        <v>0.68440441419268305</v>
      </c>
      <c r="N18" s="29">
        <v>0.51521362839948903</v>
      </c>
      <c r="O18" s="75">
        <v>1.9510275930443901</v>
      </c>
      <c r="P18" s="28">
        <v>1.5856845851853401</v>
      </c>
      <c r="Q18" s="28">
        <v>1.23533493759646</v>
      </c>
      <c r="R18" s="28">
        <v>0.9623937120978</v>
      </c>
      <c r="S18" s="30">
        <v>0.72720272038330303</v>
      </c>
      <c r="T18" s="70">
        <v>27.478179810872</v>
      </c>
      <c r="U18" s="28">
        <v>21.4274653066742</v>
      </c>
      <c r="V18" s="28">
        <v>16.248624395587498</v>
      </c>
      <c r="W18" s="28">
        <v>11.207345202152201</v>
      </c>
      <c r="X18" s="29">
        <v>8.5274492498437002</v>
      </c>
      <c r="Y18" s="75">
        <v>8.2437674940512604</v>
      </c>
      <c r="Z18" s="28">
        <v>6.6655905958338701</v>
      </c>
      <c r="AA18" s="28">
        <v>5.3174835965572997</v>
      </c>
      <c r="AB18" s="28">
        <v>4.1809980597331204</v>
      </c>
      <c r="AC18" s="30">
        <v>3.2349989474199301</v>
      </c>
      <c r="AD18" s="139"/>
      <c r="AE18" s="81">
        <v>1.2600958444993899</v>
      </c>
      <c r="AF18" s="82">
        <v>1.65785226366877</v>
      </c>
      <c r="AG18" s="83">
        <v>19.885894377290999</v>
      </c>
      <c r="AH18" s="83">
        <v>6.9507379356320698</v>
      </c>
      <c r="AI18" s="56">
        <f t="shared" si="0"/>
        <v>0.54439284772152008</v>
      </c>
      <c r="AJ18" s="57">
        <f t="shared" si="1"/>
        <v>0.10718851202131008</v>
      </c>
      <c r="AK18" s="57">
        <f t="shared" si="2"/>
        <v>-0.24676818857175986</v>
      </c>
      <c r="AL18" s="57">
        <f t="shared" si="3"/>
        <v>-0.57569143030670689</v>
      </c>
      <c r="AM18" s="58">
        <f t="shared" si="4"/>
        <v>-0.74488221609990091</v>
      </c>
      <c r="AN18" s="56">
        <f t="shared" si="5"/>
        <v>0.29317532937562008</v>
      </c>
      <c r="AO18" s="57">
        <f t="shared" si="6"/>
        <v>-7.2167678483429976E-2</v>
      </c>
      <c r="AP18" s="57">
        <f t="shared" si="7"/>
        <v>-0.42251732607231007</v>
      </c>
      <c r="AQ18" s="57">
        <f t="shared" si="8"/>
        <v>-0.69545855157097003</v>
      </c>
      <c r="AR18" s="58">
        <f t="shared" si="9"/>
        <v>-0.93064954328546701</v>
      </c>
      <c r="AS18" s="56">
        <f t="shared" si="10"/>
        <v>9.4768397831665911</v>
      </c>
      <c r="AT18" s="57">
        <f t="shared" si="11"/>
        <v>1.9242191089832605</v>
      </c>
      <c r="AU18" s="57">
        <f t="shared" si="12"/>
        <v>-4.5401118235444571</v>
      </c>
      <c r="AV18" s="57">
        <f t="shared" si="13"/>
        <v>-10.832735518523728</v>
      </c>
      <c r="AW18" s="58">
        <f t="shared" si="14"/>
        <v>-14.177834276699031</v>
      </c>
      <c r="AX18" s="57">
        <f t="shared" si="14"/>
        <v>1.3896182836191873</v>
      </c>
      <c r="AY18" s="57">
        <f t="shared" si="15"/>
        <v>-0.30644771755519162</v>
      </c>
      <c r="AZ18" s="57">
        <f t="shared" si="16"/>
        <v>-1.7552577020384597</v>
      </c>
      <c r="BA18" s="57">
        <f t="shared" si="17"/>
        <v>-2.9766381962093913</v>
      </c>
      <c r="BB18" s="59">
        <f t="shared" si="18"/>
        <v>-3.9933030158172844</v>
      </c>
    </row>
    <row r="19" spans="2:54" ht="15.5">
      <c r="B19" s="139"/>
      <c r="C19" s="139"/>
      <c r="D19" s="143"/>
      <c r="E19" s="101" t="s">
        <v>66</v>
      </c>
      <c r="F19" s="98">
        <v>1</v>
      </c>
      <c r="G19" s="97">
        <v>0.1</v>
      </c>
      <c r="H19" s="98">
        <v>50</v>
      </c>
      <c r="I19" s="104" t="s">
        <v>71</v>
      </c>
      <c r="J19" s="70">
        <v>1.6907014464722701</v>
      </c>
      <c r="K19" s="28">
        <v>1.3063035623289301</v>
      </c>
      <c r="L19" s="28">
        <v>0.99339461462478396</v>
      </c>
      <c r="M19" s="28">
        <v>0.69243060252308697</v>
      </c>
      <c r="N19" s="29">
        <v>0.55129570039604203</v>
      </c>
      <c r="O19" s="75">
        <v>1.8964149189191699</v>
      </c>
      <c r="P19" s="28">
        <v>1.54120324504711</v>
      </c>
      <c r="Q19" s="28">
        <v>1.20258067029156</v>
      </c>
      <c r="R19" s="28">
        <v>1.0001555690622499</v>
      </c>
      <c r="S19" s="30">
        <v>0.81022334730147005</v>
      </c>
      <c r="T19" s="70">
        <v>25.315798706476201</v>
      </c>
      <c r="U19" s="28">
        <v>20.029784903265199</v>
      </c>
      <c r="V19" s="28">
        <v>15.524396723712499</v>
      </c>
      <c r="W19" s="28">
        <v>11.017882945743899</v>
      </c>
      <c r="X19" s="29">
        <v>8.8457832224469701</v>
      </c>
      <c r="Y19" s="75">
        <v>7.4671076386362198</v>
      </c>
      <c r="Z19" s="28">
        <v>6.0117808304347999</v>
      </c>
      <c r="AA19" s="28">
        <v>4.7759594161371997</v>
      </c>
      <c r="AB19" s="28">
        <v>3.7392032390060299</v>
      </c>
      <c r="AC19" s="30">
        <v>2.8879449452070198</v>
      </c>
      <c r="AD19" s="139"/>
      <c r="AE19" s="81">
        <v>0.83639799227530598</v>
      </c>
      <c r="AF19" s="82">
        <v>1.3390863432334601</v>
      </c>
      <c r="AG19" s="83">
        <v>13.1948443346154</v>
      </c>
      <c r="AH19" s="83">
        <v>5.2732705091633596</v>
      </c>
      <c r="AI19" s="56">
        <f t="shared" si="0"/>
        <v>0.85430345419696407</v>
      </c>
      <c r="AJ19" s="57">
        <f t="shared" si="1"/>
        <v>0.4699055700536241</v>
      </c>
      <c r="AK19" s="57">
        <f t="shared" si="2"/>
        <v>0.15699662234947798</v>
      </c>
      <c r="AL19" s="57">
        <f t="shared" si="3"/>
        <v>-0.14396738975221901</v>
      </c>
      <c r="AM19" s="58">
        <f t="shared" si="4"/>
        <v>-0.28510229187926395</v>
      </c>
      <c r="AN19" s="56">
        <f t="shared" si="5"/>
        <v>0.55732857568570981</v>
      </c>
      <c r="AO19" s="57">
        <f t="shared" si="6"/>
        <v>0.20211690181364994</v>
      </c>
      <c r="AP19" s="57">
        <f t="shared" si="7"/>
        <v>-0.13650567294190008</v>
      </c>
      <c r="AQ19" s="57">
        <f t="shared" si="8"/>
        <v>-0.3389307741712102</v>
      </c>
      <c r="AR19" s="58">
        <f t="shared" si="9"/>
        <v>-0.52886299593199004</v>
      </c>
      <c r="AS19" s="56">
        <f t="shared" si="10"/>
        <v>13.963403762081249</v>
      </c>
      <c r="AT19" s="57">
        <f t="shared" si="11"/>
        <v>7.8738878079973151</v>
      </c>
      <c r="AU19" s="57">
        <f t="shared" si="12"/>
        <v>2.6836567151345636</v>
      </c>
      <c r="AV19" s="57">
        <f t="shared" si="13"/>
        <v>-2.5078710730768394</v>
      </c>
      <c r="AW19" s="58">
        <f t="shared" si="14"/>
        <v>-5.0101414816109857</v>
      </c>
      <c r="AX19" s="57">
        <f t="shared" si="14"/>
        <v>2.3159641858901847</v>
      </c>
      <c r="AY19" s="57">
        <f t="shared" si="15"/>
        <v>0.77962189261783221</v>
      </c>
      <c r="AZ19" s="57">
        <f t="shared" si="16"/>
        <v>-0.52499552734401878</v>
      </c>
      <c r="BA19" s="57">
        <f t="shared" si="17"/>
        <v>-1.6194660983262832</v>
      </c>
      <c r="BB19" s="59">
        <f t="shared" si="18"/>
        <v>-2.5181124449008774</v>
      </c>
    </row>
    <row r="20" spans="2:54" ht="15.5">
      <c r="B20" s="139"/>
      <c r="C20" s="139"/>
      <c r="D20" s="143"/>
      <c r="E20" s="101" t="s">
        <v>66</v>
      </c>
      <c r="F20" s="98">
        <v>1</v>
      </c>
      <c r="G20" s="97">
        <v>0.05</v>
      </c>
      <c r="H20" s="98">
        <v>50</v>
      </c>
      <c r="I20" s="104" t="s">
        <v>71</v>
      </c>
      <c r="J20" s="70">
        <v>1.53226705350199</v>
      </c>
      <c r="K20" s="28">
        <v>1.12310521256954</v>
      </c>
      <c r="L20" s="28">
        <v>0.91178229359949903</v>
      </c>
      <c r="M20" s="28">
        <v>0.67517007312557298</v>
      </c>
      <c r="N20" s="29">
        <v>0.43844949214002199</v>
      </c>
      <c r="O20" s="75">
        <v>1.8643037646746501</v>
      </c>
      <c r="P20" s="28">
        <v>1.5150120178959601</v>
      </c>
      <c r="Q20" s="28">
        <v>1.19025666293718</v>
      </c>
      <c r="R20" s="28">
        <v>0.91785950920675696</v>
      </c>
      <c r="S20" s="30">
        <v>0.71133052481333403</v>
      </c>
      <c r="T20" s="70">
        <v>23.579460577504001</v>
      </c>
      <c r="U20" s="28">
        <v>17.741202602681799</v>
      </c>
      <c r="V20" s="28">
        <v>14.5964602939837</v>
      </c>
      <c r="W20" s="28">
        <v>10.9696908315527</v>
      </c>
      <c r="X20" s="29">
        <v>7.2286744229211202</v>
      </c>
      <c r="Y20" s="75">
        <v>7.06836470535369</v>
      </c>
      <c r="Z20" s="28">
        <v>5.6586481713399497</v>
      </c>
      <c r="AA20" s="28">
        <v>4.4676590944706103</v>
      </c>
      <c r="AB20" s="28">
        <v>3.4833979109020601</v>
      </c>
      <c r="AC20" s="30">
        <v>2.6811883786409498</v>
      </c>
      <c r="AD20" s="139"/>
      <c r="AE20" s="81">
        <v>0.60110862384978103</v>
      </c>
      <c r="AF20" s="82">
        <v>1.24505209084359</v>
      </c>
      <c r="AG20" s="83">
        <v>9.8112827887335801</v>
      </c>
      <c r="AH20" s="83">
        <v>4.7675656735477503</v>
      </c>
      <c r="AI20" s="56">
        <f t="shared" si="0"/>
        <v>0.93115842965220896</v>
      </c>
      <c r="AJ20" s="57">
        <f t="shared" si="1"/>
        <v>0.52199658871975896</v>
      </c>
      <c r="AK20" s="57">
        <f t="shared" si="2"/>
        <v>0.310673669749718</v>
      </c>
      <c r="AL20" s="57">
        <f t="shared" si="3"/>
        <v>7.4061449275791946E-2</v>
      </c>
      <c r="AM20" s="58">
        <f t="shared" si="4"/>
        <v>-0.16265913170975904</v>
      </c>
      <c r="AN20" s="56">
        <f t="shared" si="5"/>
        <v>0.61925167383106006</v>
      </c>
      <c r="AO20" s="57">
        <f t="shared" si="6"/>
        <v>0.26995992705237004</v>
      </c>
      <c r="AP20" s="57">
        <f t="shared" si="7"/>
        <v>-5.479542790641001E-2</v>
      </c>
      <c r="AQ20" s="57">
        <f t="shared" si="8"/>
        <v>-0.32719258163683307</v>
      </c>
      <c r="AR20" s="58">
        <f t="shared" si="9"/>
        <v>-0.533721566030256</v>
      </c>
      <c r="AS20" s="56">
        <f t="shared" si="10"/>
        <v>15.265964761998507</v>
      </c>
      <c r="AT20" s="57">
        <f t="shared" si="11"/>
        <v>8.7925852137052054</v>
      </c>
      <c r="AU20" s="57">
        <f t="shared" si="12"/>
        <v>5.3057385149861691</v>
      </c>
      <c r="AV20" s="57">
        <f t="shared" si="13"/>
        <v>1.2844267871174653</v>
      </c>
      <c r="AW20" s="58">
        <f t="shared" si="14"/>
        <v>-2.8635603717067193</v>
      </c>
      <c r="AX20" s="57">
        <f t="shared" si="14"/>
        <v>2.4159825883678598</v>
      </c>
      <c r="AY20" s="57">
        <f t="shared" si="15"/>
        <v>0.93569223982831184</v>
      </c>
      <c r="AZ20" s="57">
        <f t="shared" si="16"/>
        <v>-0.31492062677833665</v>
      </c>
      <c r="BA20" s="57">
        <f t="shared" si="17"/>
        <v>-1.348456302443779</v>
      </c>
      <c r="BB20" s="59">
        <f t="shared" si="18"/>
        <v>-2.1908263814351292</v>
      </c>
    </row>
    <row r="21" spans="2:54" ht="15.5">
      <c r="B21" s="139"/>
      <c r="C21" s="139"/>
      <c r="D21" s="143"/>
      <c r="E21" s="101" t="s">
        <v>66</v>
      </c>
      <c r="F21" s="98">
        <v>2</v>
      </c>
      <c r="G21" s="97">
        <v>1</v>
      </c>
      <c r="H21" s="98">
        <v>53</v>
      </c>
      <c r="I21" s="104" t="s">
        <v>71</v>
      </c>
      <c r="J21" s="70">
        <v>2.2879499690854002</v>
      </c>
      <c r="K21" s="28">
        <v>1.6923862452887899</v>
      </c>
      <c r="L21" s="28">
        <v>1.2663162237268599</v>
      </c>
      <c r="M21" s="28">
        <v>0.93202640496276901</v>
      </c>
      <c r="N21" s="29">
        <v>0.68484322051489299</v>
      </c>
      <c r="O21" s="75">
        <v>2.3071076578037899</v>
      </c>
      <c r="P21" s="28">
        <v>1.8551557247182799</v>
      </c>
      <c r="Q21" s="28">
        <v>1.5075442096832401</v>
      </c>
      <c r="R21" s="28">
        <v>1.1800869418286599</v>
      </c>
      <c r="S21" s="30">
        <v>0.90114498468909698</v>
      </c>
      <c r="T21" s="70">
        <v>32.794701839023503</v>
      </c>
      <c r="U21" s="28">
        <v>25.170772181941899</v>
      </c>
      <c r="V21" s="28">
        <v>19.327195997454002</v>
      </c>
      <c r="W21" s="28">
        <v>14.5114851107835</v>
      </c>
      <c r="X21" s="29">
        <v>10.8188797850583</v>
      </c>
      <c r="Y21" s="75">
        <v>8.4340745818826299</v>
      </c>
      <c r="Z21" s="28">
        <v>6.8857181664261899</v>
      </c>
      <c r="AA21" s="28">
        <v>5.5544466151528198</v>
      </c>
      <c r="AB21" s="28">
        <v>4.4244659008433</v>
      </c>
      <c r="AC21" s="30">
        <v>3.4738859648774398</v>
      </c>
      <c r="AD21" s="139"/>
      <c r="AE21" s="81">
        <v>1.2738938406408</v>
      </c>
      <c r="AF21" s="82">
        <v>1.1827874062970301</v>
      </c>
      <c r="AG21" s="83">
        <v>19.4340483299559</v>
      </c>
      <c r="AH21" s="83">
        <v>4.8360871105761802</v>
      </c>
      <c r="AI21" s="56">
        <f t="shared" si="0"/>
        <v>1.0140561284446001</v>
      </c>
      <c r="AJ21" s="57">
        <f t="shared" si="1"/>
        <v>0.41849240464798987</v>
      </c>
      <c r="AK21" s="57">
        <f t="shared" si="2"/>
        <v>-7.5776169139400995E-3</v>
      </c>
      <c r="AL21" s="57">
        <f t="shared" si="3"/>
        <v>-0.34186743567803102</v>
      </c>
      <c r="AM21" s="58">
        <f t="shared" si="4"/>
        <v>-0.58905062012590703</v>
      </c>
      <c r="AN21" s="56">
        <f t="shared" si="5"/>
        <v>1.1243202515067598</v>
      </c>
      <c r="AO21" s="57">
        <f t="shared" si="6"/>
        <v>0.67236831842124989</v>
      </c>
      <c r="AP21" s="57">
        <f t="shared" si="7"/>
        <v>0.32475680338621005</v>
      </c>
      <c r="AQ21" s="57">
        <f t="shared" si="8"/>
        <v>-2.700464468370134E-3</v>
      </c>
      <c r="AR21" s="58">
        <f t="shared" si="9"/>
        <v>-0.28164242160793307</v>
      </c>
      <c r="AS21" s="56">
        <f t="shared" si="10"/>
        <v>16.583498651869522</v>
      </c>
      <c r="AT21" s="57">
        <f t="shared" si="11"/>
        <v>7.1205313573165725</v>
      </c>
      <c r="AU21" s="57">
        <f t="shared" si="12"/>
        <v>-0.13262715860355989</v>
      </c>
      <c r="AV21" s="57">
        <f t="shared" si="13"/>
        <v>-6.1099796094169267</v>
      </c>
      <c r="AW21" s="58">
        <f t="shared" si="14"/>
        <v>-10.693311959102548</v>
      </c>
      <c r="AX21" s="57">
        <f t="shared" si="14"/>
        <v>3.7808317901841137</v>
      </c>
      <c r="AY21" s="57">
        <f t="shared" si="15"/>
        <v>2.1537902274274767</v>
      </c>
      <c r="AZ21" s="57">
        <f t="shared" si="16"/>
        <v>0.75486545557593709</v>
      </c>
      <c r="BA21" s="57">
        <f t="shared" si="17"/>
        <v>-0.43253918132934999</v>
      </c>
      <c r="BB21" s="59">
        <f t="shared" si="18"/>
        <v>-1.4314261618073143</v>
      </c>
    </row>
    <row r="22" spans="2:54" ht="15.5">
      <c r="B22" s="139"/>
      <c r="C22" s="139"/>
      <c r="D22" s="143"/>
      <c r="E22" s="101" t="s">
        <v>66</v>
      </c>
      <c r="F22" s="98">
        <v>2</v>
      </c>
      <c r="G22" s="97">
        <v>0.5</v>
      </c>
      <c r="H22" s="98">
        <v>53</v>
      </c>
      <c r="I22" s="104" t="s">
        <v>71</v>
      </c>
      <c r="J22" s="70">
        <v>2.1241036765921302</v>
      </c>
      <c r="K22" s="28">
        <v>1.58907330676809</v>
      </c>
      <c r="L22" s="28">
        <v>1.1383967526580101</v>
      </c>
      <c r="M22" s="28">
        <v>0.85801470267043101</v>
      </c>
      <c r="N22" s="29">
        <v>0.57388183463982301</v>
      </c>
      <c r="O22" s="75">
        <v>2.3678202478275199</v>
      </c>
      <c r="P22" s="28">
        <v>1.9994695829406299</v>
      </c>
      <c r="Q22" s="28">
        <v>1.6780895287356901</v>
      </c>
      <c r="R22" s="28">
        <v>1.3535677728939099</v>
      </c>
      <c r="S22" s="30">
        <v>1.0832041685445799</v>
      </c>
      <c r="T22" s="70">
        <v>31.167549821853299</v>
      </c>
      <c r="U22" s="28">
        <v>24.1260061530317</v>
      </c>
      <c r="V22" s="28">
        <v>17.777557005314801</v>
      </c>
      <c r="W22" s="28">
        <v>13.6321584913143</v>
      </c>
      <c r="X22" s="29">
        <v>9.2764860626726993</v>
      </c>
      <c r="Y22" s="75">
        <v>9.1494988063816791</v>
      </c>
      <c r="Z22" s="28">
        <v>7.4995282112349901</v>
      </c>
      <c r="AA22" s="28">
        <v>6.0637939667307803</v>
      </c>
      <c r="AB22" s="28">
        <v>4.8325581696045301</v>
      </c>
      <c r="AC22" s="30">
        <v>3.7961523411215499</v>
      </c>
      <c r="AD22" s="139"/>
      <c r="AE22" s="81">
        <v>1.5287882306193099</v>
      </c>
      <c r="AF22" s="82">
        <v>1.8392044214501599</v>
      </c>
      <c r="AG22" s="83">
        <v>23.299092115819999</v>
      </c>
      <c r="AH22" s="83">
        <v>7.0729163333527003</v>
      </c>
      <c r="AI22" s="56">
        <f t="shared" si="0"/>
        <v>0.59531544597282027</v>
      </c>
      <c r="AJ22" s="57">
        <f t="shared" si="1"/>
        <v>6.0285076148780092E-2</v>
      </c>
      <c r="AK22" s="57">
        <f t="shared" si="2"/>
        <v>-0.3903914779612998</v>
      </c>
      <c r="AL22" s="57">
        <f t="shared" si="3"/>
        <v>-0.6707735279488789</v>
      </c>
      <c r="AM22" s="58">
        <f t="shared" si="4"/>
        <v>-0.9549063959794869</v>
      </c>
      <c r="AN22" s="56">
        <f t="shared" si="5"/>
        <v>0.52861582637735993</v>
      </c>
      <c r="AO22" s="57">
        <f t="shared" si="6"/>
        <v>0.16026516149046999</v>
      </c>
      <c r="AP22" s="57">
        <f t="shared" si="7"/>
        <v>-0.16111489271446988</v>
      </c>
      <c r="AQ22" s="57">
        <f t="shared" si="8"/>
        <v>-0.48563664855624999</v>
      </c>
      <c r="AR22" s="58">
        <f t="shared" si="9"/>
        <v>-0.75600025290558004</v>
      </c>
      <c r="AS22" s="56">
        <f t="shared" si="10"/>
        <v>10.258623949947033</v>
      </c>
      <c r="AT22" s="57">
        <f t="shared" si="11"/>
        <v>1.0781020199400526</v>
      </c>
      <c r="AU22" s="57">
        <f t="shared" si="12"/>
        <v>-7.1987871627840816</v>
      </c>
      <c r="AV22" s="57">
        <f t="shared" si="13"/>
        <v>-12.603414863228179</v>
      </c>
      <c r="AW22" s="58">
        <f t="shared" si="14"/>
        <v>-18.282190445935441</v>
      </c>
      <c r="AX22" s="57">
        <f t="shared" si="14"/>
        <v>2.2346364386922946</v>
      </c>
      <c r="AY22" s="57">
        <f t="shared" si="15"/>
        <v>0.4590823913216191</v>
      </c>
      <c r="AZ22" s="57">
        <f t="shared" si="16"/>
        <v>-1.0859292326894643</v>
      </c>
      <c r="BA22" s="57">
        <f t="shared" si="17"/>
        <v>-2.410877513153098</v>
      </c>
      <c r="BB22" s="59">
        <f t="shared" si="18"/>
        <v>-3.5261668212743125</v>
      </c>
    </row>
    <row r="23" spans="2:54" ht="15.5">
      <c r="B23" s="139"/>
      <c r="C23" s="139"/>
      <c r="D23" s="143"/>
      <c r="E23" s="101" t="s">
        <v>66</v>
      </c>
      <c r="F23" s="98">
        <v>2</v>
      </c>
      <c r="G23" s="97">
        <v>0.25</v>
      </c>
      <c r="H23" s="98">
        <v>53</v>
      </c>
      <c r="I23" s="104" t="s">
        <v>71</v>
      </c>
      <c r="J23" s="70">
        <v>2.17208904192539</v>
      </c>
      <c r="K23" s="28">
        <v>1.6865348616406299</v>
      </c>
      <c r="L23" s="28">
        <v>1.2567835925962001</v>
      </c>
      <c r="M23" s="28">
        <v>0.82895033537174501</v>
      </c>
      <c r="N23" s="29">
        <v>0.63838275103467701</v>
      </c>
      <c r="O23" s="75">
        <v>2.4738648666973</v>
      </c>
      <c r="P23" s="28">
        <v>2.0186406023167098</v>
      </c>
      <c r="Q23" s="28">
        <v>1.66518893546275</v>
      </c>
      <c r="R23" s="28">
        <v>1.3455695110867401</v>
      </c>
      <c r="S23" s="30">
        <v>1.08214196769016</v>
      </c>
      <c r="T23" s="70">
        <v>32.1844541365287</v>
      </c>
      <c r="U23" s="28">
        <v>25.803833848658702</v>
      </c>
      <c r="V23" s="28">
        <v>19.773073360776898</v>
      </c>
      <c r="W23" s="28">
        <v>13.403300244085001</v>
      </c>
      <c r="X23" s="29">
        <v>10.446762302960201</v>
      </c>
      <c r="Y23" s="75">
        <v>9.8749113138363107</v>
      </c>
      <c r="Z23" s="28">
        <v>8.0817210312639798</v>
      </c>
      <c r="AA23" s="28">
        <v>6.5293239880359399</v>
      </c>
      <c r="AB23" s="28">
        <v>5.1923375405672001</v>
      </c>
      <c r="AC23" s="30">
        <v>4.0659875376025401</v>
      </c>
      <c r="AD23" s="139"/>
      <c r="AE23" s="81">
        <v>1.2143758868107</v>
      </c>
      <c r="AF23" s="82">
        <v>1.6706165812147</v>
      </c>
      <c r="AG23" s="83">
        <v>19.158130428063298</v>
      </c>
      <c r="AH23" s="83">
        <v>6.7262341846194804</v>
      </c>
      <c r="AI23" s="56">
        <f t="shared" si="0"/>
        <v>0.95771315511469002</v>
      </c>
      <c r="AJ23" s="57">
        <f t="shared" si="1"/>
        <v>0.47215897482992997</v>
      </c>
      <c r="AK23" s="57">
        <f t="shared" si="2"/>
        <v>4.2407705785500127E-2</v>
      </c>
      <c r="AL23" s="57">
        <f t="shared" si="3"/>
        <v>-0.38542555143895496</v>
      </c>
      <c r="AM23" s="58">
        <f t="shared" si="4"/>
        <v>-0.57599313577602296</v>
      </c>
      <c r="AN23" s="56">
        <f t="shared" si="5"/>
        <v>0.80324828548259997</v>
      </c>
      <c r="AO23" s="57">
        <f t="shared" si="6"/>
        <v>0.34802402110200981</v>
      </c>
      <c r="AP23" s="57">
        <f t="shared" si="7"/>
        <v>-5.4276457519499832E-3</v>
      </c>
      <c r="AQ23" s="57">
        <f t="shared" si="8"/>
        <v>-0.32504707012795997</v>
      </c>
      <c r="AR23" s="58">
        <f t="shared" si="9"/>
        <v>-0.58847461352454</v>
      </c>
      <c r="AS23" s="56">
        <f t="shared" si="10"/>
        <v>16.113338023280132</v>
      </c>
      <c r="AT23" s="57">
        <f t="shared" si="11"/>
        <v>8.2206206459410893</v>
      </c>
      <c r="AU23" s="57">
        <f t="shared" si="12"/>
        <v>0.760673814163082</v>
      </c>
      <c r="AV23" s="57">
        <f t="shared" si="13"/>
        <v>-7.1186257992925217</v>
      </c>
      <c r="AW23" s="58">
        <f t="shared" si="14"/>
        <v>-10.775812300272625</v>
      </c>
      <c r="AX23" s="57">
        <f t="shared" si="14"/>
        <v>3.3757371128867009</v>
      </c>
      <c r="AY23" s="57">
        <f t="shared" si="15"/>
        <v>1.4532348241706572</v>
      </c>
      <c r="AZ23" s="57">
        <f t="shared" si="16"/>
        <v>-0.21110994593409593</v>
      </c>
      <c r="BA23" s="57">
        <f t="shared" si="17"/>
        <v>-1.6445102549932145</v>
      </c>
      <c r="BB23" s="59">
        <f t="shared" si="18"/>
        <v>-2.8520845317668853</v>
      </c>
    </row>
    <row r="24" spans="2:54" ht="15.5">
      <c r="B24" s="139"/>
      <c r="C24" s="139"/>
      <c r="D24" s="143"/>
      <c r="E24" s="101" t="s">
        <v>66</v>
      </c>
      <c r="F24" s="98">
        <v>2</v>
      </c>
      <c r="G24" s="97">
        <v>0.1</v>
      </c>
      <c r="H24" s="98">
        <v>53</v>
      </c>
      <c r="I24" s="104" t="s">
        <v>71</v>
      </c>
      <c r="J24" s="70">
        <v>2.3860790061365802</v>
      </c>
      <c r="K24" s="28">
        <v>1.82941154635145</v>
      </c>
      <c r="L24" s="28">
        <v>1.3181013488367701</v>
      </c>
      <c r="M24" s="28">
        <v>0.926285866552082</v>
      </c>
      <c r="N24" s="29">
        <v>0.66360634523869</v>
      </c>
      <c r="O24" s="75">
        <v>2.3301568183644399</v>
      </c>
      <c r="P24" s="28">
        <v>1.93917626680875</v>
      </c>
      <c r="Q24" s="28">
        <v>1.47676709699019</v>
      </c>
      <c r="R24" s="28">
        <v>1.15446102708031</v>
      </c>
      <c r="S24" s="30">
        <v>0.93934580258990197</v>
      </c>
      <c r="T24" s="70">
        <v>34.1471224268589</v>
      </c>
      <c r="U24" s="28">
        <v>27.115594428910899</v>
      </c>
      <c r="V24" s="28">
        <v>20.163183141175502</v>
      </c>
      <c r="W24" s="28">
        <v>14.509207522520599</v>
      </c>
      <c r="X24" s="29">
        <v>10.558414514260001</v>
      </c>
      <c r="Y24" s="75">
        <v>9.0128812208068094</v>
      </c>
      <c r="Z24" s="28">
        <v>7.3426741138207499</v>
      </c>
      <c r="AA24" s="28">
        <v>5.9054667435178203</v>
      </c>
      <c r="AB24" s="28">
        <v>4.6824520080803698</v>
      </c>
      <c r="AC24" s="30">
        <v>3.6518492052215201</v>
      </c>
      <c r="AD24" s="139"/>
      <c r="AE24" s="81">
        <v>1.0035417878531201</v>
      </c>
      <c r="AF24" s="82">
        <v>1.4161069196999501</v>
      </c>
      <c r="AG24" s="83">
        <v>15.646464624170401</v>
      </c>
      <c r="AH24" s="83">
        <v>5.5843800874570899</v>
      </c>
      <c r="AI24" s="56">
        <f t="shared" si="0"/>
        <v>1.3825372182834601</v>
      </c>
      <c r="AJ24" s="57">
        <f t="shared" si="1"/>
        <v>0.82586975849832989</v>
      </c>
      <c r="AK24" s="57">
        <f t="shared" si="2"/>
        <v>0.31455956098365001</v>
      </c>
      <c r="AL24" s="57">
        <f t="shared" si="3"/>
        <v>-7.7255921301038089E-2</v>
      </c>
      <c r="AM24" s="58">
        <f t="shared" si="4"/>
        <v>-0.33993544261443009</v>
      </c>
      <c r="AN24" s="56">
        <f t="shared" si="5"/>
        <v>0.91404989866448982</v>
      </c>
      <c r="AO24" s="57">
        <f t="shared" si="6"/>
        <v>0.52306934710879993</v>
      </c>
      <c r="AP24" s="57">
        <f t="shared" si="7"/>
        <v>6.0660177290239981E-2</v>
      </c>
      <c r="AQ24" s="57">
        <f t="shared" si="8"/>
        <v>-0.26164589261964011</v>
      </c>
      <c r="AR24" s="58">
        <f t="shared" si="9"/>
        <v>-0.47676111711004809</v>
      </c>
      <c r="AS24" s="56">
        <f t="shared" si="10"/>
        <v>21.932285019543617</v>
      </c>
      <c r="AT24" s="57">
        <f t="shared" si="11"/>
        <v>13.596501620994095</v>
      </c>
      <c r="AU24" s="57">
        <f t="shared" si="12"/>
        <v>5.3545100355086088</v>
      </c>
      <c r="AV24" s="57">
        <f t="shared" si="13"/>
        <v>-1.3482032455223836</v>
      </c>
      <c r="AW24" s="58">
        <f t="shared" si="14"/>
        <v>-6.0318160788887409</v>
      </c>
      <c r="AX24" s="57">
        <f t="shared" si="14"/>
        <v>3.6312859424378563</v>
      </c>
      <c r="AY24" s="57">
        <f t="shared" si="15"/>
        <v>1.8622914598160456</v>
      </c>
      <c r="AZ24" s="57">
        <f t="shared" si="16"/>
        <v>0.34007789850678538</v>
      </c>
      <c r="BA24" s="57">
        <f t="shared" si="17"/>
        <v>-0.9552742228586375</v>
      </c>
      <c r="BB24" s="59">
        <f t="shared" si="18"/>
        <v>-2.0468338650168949</v>
      </c>
    </row>
    <row r="25" spans="2:54" ht="15.5">
      <c r="B25" s="139"/>
      <c r="C25" s="139"/>
      <c r="D25" s="143"/>
      <c r="E25" s="101" t="s">
        <v>66</v>
      </c>
      <c r="F25" s="98">
        <v>2</v>
      </c>
      <c r="G25" s="97">
        <v>0.05</v>
      </c>
      <c r="H25" s="98">
        <v>53</v>
      </c>
      <c r="I25" s="104" t="s">
        <v>71</v>
      </c>
      <c r="J25" s="70">
        <v>2.1164732955151702</v>
      </c>
      <c r="K25" s="28">
        <v>1.64097808410539</v>
      </c>
      <c r="L25" s="28">
        <v>1.2055881853857</v>
      </c>
      <c r="M25" s="28">
        <v>0.88877429209018999</v>
      </c>
      <c r="N25" s="29">
        <v>0.72972269566287695</v>
      </c>
      <c r="O25" s="75">
        <v>2.1981378770364999</v>
      </c>
      <c r="P25" s="28">
        <v>1.83505441543376</v>
      </c>
      <c r="Q25" s="28">
        <v>1.5177417706010601</v>
      </c>
      <c r="R25" s="28">
        <v>1.1268120410081901</v>
      </c>
      <c r="S25" s="30">
        <v>0.84843122706088503</v>
      </c>
      <c r="T25" s="70">
        <v>30.718827357811701</v>
      </c>
      <c r="U25" s="28">
        <v>24.530230467345</v>
      </c>
      <c r="V25" s="28">
        <v>18.505426144613299</v>
      </c>
      <c r="W25" s="28">
        <v>13.903172036745501</v>
      </c>
      <c r="X25" s="29">
        <v>11.5227652220428</v>
      </c>
      <c r="Y25" s="75">
        <v>8.6067602356091992</v>
      </c>
      <c r="Z25" s="28">
        <v>7.0011427610296204</v>
      </c>
      <c r="AA25" s="28">
        <v>5.6180057727384201</v>
      </c>
      <c r="AB25" s="28">
        <v>4.4402046579175396</v>
      </c>
      <c r="AC25" s="30">
        <v>3.4491069611493601</v>
      </c>
      <c r="AD25" s="139"/>
      <c r="AE25" s="81">
        <v>0.80136460131708998</v>
      </c>
      <c r="AF25" s="82">
        <v>1.34929438589354</v>
      </c>
      <c r="AG25" s="83">
        <v>12.600827158883799</v>
      </c>
      <c r="AH25" s="83">
        <v>5.0263266293253199</v>
      </c>
      <c r="AI25" s="56">
        <f t="shared" si="0"/>
        <v>1.3151086941980803</v>
      </c>
      <c r="AJ25" s="57">
        <f t="shared" si="1"/>
        <v>0.83961348278830006</v>
      </c>
      <c r="AK25" s="57">
        <f t="shared" si="2"/>
        <v>0.40422358406861003</v>
      </c>
      <c r="AL25" s="57">
        <f t="shared" si="3"/>
        <v>8.7409690773100013E-2</v>
      </c>
      <c r="AM25" s="58">
        <f t="shared" si="4"/>
        <v>-7.1641905654213023E-2</v>
      </c>
      <c r="AN25" s="56">
        <f t="shared" si="5"/>
        <v>0.84884349114295987</v>
      </c>
      <c r="AO25" s="57">
        <f t="shared" si="6"/>
        <v>0.48576002954022002</v>
      </c>
      <c r="AP25" s="57">
        <f t="shared" si="7"/>
        <v>0.16844738470752008</v>
      </c>
      <c r="AQ25" s="57">
        <f t="shared" si="8"/>
        <v>-0.2224823448853499</v>
      </c>
      <c r="AR25" s="58">
        <f t="shared" si="9"/>
        <v>-0.50086315883265498</v>
      </c>
      <c r="AS25" s="56">
        <f t="shared" si="10"/>
        <v>20.730173535926699</v>
      </c>
      <c r="AT25" s="57">
        <f t="shared" si="11"/>
        <v>13.649332048196584</v>
      </c>
      <c r="AU25" s="57">
        <f t="shared" si="12"/>
        <v>6.7558980180093098</v>
      </c>
      <c r="AV25" s="57">
        <f t="shared" si="13"/>
        <v>1.490111216760881</v>
      </c>
      <c r="AW25" s="58">
        <f t="shared" si="14"/>
        <v>-1.2334921507790808</v>
      </c>
      <c r="AX25" s="57">
        <f t="shared" si="14"/>
        <v>3.7699222102421381</v>
      </c>
      <c r="AY25" s="57">
        <f t="shared" si="15"/>
        <v>2.0793300518099911</v>
      </c>
      <c r="AZ25" s="57">
        <f t="shared" si="16"/>
        <v>0.62299279622872739</v>
      </c>
      <c r="BA25" s="57">
        <f t="shared" si="17"/>
        <v>-0.61714151996647981</v>
      </c>
      <c r="BB25" s="59">
        <f t="shared" si="18"/>
        <v>-1.6606914444808218</v>
      </c>
    </row>
    <row r="26" spans="2:54" ht="15.5">
      <c r="B26" s="139"/>
      <c r="C26" s="139"/>
      <c r="D26" s="143"/>
      <c r="E26" s="101" t="s">
        <v>66</v>
      </c>
      <c r="F26" s="98">
        <v>1</v>
      </c>
      <c r="G26" s="97">
        <v>1</v>
      </c>
      <c r="H26" s="98">
        <v>46</v>
      </c>
      <c r="I26" s="104" t="s">
        <v>72</v>
      </c>
      <c r="J26" s="70">
        <v>2.1407879295913701</v>
      </c>
      <c r="K26" s="28">
        <v>1.7395849532865399</v>
      </c>
      <c r="L26" s="28">
        <v>1.3091881779050401</v>
      </c>
      <c r="M26" s="28">
        <v>1.02424509650059</v>
      </c>
      <c r="N26" s="29">
        <v>0.71393066845342101</v>
      </c>
      <c r="O26" s="75">
        <v>2.2736395015701301</v>
      </c>
      <c r="P26" s="28">
        <v>1.8782087664535601</v>
      </c>
      <c r="Q26" s="28">
        <v>1.4633816239842301</v>
      </c>
      <c r="R26" s="28">
        <v>1.1877612678743801</v>
      </c>
      <c r="S26" s="30">
        <v>0.94176621838718</v>
      </c>
      <c r="T26" s="70">
        <v>31.728263022000501</v>
      </c>
      <c r="U26" s="28">
        <v>26.4711509091476</v>
      </c>
      <c r="V26" s="28">
        <v>20.4848617377016</v>
      </c>
      <c r="W26" s="28">
        <v>16.3209931852799</v>
      </c>
      <c r="X26" s="29">
        <v>11.6011835074373</v>
      </c>
      <c r="Y26" s="75">
        <v>8.8725975333481397</v>
      </c>
      <c r="Z26" s="28">
        <v>7.2277902870530202</v>
      </c>
      <c r="AA26" s="28">
        <v>5.8042805082946396</v>
      </c>
      <c r="AB26" s="28">
        <v>4.59631292271039</v>
      </c>
      <c r="AC26" s="30">
        <v>3.5835141917687601</v>
      </c>
      <c r="AD26" s="139"/>
      <c r="AE26" s="81">
        <v>0.96235192718264895</v>
      </c>
      <c r="AF26" s="82">
        <v>1.11444118710438</v>
      </c>
      <c r="AG26" s="83">
        <v>15.395086135188</v>
      </c>
      <c r="AH26" s="83">
        <v>4.4047921458804096</v>
      </c>
      <c r="AI26" s="56">
        <f t="shared" si="0"/>
        <v>1.1784360024087213</v>
      </c>
      <c r="AJ26" s="57">
        <f t="shared" si="1"/>
        <v>0.777233026103891</v>
      </c>
      <c r="AK26" s="57">
        <f t="shared" si="2"/>
        <v>0.3468362507223911</v>
      </c>
      <c r="AL26" s="57">
        <f t="shared" si="3"/>
        <v>6.1893169317941088E-2</v>
      </c>
      <c r="AM26" s="58">
        <f t="shared" si="4"/>
        <v>-0.24842125872922793</v>
      </c>
      <c r="AN26" s="56">
        <f t="shared" si="5"/>
        <v>1.1591983144657501</v>
      </c>
      <c r="AO26" s="57">
        <f t="shared" si="6"/>
        <v>0.76376757934918005</v>
      </c>
      <c r="AP26" s="57">
        <f t="shared" si="7"/>
        <v>0.3489404368798501</v>
      </c>
      <c r="AQ26" s="57">
        <f t="shared" si="8"/>
        <v>7.3320080770000073E-2</v>
      </c>
      <c r="AR26" s="58">
        <f t="shared" si="9"/>
        <v>-0.17267496871720001</v>
      </c>
      <c r="AS26" s="56">
        <f t="shared" si="10"/>
        <v>19.305234342429411</v>
      </c>
      <c r="AT26" s="57">
        <f t="shared" si="11"/>
        <v>13.091514745417454</v>
      </c>
      <c r="AU26" s="57">
        <f t="shared" si="12"/>
        <v>6.0159337915601689</v>
      </c>
      <c r="AV26" s="57">
        <f t="shared" si="13"/>
        <v>1.0943892119214094</v>
      </c>
      <c r="AW26" s="58">
        <f t="shared" si="14"/>
        <v>-4.4842580110806329</v>
      </c>
      <c r="AX26" s="57">
        <f t="shared" si="14"/>
        <v>4.6736708750983569</v>
      </c>
      <c r="AY26" s="57">
        <f t="shared" si="15"/>
        <v>2.9530749548456137</v>
      </c>
      <c r="AZ26" s="57">
        <f t="shared" si="16"/>
        <v>1.4639733453478909</v>
      </c>
      <c r="BA26" s="57">
        <f t="shared" si="17"/>
        <v>0.20034558334999231</v>
      </c>
      <c r="BB26" s="59">
        <f t="shared" si="18"/>
        <v>-0.8591204230288918</v>
      </c>
    </row>
    <row r="27" spans="2:54" ht="15.5">
      <c r="B27" s="139"/>
      <c r="C27" s="139"/>
      <c r="D27" s="143"/>
      <c r="E27" s="101" t="s">
        <v>66</v>
      </c>
      <c r="F27" s="98">
        <v>1</v>
      </c>
      <c r="G27" s="97">
        <v>0.5</v>
      </c>
      <c r="H27" s="98">
        <v>46</v>
      </c>
      <c r="I27" s="104" t="s">
        <v>72</v>
      </c>
      <c r="J27" s="70">
        <v>2.2110050212018999</v>
      </c>
      <c r="K27" s="28">
        <v>1.7125283533182101</v>
      </c>
      <c r="L27" s="28">
        <v>1.3757132090411199</v>
      </c>
      <c r="M27" s="28">
        <v>1.01618684942357</v>
      </c>
      <c r="N27" s="29">
        <v>0.79450627073051405</v>
      </c>
      <c r="O27" s="75">
        <v>2.1462925708273999</v>
      </c>
      <c r="P27" s="28">
        <v>1.74054868658054</v>
      </c>
      <c r="Q27" s="28">
        <v>1.37188844125759</v>
      </c>
      <c r="R27" s="28">
        <v>1.05732703873421</v>
      </c>
      <c r="S27" s="30">
        <v>0.85726641932835801</v>
      </c>
      <c r="T27" s="70">
        <v>32.947899540705897</v>
      </c>
      <c r="U27" s="28">
        <v>26.3924091128718</v>
      </c>
      <c r="V27" s="28">
        <v>21.682186176219101</v>
      </c>
      <c r="W27" s="28">
        <v>16.399027564652599</v>
      </c>
      <c r="X27" s="29">
        <v>13.0077047284197</v>
      </c>
      <c r="Y27" s="75">
        <v>8.2175961969433793</v>
      </c>
      <c r="Z27" s="28">
        <v>6.6572106788571404</v>
      </c>
      <c r="AA27" s="28">
        <v>5.3206061766330004</v>
      </c>
      <c r="AB27" s="28">
        <v>4.1872664930601502</v>
      </c>
      <c r="AC27" s="30">
        <v>3.2448464750929298</v>
      </c>
      <c r="AD27" s="139"/>
      <c r="AE27" s="81">
        <v>1.51178876887947</v>
      </c>
      <c r="AF27" s="82">
        <v>1.73441520032192</v>
      </c>
      <c r="AG27" s="83">
        <v>23.612904288120301</v>
      </c>
      <c r="AH27" s="83">
        <v>6.6115965567339501</v>
      </c>
      <c r="AI27" s="56">
        <f t="shared" si="0"/>
        <v>0.6992162523224299</v>
      </c>
      <c r="AJ27" s="57">
        <f t="shared" si="1"/>
        <v>0.20073958443874007</v>
      </c>
      <c r="AK27" s="57">
        <f t="shared" si="2"/>
        <v>-0.13607555983835007</v>
      </c>
      <c r="AL27" s="57">
        <f t="shared" si="3"/>
        <v>-0.49560191945590004</v>
      </c>
      <c r="AM27" s="58">
        <f t="shared" si="4"/>
        <v>-0.71728249814895595</v>
      </c>
      <c r="AN27" s="56">
        <f t="shared" si="5"/>
        <v>0.4118773705054799</v>
      </c>
      <c r="AO27" s="57">
        <f t="shared" si="6"/>
        <v>6.1334862586199801E-3</v>
      </c>
      <c r="AP27" s="57">
        <f t="shared" si="7"/>
        <v>-0.36252675906432996</v>
      </c>
      <c r="AQ27" s="57">
        <f t="shared" si="8"/>
        <v>-0.67708816158771001</v>
      </c>
      <c r="AR27" s="58">
        <f t="shared" si="9"/>
        <v>-0.87714878099356197</v>
      </c>
      <c r="AS27" s="56">
        <f t="shared" si="10"/>
        <v>12.220644292847238</v>
      </c>
      <c r="AT27" s="57">
        <f t="shared" si="11"/>
        <v>3.638709914087257</v>
      </c>
      <c r="AU27" s="57">
        <f t="shared" si="12"/>
        <v>-2.527544860696862</v>
      </c>
      <c r="AV27" s="57">
        <f t="shared" si="13"/>
        <v>-9.4438421257398311</v>
      </c>
      <c r="AW27" s="58">
        <f t="shared" si="14"/>
        <v>-13.883496238293681</v>
      </c>
      <c r="AX27" s="57">
        <f t="shared" si="14"/>
        <v>1.7196992142445966</v>
      </c>
      <c r="AY27" s="57">
        <f t="shared" si="15"/>
        <v>4.8843454263458597E-2</v>
      </c>
      <c r="AZ27" s="57">
        <f t="shared" si="16"/>
        <v>-1.3823883185723806</v>
      </c>
      <c r="BA27" s="57">
        <f t="shared" si="17"/>
        <v>-2.5959647818014187</v>
      </c>
      <c r="BB27" s="59">
        <f t="shared" si="18"/>
        <v>-3.6051050853292965</v>
      </c>
    </row>
    <row r="28" spans="2:54" ht="15.5">
      <c r="B28" s="139"/>
      <c r="C28" s="139"/>
      <c r="D28" s="143"/>
      <c r="E28" s="101" t="s">
        <v>66</v>
      </c>
      <c r="F28" s="98">
        <v>1</v>
      </c>
      <c r="G28" s="97">
        <v>0.25</v>
      </c>
      <c r="H28" s="98">
        <v>46</v>
      </c>
      <c r="I28" s="104" t="s">
        <v>72</v>
      </c>
      <c r="J28" s="70">
        <v>2.4476293584533999</v>
      </c>
      <c r="K28" s="28">
        <v>1.8286253848003799</v>
      </c>
      <c r="L28" s="28">
        <v>1.34344209359661</v>
      </c>
      <c r="M28" s="28">
        <v>1.00867086969715</v>
      </c>
      <c r="N28" s="29">
        <v>0.82218626076952595</v>
      </c>
      <c r="O28" s="75">
        <v>2.1944483311207801</v>
      </c>
      <c r="P28" s="28">
        <v>1.8077696125784299</v>
      </c>
      <c r="Q28" s="28">
        <v>1.45924834751136</v>
      </c>
      <c r="R28" s="28">
        <v>1.173801669213</v>
      </c>
      <c r="S28" s="30">
        <v>0.91879563277541398</v>
      </c>
      <c r="T28" s="70">
        <v>35.8841982380738</v>
      </c>
      <c r="U28" s="28">
        <v>27.9576672441132</v>
      </c>
      <c r="V28" s="28">
        <v>21.214601079059399</v>
      </c>
      <c r="W28" s="28">
        <v>16.282192293392701</v>
      </c>
      <c r="X28" s="29">
        <v>13.433793267940599</v>
      </c>
      <c r="Y28" s="75">
        <v>9.4298675875491504</v>
      </c>
      <c r="Z28" s="28">
        <v>7.7228504380971001</v>
      </c>
      <c r="AA28" s="28">
        <v>6.2365849687059596</v>
      </c>
      <c r="AB28" s="28">
        <v>4.9623773779048799</v>
      </c>
      <c r="AC28" s="30">
        <v>3.8934080878734099</v>
      </c>
      <c r="AD28" s="139"/>
      <c r="AE28" s="81">
        <v>1.01183843934462</v>
      </c>
      <c r="AF28" s="82">
        <v>1.4319183810940499</v>
      </c>
      <c r="AG28" s="83">
        <v>16.329938142421099</v>
      </c>
      <c r="AH28" s="83">
        <v>6.2128216500748703</v>
      </c>
      <c r="AI28" s="56">
        <f t="shared" si="0"/>
        <v>1.4357909191087799</v>
      </c>
      <c r="AJ28" s="57">
        <f t="shared" si="1"/>
        <v>0.81678694545575992</v>
      </c>
      <c r="AK28" s="57">
        <f t="shared" si="2"/>
        <v>0.33160365425199001</v>
      </c>
      <c r="AL28" s="57">
        <f t="shared" si="3"/>
        <v>-3.1675696474700032E-3</v>
      </c>
      <c r="AM28" s="58">
        <f t="shared" si="4"/>
        <v>-0.18965217857509409</v>
      </c>
      <c r="AN28" s="56">
        <f t="shared" si="5"/>
        <v>0.76252995002673019</v>
      </c>
      <c r="AO28" s="57">
        <f t="shared" si="6"/>
        <v>0.37585123148438004</v>
      </c>
      <c r="AP28" s="57">
        <f t="shared" si="7"/>
        <v>2.7329966417310114E-2</v>
      </c>
      <c r="AQ28" s="57">
        <f t="shared" si="8"/>
        <v>-0.2581167118810499</v>
      </c>
      <c r="AR28" s="58">
        <f t="shared" si="9"/>
        <v>-0.51312274831863591</v>
      </c>
      <c r="AS28" s="56">
        <f t="shared" si="10"/>
        <v>23.370677230928173</v>
      </c>
      <c r="AT28" s="57">
        <f t="shared" si="11"/>
        <v>13.897120240552141</v>
      </c>
      <c r="AU28" s="57">
        <f t="shared" si="12"/>
        <v>5.8380056476507232</v>
      </c>
      <c r="AV28" s="57">
        <f t="shared" si="13"/>
        <v>-5.7064436153608789E-2</v>
      </c>
      <c r="AW28" s="58">
        <f t="shared" si="14"/>
        <v>-3.4613872754274411</v>
      </c>
      <c r="AX28" s="57">
        <f t="shared" si="14"/>
        <v>3.4301553731271306</v>
      </c>
      <c r="AY28" s="57">
        <f t="shared" si="15"/>
        <v>1.6100588743465871</v>
      </c>
      <c r="AZ28" s="57">
        <f t="shared" si="16"/>
        <v>2.5337491807697621E-2</v>
      </c>
      <c r="BA28" s="57">
        <f t="shared" si="17"/>
        <v>-1.3332784866439962</v>
      </c>
      <c r="BB28" s="59">
        <f t="shared" si="18"/>
        <v>-2.4730603937647144</v>
      </c>
    </row>
    <row r="29" spans="2:54" ht="15.5">
      <c r="B29" s="139"/>
      <c r="C29" s="139"/>
      <c r="D29" s="143"/>
      <c r="E29" s="101" t="s">
        <v>66</v>
      </c>
      <c r="F29" s="98">
        <v>1</v>
      </c>
      <c r="G29" s="97">
        <v>0.1</v>
      </c>
      <c r="H29" s="98">
        <v>46</v>
      </c>
      <c r="I29" s="104" t="s">
        <v>72</v>
      </c>
      <c r="J29" s="70">
        <v>2.8023541153377498</v>
      </c>
      <c r="K29" s="28">
        <v>2.2385444217352899</v>
      </c>
      <c r="L29" s="28">
        <v>1.79378950625526</v>
      </c>
      <c r="M29" s="28">
        <v>1.3716227317346901</v>
      </c>
      <c r="N29" s="29">
        <v>1.0398331346985701</v>
      </c>
      <c r="O29" s="75">
        <v>2.2528723536854902</v>
      </c>
      <c r="P29" s="28">
        <v>1.80698605777014</v>
      </c>
      <c r="Q29" s="28">
        <v>1.4468287187866999</v>
      </c>
      <c r="R29" s="28">
        <v>1.2041320234475601</v>
      </c>
      <c r="S29" s="30">
        <v>0.92200255210522597</v>
      </c>
      <c r="T29" s="70">
        <v>39.738365513993301</v>
      </c>
      <c r="U29" s="28">
        <v>32.963554591208599</v>
      </c>
      <c r="V29" s="28">
        <v>27.199902028771</v>
      </c>
      <c r="W29" s="28">
        <v>21.376156728542199</v>
      </c>
      <c r="X29" s="29">
        <v>16.553393699999901</v>
      </c>
      <c r="Y29" s="75">
        <v>9.36105042775527</v>
      </c>
      <c r="Z29" s="28">
        <v>7.6410652657882903</v>
      </c>
      <c r="AA29" s="28">
        <v>6.1495988594825199</v>
      </c>
      <c r="AB29" s="28">
        <v>4.88170604673385</v>
      </c>
      <c r="AC29" s="30">
        <v>3.8170212194910502</v>
      </c>
      <c r="AD29" s="139"/>
      <c r="AE29" s="81">
        <v>0.97425105895084296</v>
      </c>
      <c r="AF29" s="82">
        <v>1.37081166383264</v>
      </c>
      <c r="AG29" s="83">
        <v>15.573982341517899</v>
      </c>
      <c r="AH29" s="83">
        <v>5.2705322188641102</v>
      </c>
      <c r="AI29" s="56">
        <f t="shared" si="0"/>
        <v>1.8281030563869067</v>
      </c>
      <c r="AJ29" s="57">
        <f t="shared" si="1"/>
        <v>1.2642933627844468</v>
      </c>
      <c r="AK29" s="57">
        <f t="shared" si="2"/>
        <v>0.81953844730441705</v>
      </c>
      <c r="AL29" s="57">
        <f t="shared" si="3"/>
        <v>0.39737167278384711</v>
      </c>
      <c r="AM29" s="58">
        <f t="shared" si="4"/>
        <v>6.558207574772712E-2</v>
      </c>
      <c r="AN29" s="56">
        <f t="shared" si="5"/>
        <v>0.88206068985285024</v>
      </c>
      <c r="AO29" s="57">
        <f t="shared" si="6"/>
        <v>0.43617439393750002</v>
      </c>
      <c r="AP29" s="57">
        <f t="shared" si="7"/>
        <v>7.601705495405997E-2</v>
      </c>
      <c r="AQ29" s="57">
        <f t="shared" si="8"/>
        <v>-0.16667964038507987</v>
      </c>
      <c r="AR29" s="58">
        <f t="shared" si="9"/>
        <v>-0.448809111727414</v>
      </c>
      <c r="AS29" s="56">
        <f t="shared" si="10"/>
        <v>28.621962568724403</v>
      </c>
      <c r="AT29" s="57">
        <f t="shared" si="11"/>
        <v>20.597409106792806</v>
      </c>
      <c r="AU29" s="57">
        <f t="shared" si="12"/>
        <v>13.770541368280531</v>
      </c>
      <c r="AV29" s="57">
        <f t="shared" si="13"/>
        <v>6.8724956452347445</v>
      </c>
      <c r="AW29" s="58">
        <f t="shared" si="14"/>
        <v>1.160082384134109</v>
      </c>
      <c r="AX29" s="57">
        <f t="shared" si="14"/>
        <v>4.3181053421960991</v>
      </c>
      <c r="AY29" s="57">
        <f t="shared" si="15"/>
        <v>2.5024241162223015</v>
      </c>
      <c r="AZ29" s="57">
        <f t="shared" si="16"/>
        <v>0.92797590993481949</v>
      </c>
      <c r="BA29" s="57">
        <f t="shared" si="17"/>
        <v>-0.41045957634704422</v>
      </c>
      <c r="BB29" s="59">
        <f t="shared" si="18"/>
        <v>-1.5343810468050778</v>
      </c>
    </row>
    <row r="30" spans="2:54" ht="15.5">
      <c r="B30" s="139"/>
      <c r="C30" s="139"/>
      <c r="D30" s="143"/>
      <c r="E30" s="101" t="s">
        <v>66</v>
      </c>
      <c r="F30" s="98">
        <v>1</v>
      </c>
      <c r="G30" s="97">
        <v>0.05</v>
      </c>
      <c r="H30" s="98">
        <v>46</v>
      </c>
      <c r="I30" s="104" t="s">
        <v>72</v>
      </c>
      <c r="J30" s="70">
        <v>2.62329847173786</v>
      </c>
      <c r="K30" s="28">
        <v>2.0208724648398402</v>
      </c>
      <c r="L30" s="28">
        <v>1.6044877746972299</v>
      </c>
      <c r="M30" s="28">
        <v>1.1306763964411499</v>
      </c>
      <c r="N30" s="29">
        <v>0.84312801153883399</v>
      </c>
      <c r="O30" s="75">
        <v>2.19071150366773</v>
      </c>
      <c r="P30" s="28">
        <v>1.80385889832073</v>
      </c>
      <c r="Q30" s="28">
        <v>1.4619578954680299</v>
      </c>
      <c r="R30" s="28">
        <v>1.1354724215895899</v>
      </c>
      <c r="S30" s="30">
        <v>0.87911407516608597</v>
      </c>
      <c r="T30" s="70">
        <v>37.763503987921098</v>
      </c>
      <c r="U30" s="28">
        <v>30.290185423841798</v>
      </c>
      <c r="V30" s="28">
        <v>24.7192124119323</v>
      </c>
      <c r="W30" s="28">
        <v>17.963570868514498</v>
      </c>
      <c r="X30" s="29">
        <v>13.6442229778847</v>
      </c>
      <c r="Y30" s="75">
        <v>8.7735063791926606</v>
      </c>
      <c r="Z30" s="28">
        <v>7.1329792070927303</v>
      </c>
      <c r="AA30" s="28">
        <v>5.7223981004541598</v>
      </c>
      <c r="AB30" s="28">
        <v>4.5254956129025503</v>
      </c>
      <c r="AC30" s="30">
        <v>3.52954380920333</v>
      </c>
      <c r="AD30" s="139"/>
      <c r="AE30" s="81">
        <v>0.66561155124261995</v>
      </c>
      <c r="AF30" s="82">
        <v>1.1760500607389699</v>
      </c>
      <c r="AG30" s="83">
        <v>10.893322526947699</v>
      </c>
      <c r="AH30" s="83">
        <v>4.4285413407344896</v>
      </c>
      <c r="AI30" s="56">
        <f t="shared" si="0"/>
        <v>1.9576869204952401</v>
      </c>
      <c r="AJ30" s="57">
        <f t="shared" si="1"/>
        <v>1.3552609135972202</v>
      </c>
      <c r="AK30" s="57">
        <f t="shared" si="2"/>
        <v>0.93887622345460997</v>
      </c>
      <c r="AL30" s="57">
        <f t="shared" si="3"/>
        <v>0.46506484519852997</v>
      </c>
      <c r="AM30" s="58">
        <f t="shared" si="4"/>
        <v>0.17751646029621404</v>
      </c>
      <c r="AN30" s="56">
        <f t="shared" si="5"/>
        <v>1.0146614429287601</v>
      </c>
      <c r="AO30" s="57">
        <f t="shared" si="6"/>
        <v>0.62780883758176009</v>
      </c>
      <c r="AP30" s="57">
        <f t="shared" si="7"/>
        <v>0.28590783472906001</v>
      </c>
      <c r="AQ30" s="57">
        <f t="shared" si="8"/>
        <v>-4.0577639149379952E-2</v>
      </c>
      <c r="AR30" s="58">
        <f t="shared" si="9"/>
        <v>-0.29693598557288392</v>
      </c>
      <c r="AS30" s="56">
        <f t="shared" si="10"/>
        <v>30.155070554728624</v>
      </c>
      <c r="AT30" s="57">
        <f t="shared" si="11"/>
        <v>21.768136178975041</v>
      </c>
      <c r="AU30" s="57">
        <f t="shared" si="12"/>
        <v>15.516109765360554</v>
      </c>
      <c r="AV30" s="57">
        <f t="shared" si="13"/>
        <v>7.934588677380539</v>
      </c>
      <c r="AW30" s="58">
        <f t="shared" si="14"/>
        <v>3.0871989944512568</v>
      </c>
      <c r="AX30" s="57">
        <f t="shared" si="14"/>
        <v>4.5462998047868908</v>
      </c>
      <c r="AY30" s="57">
        <f t="shared" si="15"/>
        <v>2.829754724159006</v>
      </c>
      <c r="AZ30" s="57">
        <f t="shared" si="16"/>
        <v>1.3538108320943043</v>
      </c>
      <c r="BA30" s="57">
        <f t="shared" si="17"/>
        <v>0.10144688961347681</v>
      </c>
      <c r="BB30" s="59">
        <f t="shared" si="18"/>
        <v>-0.94065481906715487</v>
      </c>
    </row>
    <row r="31" spans="2:54" ht="15.5">
      <c r="B31" s="139"/>
      <c r="C31" s="139"/>
      <c r="D31" s="143"/>
      <c r="E31" s="101" t="s">
        <v>66</v>
      </c>
      <c r="F31" s="98">
        <v>2</v>
      </c>
      <c r="G31" s="97">
        <v>1</v>
      </c>
      <c r="H31" s="98">
        <v>49</v>
      </c>
      <c r="I31" s="104" t="s">
        <v>72</v>
      </c>
      <c r="J31" s="70">
        <v>2.6956074188904098</v>
      </c>
      <c r="K31" s="28">
        <v>2.1393806556880102</v>
      </c>
      <c r="L31" s="28">
        <v>1.6582750580825401</v>
      </c>
      <c r="M31" s="28">
        <v>1.29715701305378</v>
      </c>
      <c r="N31" s="29">
        <v>0.97229098331571195</v>
      </c>
      <c r="O31" s="75">
        <v>2.5095922715455798</v>
      </c>
      <c r="P31" s="28">
        <v>2.0850311045557302</v>
      </c>
      <c r="Q31" s="28">
        <v>1.69863134947985</v>
      </c>
      <c r="R31" s="28">
        <v>1.3898599954008899</v>
      </c>
      <c r="S31" s="30">
        <v>1.0905278575171999</v>
      </c>
      <c r="T31" s="70">
        <v>38.132887551236102</v>
      </c>
      <c r="U31" s="28">
        <v>31.380193060823299</v>
      </c>
      <c r="V31" s="28">
        <v>25.083443463728599</v>
      </c>
      <c r="W31" s="28">
        <v>20.072028156883299</v>
      </c>
      <c r="X31" s="29">
        <v>15.351246090518201</v>
      </c>
      <c r="Y31" s="75">
        <v>9.5534161849839396</v>
      </c>
      <c r="Z31" s="28">
        <v>7.8333508579151596</v>
      </c>
      <c r="AA31" s="28">
        <v>6.3396541722427404</v>
      </c>
      <c r="AB31" s="28">
        <v>5.0618583610176104</v>
      </c>
      <c r="AC31" s="30">
        <v>3.9832783552016902</v>
      </c>
      <c r="AD31" s="139"/>
      <c r="AE31" s="81">
        <v>1.19090160357575</v>
      </c>
      <c r="AF31" s="82">
        <v>1.19806890179209</v>
      </c>
      <c r="AG31" s="83">
        <v>18.550256538482</v>
      </c>
      <c r="AH31" s="83">
        <v>4.5451106779721302</v>
      </c>
      <c r="AI31" s="56">
        <f t="shared" si="0"/>
        <v>1.5047058153146597</v>
      </c>
      <c r="AJ31" s="57">
        <f t="shared" si="1"/>
        <v>0.94847905211226013</v>
      </c>
      <c r="AK31" s="57">
        <f t="shared" si="2"/>
        <v>0.46737345450679002</v>
      </c>
      <c r="AL31" s="57">
        <f t="shared" si="3"/>
        <v>0.10625540947802992</v>
      </c>
      <c r="AM31" s="58">
        <f t="shared" si="4"/>
        <v>-0.21861062026003808</v>
      </c>
      <c r="AN31" s="56">
        <f t="shared" si="5"/>
        <v>1.3115233697534898</v>
      </c>
      <c r="AO31" s="57">
        <f t="shared" si="6"/>
        <v>0.88696220276364013</v>
      </c>
      <c r="AP31" s="57">
        <f t="shared" si="7"/>
        <v>0.50056244768775993</v>
      </c>
      <c r="AQ31" s="57">
        <f t="shared" si="8"/>
        <v>0.19179109360879987</v>
      </c>
      <c r="AR31" s="58">
        <f t="shared" si="9"/>
        <v>-0.10754104427489009</v>
      </c>
      <c r="AS31" s="56">
        <f t="shared" si="10"/>
        <v>24.042593850533322</v>
      </c>
      <c r="AT31" s="57">
        <f t="shared" si="11"/>
        <v>15.75196676758468</v>
      </c>
      <c r="AU31" s="57">
        <f t="shared" si="12"/>
        <v>8.0211264610468458</v>
      </c>
      <c r="AV31" s="57">
        <f t="shared" si="13"/>
        <v>1.8683565518168521</v>
      </c>
      <c r="AW31" s="58">
        <f t="shared" si="14"/>
        <v>-3.9275881199984486</v>
      </c>
      <c r="AX31" s="57">
        <f t="shared" si="14"/>
        <v>5.2467773443387706</v>
      </c>
      <c r="AY31" s="57">
        <f t="shared" si="15"/>
        <v>3.4448106359955766</v>
      </c>
      <c r="AZ31" s="57">
        <f t="shared" si="16"/>
        <v>1.8799911738585862</v>
      </c>
      <c r="BA31" s="57">
        <f t="shared" si="17"/>
        <v>0.54135276539075683</v>
      </c>
      <c r="BB31" s="59">
        <f t="shared" si="18"/>
        <v>-0.58858412257440929</v>
      </c>
    </row>
    <row r="32" spans="2:54" ht="15.5">
      <c r="B32" s="139"/>
      <c r="C32" s="139"/>
      <c r="D32" s="143"/>
      <c r="E32" s="101" t="s">
        <v>66</v>
      </c>
      <c r="F32" s="98">
        <v>2</v>
      </c>
      <c r="G32" s="97">
        <v>0.5</v>
      </c>
      <c r="H32" s="98">
        <v>49</v>
      </c>
      <c r="I32" s="104" t="s">
        <v>72</v>
      </c>
      <c r="J32" s="70">
        <v>2.5855119305634302</v>
      </c>
      <c r="K32" s="28">
        <v>2.0161155597399798</v>
      </c>
      <c r="L32" s="28">
        <v>1.54578767616756</v>
      </c>
      <c r="M32" s="28">
        <v>1.2169115158564801</v>
      </c>
      <c r="N32" s="29">
        <v>0.88518793326455003</v>
      </c>
      <c r="O32" s="75">
        <v>2.4571425914192599</v>
      </c>
      <c r="P32" s="28">
        <v>2.01009491322991</v>
      </c>
      <c r="Q32" s="28">
        <v>1.64416612181794</v>
      </c>
      <c r="R32" s="28">
        <v>1.3281305443407201</v>
      </c>
      <c r="S32" s="30">
        <v>1.0440000199767701</v>
      </c>
      <c r="T32" s="70">
        <v>37.405764549224102</v>
      </c>
      <c r="U32" s="28">
        <v>30.309429577127599</v>
      </c>
      <c r="V32" s="28">
        <v>23.975468454683</v>
      </c>
      <c r="W32" s="28">
        <v>19.2851766218912</v>
      </c>
      <c r="X32" s="29">
        <v>14.332075286237099</v>
      </c>
      <c r="Y32" s="75">
        <v>9.4615772602014303</v>
      </c>
      <c r="Z32" s="28">
        <v>7.7576254219846401</v>
      </c>
      <c r="AA32" s="28">
        <v>6.2746006148698203</v>
      </c>
      <c r="AB32" s="28">
        <v>5.00648204063602</v>
      </c>
      <c r="AC32" s="30">
        <v>3.9368626709446199</v>
      </c>
      <c r="AD32" s="139"/>
      <c r="AE32" s="81">
        <v>1.4019496000106799</v>
      </c>
      <c r="AF32" s="82">
        <v>1.66558610820316</v>
      </c>
      <c r="AG32" s="83">
        <v>21.9508723888014</v>
      </c>
      <c r="AH32" s="83">
        <v>6.31984901803333</v>
      </c>
      <c r="AI32" s="56">
        <f t="shared" si="0"/>
        <v>1.1835623305527503</v>
      </c>
      <c r="AJ32" s="57">
        <f t="shared" si="1"/>
        <v>0.61416595972929988</v>
      </c>
      <c r="AK32" s="57">
        <f t="shared" si="2"/>
        <v>0.14383807615688005</v>
      </c>
      <c r="AL32" s="57">
        <f t="shared" si="3"/>
        <v>-0.18503808415419987</v>
      </c>
      <c r="AM32" s="58">
        <f t="shared" si="4"/>
        <v>-0.51676166674612989</v>
      </c>
      <c r="AN32" s="56">
        <f t="shared" si="5"/>
        <v>0.79155648321609995</v>
      </c>
      <c r="AO32" s="57">
        <f t="shared" si="6"/>
        <v>0.34450880502674996</v>
      </c>
      <c r="AP32" s="57">
        <f t="shared" si="7"/>
        <v>-2.1419986385220025E-2</v>
      </c>
      <c r="AQ32" s="57">
        <f t="shared" si="8"/>
        <v>-0.33745556386243991</v>
      </c>
      <c r="AR32" s="58">
        <f t="shared" si="9"/>
        <v>-0.62158608822638994</v>
      </c>
      <c r="AS32" s="56">
        <f t="shared" si="10"/>
        <v>19.801492513037665</v>
      </c>
      <c r="AT32" s="57">
        <f t="shared" si="11"/>
        <v>10.709353767494134</v>
      </c>
      <c r="AU32" s="57">
        <f t="shared" si="12"/>
        <v>2.5940021725382012</v>
      </c>
      <c r="AV32" s="57">
        <f t="shared" si="13"/>
        <v>-3.4154075112656779</v>
      </c>
      <c r="AW32" s="58">
        <f t="shared" si="14"/>
        <v>-9.7615403730292982</v>
      </c>
      <c r="AX32" s="57">
        <f t="shared" si="14"/>
        <v>3.3536754683207937</v>
      </c>
      <c r="AY32" s="57">
        <f t="shared" si="15"/>
        <v>1.5347716553403945</v>
      </c>
      <c r="AZ32" s="57">
        <f t="shared" si="16"/>
        <v>-4.8300950296531475E-2</v>
      </c>
      <c r="BA32" s="57">
        <f t="shared" si="17"/>
        <v>-1.4019693218151774</v>
      </c>
      <c r="BB32" s="59">
        <f t="shared" si="18"/>
        <v>-2.5437473382674547</v>
      </c>
    </row>
    <row r="33" spans="2:54" ht="15.5">
      <c r="B33" s="139"/>
      <c r="C33" s="139"/>
      <c r="D33" s="143"/>
      <c r="E33" s="101" t="s">
        <v>66</v>
      </c>
      <c r="F33" s="98">
        <v>2</v>
      </c>
      <c r="G33" s="97">
        <v>0.25</v>
      </c>
      <c r="H33" s="98">
        <v>49</v>
      </c>
      <c r="I33" s="104" t="s">
        <v>72</v>
      </c>
      <c r="J33" s="70">
        <v>2.8323265006282199</v>
      </c>
      <c r="K33" s="28">
        <v>2.0945757702859198</v>
      </c>
      <c r="L33" s="28">
        <v>1.6122365587210701</v>
      </c>
      <c r="M33" s="28">
        <v>1.2341588594509101</v>
      </c>
      <c r="N33" s="29">
        <v>0.935997613244544</v>
      </c>
      <c r="O33" s="75">
        <v>2.5559877911098399</v>
      </c>
      <c r="P33" s="28">
        <v>2.1325935855067502</v>
      </c>
      <c r="Q33" s="28">
        <v>1.75591246666703</v>
      </c>
      <c r="R33" s="28">
        <v>1.4114688974380101</v>
      </c>
      <c r="S33" s="30">
        <v>1.1178754094041501</v>
      </c>
      <c r="T33" s="70">
        <v>40.4907933261319</v>
      </c>
      <c r="U33" s="28">
        <v>31.497619147286901</v>
      </c>
      <c r="V33" s="28">
        <v>25.0458580013443</v>
      </c>
      <c r="W33" s="28">
        <v>19.660585390341101</v>
      </c>
      <c r="X33" s="29">
        <v>15.2056552970281</v>
      </c>
      <c r="Y33" s="75">
        <v>10.5012858019105</v>
      </c>
      <c r="Z33" s="28">
        <v>8.6342728331593506</v>
      </c>
      <c r="AA33" s="28">
        <v>7.00491813944942</v>
      </c>
      <c r="AB33" s="28">
        <v>5.6039956905536004</v>
      </c>
      <c r="AC33" s="30">
        <v>4.4149286661079099</v>
      </c>
      <c r="AD33" s="139"/>
      <c r="AE33" s="81">
        <v>1.14486754962838</v>
      </c>
      <c r="AF33" s="82">
        <v>1.54430367287912</v>
      </c>
      <c r="AG33" s="83">
        <v>18.345846633377501</v>
      </c>
      <c r="AH33" s="83">
        <v>6.18366500038967</v>
      </c>
      <c r="AI33" s="56">
        <f t="shared" si="0"/>
        <v>1.6874589509998399</v>
      </c>
      <c r="AJ33" s="57">
        <f t="shared" si="1"/>
        <v>0.94970822065753979</v>
      </c>
      <c r="AK33" s="57">
        <f t="shared" si="2"/>
        <v>0.46736900909269008</v>
      </c>
      <c r="AL33" s="57">
        <f t="shared" si="3"/>
        <v>8.9291309822530085E-2</v>
      </c>
      <c r="AM33" s="58">
        <f t="shared" si="4"/>
        <v>-0.208869936383836</v>
      </c>
      <c r="AN33" s="56">
        <f t="shared" si="5"/>
        <v>1.0116841182307199</v>
      </c>
      <c r="AO33" s="57">
        <f t="shared" si="6"/>
        <v>0.5882899126276302</v>
      </c>
      <c r="AP33" s="57">
        <f t="shared" si="7"/>
        <v>0.21160879378791009</v>
      </c>
      <c r="AQ33" s="57">
        <f t="shared" si="8"/>
        <v>-0.13283477544110989</v>
      </c>
      <c r="AR33" s="58">
        <f t="shared" si="9"/>
        <v>-0.42642826347496987</v>
      </c>
      <c r="AS33" s="56">
        <f t="shared" si="10"/>
        <v>27.120416757399767</v>
      </c>
      <c r="AT33" s="57">
        <f t="shared" si="11"/>
        <v>16.106679172654804</v>
      </c>
      <c r="AU33" s="57">
        <f t="shared" si="12"/>
        <v>8.2053528102656657</v>
      </c>
      <c r="AV33" s="57">
        <f t="shared" si="13"/>
        <v>1.6101309030301159</v>
      </c>
      <c r="AW33" s="58">
        <f t="shared" si="14"/>
        <v>-3.8457215057391192</v>
      </c>
      <c r="AX33" s="57">
        <f t="shared" si="14"/>
        <v>4.60220579021634</v>
      </c>
      <c r="AY33" s="57">
        <f t="shared" si="15"/>
        <v>2.6121334123528239</v>
      </c>
      <c r="AZ33" s="57">
        <f t="shared" si="16"/>
        <v>0.87538394999460145</v>
      </c>
      <c r="BA33" s="57">
        <f t="shared" si="17"/>
        <v>-0.61787673739170934</v>
      </c>
      <c r="BB33" s="59">
        <f t="shared" si="18"/>
        <v>-1.8853180891036825</v>
      </c>
    </row>
    <row r="34" spans="2:54" ht="15.5">
      <c r="B34" s="139"/>
      <c r="C34" s="139"/>
      <c r="D34" s="143"/>
      <c r="E34" s="101" t="s">
        <v>66</v>
      </c>
      <c r="F34" s="98">
        <v>2</v>
      </c>
      <c r="G34" s="97">
        <v>0.1</v>
      </c>
      <c r="H34" s="98">
        <v>49</v>
      </c>
      <c r="I34" s="104" t="s">
        <v>72</v>
      </c>
      <c r="J34" s="70">
        <v>2.7344711173557599</v>
      </c>
      <c r="K34" s="28">
        <v>2.09870150460209</v>
      </c>
      <c r="L34" s="28">
        <v>1.6045666250192401</v>
      </c>
      <c r="M34" s="28">
        <v>1.24921948595314</v>
      </c>
      <c r="N34" s="29">
        <v>0.93560112130123696</v>
      </c>
      <c r="O34" s="75">
        <v>2.4966856469257301</v>
      </c>
      <c r="P34" s="28">
        <v>2.07582585426211</v>
      </c>
      <c r="Q34" s="28">
        <v>1.70430956675048</v>
      </c>
      <c r="R34" s="28">
        <v>1.37695637439222</v>
      </c>
      <c r="S34" s="30">
        <v>1.0949733402305299</v>
      </c>
      <c r="T34" s="70">
        <v>39.044502010097901</v>
      </c>
      <c r="U34" s="28">
        <v>31.272743215470701</v>
      </c>
      <c r="V34" s="28">
        <v>24.701849778014399</v>
      </c>
      <c r="W34" s="28">
        <v>19.680654568989599</v>
      </c>
      <c r="X34" s="29">
        <v>15.039305822029</v>
      </c>
      <c r="Y34" s="75">
        <v>10.274726209661299</v>
      </c>
      <c r="Z34" s="28">
        <v>8.4503890346406791</v>
      </c>
      <c r="AA34" s="28">
        <v>6.8591960518799304</v>
      </c>
      <c r="AB34" s="28">
        <v>5.4900060781165596</v>
      </c>
      <c r="AC34" s="30">
        <v>4.3293035420930996</v>
      </c>
      <c r="AD34" s="139"/>
      <c r="AE34" s="81">
        <v>0.83246399259340298</v>
      </c>
      <c r="AF34" s="82">
        <v>1.28245139980161</v>
      </c>
      <c r="AG34" s="83">
        <v>13.4694744052206</v>
      </c>
      <c r="AH34" s="83">
        <v>5.1171848416757397</v>
      </c>
      <c r="AI34" s="56">
        <f t="shared" si="0"/>
        <v>1.9020071247623569</v>
      </c>
      <c r="AJ34" s="57">
        <f t="shared" si="1"/>
        <v>1.2662375120086871</v>
      </c>
      <c r="AK34" s="57">
        <f t="shared" si="2"/>
        <v>0.7721026324258371</v>
      </c>
      <c r="AL34" s="57">
        <f t="shared" si="3"/>
        <v>0.41675549335973705</v>
      </c>
      <c r="AM34" s="58">
        <f t="shared" si="4"/>
        <v>0.10313712870783398</v>
      </c>
      <c r="AN34" s="56">
        <f t="shared" si="5"/>
        <v>1.2142342471241201</v>
      </c>
      <c r="AO34" s="57">
        <f t="shared" si="6"/>
        <v>0.79337445446049992</v>
      </c>
      <c r="AP34" s="57">
        <f t="shared" si="7"/>
        <v>0.42185816694886991</v>
      </c>
      <c r="AQ34" s="57">
        <f t="shared" si="8"/>
        <v>9.4504974590609914E-2</v>
      </c>
      <c r="AR34" s="58">
        <f t="shared" si="9"/>
        <v>-0.1874780595710801</v>
      </c>
      <c r="AS34" s="56">
        <f t="shared" si="10"/>
        <v>29.556075649701484</v>
      </c>
      <c r="AT34" s="57">
        <f t="shared" si="11"/>
        <v>20.574552954436488</v>
      </c>
      <c r="AU34" s="57">
        <f t="shared" si="12"/>
        <v>12.980824160706906</v>
      </c>
      <c r="AV34" s="57">
        <f t="shared" si="13"/>
        <v>7.1780219998383359</v>
      </c>
      <c r="AW34" s="58">
        <f t="shared" si="14"/>
        <v>1.8141937842373612</v>
      </c>
      <c r="AX34" s="57">
        <f t="shared" si="14"/>
        <v>5.4356959786443282</v>
      </c>
      <c r="AY34" s="57">
        <f t="shared" si="15"/>
        <v>3.5129693268513007</v>
      </c>
      <c r="AZ34" s="57">
        <f t="shared" si="16"/>
        <v>1.8359607135363998</v>
      </c>
      <c r="BA34" s="57">
        <f t="shared" si="17"/>
        <v>0.39292809326822997</v>
      </c>
      <c r="BB34" s="59">
        <f t="shared" si="18"/>
        <v>-0.83037302199344687</v>
      </c>
    </row>
    <row r="35" spans="2:54" ht="15.5">
      <c r="B35" s="139"/>
      <c r="C35" s="139"/>
      <c r="D35" s="143"/>
      <c r="E35" s="101" t="s">
        <v>66</v>
      </c>
      <c r="F35" s="98">
        <v>2</v>
      </c>
      <c r="G35" s="97">
        <v>0.05</v>
      </c>
      <c r="H35" s="98">
        <v>49</v>
      </c>
      <c r="I35" s="104" t="s">
        <v>72</v>
      </c>
      <c r="J35" s="70">
        <v>2.6854345386533698</v>
      </c>
      <c r="K35" s="28">
        <v>2.0991474351176702</v>
      </c>
      <c r="L35" s="28">
        <v>1.64995282009412</v>
      </c>
      <c r="M35" s="28">
        <v>1.27637822606818</v>
      </c>
      <c r="N35" s="29">
        <v>0.94711642780362304</v>
      </c>
      <c r="O35" s="75">
        <v>2.5070230133162901</v>
      </c>
      <c r="P35" s="28">
        <v>2.06529990708251</v>
      </c>
      <c r="Q35" s="28">
        <v>1.68542882319678</v>
      </c>
      <c r="R35" s="28">
        <v>1.3459529368265599</v>
      </c>
      <c r="S35" s="30">
        <v>1.0733944603488901</v>
      </c>
      <c r="T35" s="70">
        <v>38.329042132776998</v>
      </c>
      <c r="U35" s="28">
        <v>31.1508984749698</v>
      </c>
      <c r="V35" s="28">
        <v>25.2143855013774</v>
      </c>
      <c r="W35" s="28">
        <v>19.980316555242599</v>
      </c>
      <c r="X35" s="29">
        <v>15.139256858512899</v>
      </c>
      <c r="Y35" s="75">
        <v>9.8370067870978897</v>
      </c>
      <c r="Z35" s="28">
        <v>8.0667991514076594</v>
      </c>
      <c r="AA35" s="28">
        <v>6.5276102992131104</v>
      </c>
      <c r="AB35" s="28">
        <v>5.2082623030391799</v>
      </c>
      <c r="AC35" s="30">
        <v>4.0946772788394004</v>
      </c>
      <c r="AD35" s="139"/>
      <c r="AE35" s="81">
        <v>0.72977505071723903</v>
      </c>
      <c r="AF35" s="82">
        <v>1.20799570141754</v>
      </c>
      <c r="AG35" s="83">
        <v>11.8253024029695</v>
      </c>
      <c r="AH35" s="83">
        <v>4.5500488285007501</v>
      </c>
      <c r="AI35" s="56">
        <f t="shared" si="0"/>
        <v>1.9556594879361309</v>
      </c>
      <c r="AJ35" s="57">
        <f t="shared" si="1"/>
        <v>1.3693723844004313</v>
      </c>
      <c r="AK35" s="57">
        <f t="shared" si="2"/>
        <v>0.92017776937688101</v>
      </c>
      <c r="AL35" s="57">
        <f t="shared" si="3"/>
        <v>0.54660317535094094</v>
      </c>
      <c r="AM35" s="58">
        <f t="shared" si="4"/>
        <v>0.21734137708638401</v>
      </c>
      <c r="AN35" s="56">
        <f t="shared" si="5"/>
        <v>1.2990273118987501</v>
      </c>
      <c r="AO35" s="57">
        <f t="shared" si="6"/>
        <v>0.85730420566497001</v>
      </c>
      <c r="AP35" s="57">
        <f t="shared" si="7"/>
        <v>0.47743312177924002</v>
      </c>
      <c r="AQ35" s="57">
        <f t="shared" si="8"/>
        <v>0.13795723540901994</v>
      </c>
      <c r="AR35" s="58">
        <f t="shared" si="9"/>
        <v>-0.1346012410686499</v>
      </c>
      <c r="AS35" s="56">
        <f t="shared" si="10"/>
        <v>30.058214490207746</v>
      </c>
      <c r="AT35" s="57">
        <f t="shared" si="11"/>
        <v>21.91739421701304</v>
      </c>
      <c r="AU35" s="57">
        <f t="shared" si="12"/>
        <v>15.184722446792719</v>
      </c>
      <c r="AV35" s="57">
        <f t="shared" si="13"/>
        <v>9.2487010157296332</v>
      </c>
      <c r="AW35" s="58">
        <f t="shared" si="14"/>
        <v>3.7583961678990696</v>
      </c>
      <c r="AX35" s="57">
        <f t="shared" si="14"/>
        <v>5.5389844559457391</v>
      </c>
      <c r="AY35" s="57">
        <f t="shared" si="15"/>
        <v>3.6843919559353178</v>
      </c>
      <c r="AZ35" s="57">
        <f t="shared" si="16"/>
        <v>2.0718307829819538</v>
      </c>
      <c r="BA35" s="57">
        <f t="shared" si="17"/>
        <v>0.68959016370346848</v>
      </c>
      <c r="BB35" s="59">
        <f t="shared" si="18"/>
        <v>-0.4770788712538554</v>
      </c>
    </row>
    <row r="36" spans="2:54" ht="15.5">
      <c r="B36" s="139"/>
      <c r="C36" s="139"/>
      <c r="D36" s="143"/>
      <c r="E36" s="101" t="s">
        <v>66</v>
      </c>
      <c r="F36" s="98">
        <v>1</v>
      </c>
      <c r="G36" s="97">
        <v>1</v>
      </c>
      <c r="H36" s="98">
        <v>50</v>
      </c>
      <c r="I36" s="104" t="s">
        <v>72</v>
      </c>
      <c r="J36" s="70">
        <v>2.5885254322654001</v>
      </c>
      <c r="K36" s="28">
        <v>1.97698467560526</v>
      </c>
      <c r="L36" s="28">
        <v>1.45676003499451</v>
      </c>
      <c r="M36" s="28">
        <v>1.0949612203069601</v>
      </c>
      <c r="N36" s="29">
        <v>0.85935157985372101</v>
      </c>
      <c r="O36" s="75">
        <v>2.5239970937648302</v>
      </c>
      <c r="P36" s="28">
        <v>2.0984918748192798</v>
      </c>
      <c r="Q36" s="28">
        <v>1.70302343291778</v>
      </c>
      <c r="R36" s="28">
        <v>1.3689750839364101</v>
      </c>
      <c r="S36" s="30">
        <v>1.1023451475403101</v>
      </c>
      <c r="T36" s="70">
        <v>36.528898390088301</v>
      </c>
      <c r="U36" s="28">
        <v>28.999334334176002</v>
      </c>
      <c r="V36" s="28">
        <v>22.067642896482699</v>
      </c>
      <c r="W36" s="28">
        <v>16.955348313958801</v>
      </c>
      <c r="X36" s="29">
        <v>13.4959622183968</v>
      </c>
      <c r="Y36" s="75">
        <v>9.1827648553927297</v>
      </c>
      <c r="Z36" s="28">
        <v>7.4842948534805798</v>
      </c>
      <c r="AA36" s="28">
        <v>6.0107206317371302</v>
      </c>
      <c r="AB36" s="28">
        <v>4.75719332796728</v>
      </c>
      <c r="AC36" s="30">
        <v>3.7147418351363801</v>
      </c>
      <c r="AD36" s="139"/>
      <c r="AE36" s="81">
        <v>1.12233891093268</v>
      </c>
      <c r="AF36" s="82">
        <v>1.32423601878272</v>
      </c>
      <c r="AG36" s="83">
        <v>17.350625356303201</v>
      </c>
      <c r="AH36" s="83">
        <v>4.6311613198843098</v>
      </c>
      <c r="AI36" s="56">
        <f t="shared" si="0"/>
        <v>1.4661865213327201</v>
      </c>
      <c r="AJ36" s="57">
        <f t="shared" si="1"/>
        <v>0.85464576467258002</v>
      </c>
      <c r="AK36" s="57">
        <f t="shared" si="2"/>
        <v>0.33442112406183</v>
      </c>
      <c r="AL36" s="57">
        <f t="shared" si="3"/>
        <v>-2.737769062571993E-2</v>
      </c>
      <c r="AM36" s="58">
        <f t="shared" si="4"/>
        <v>-0.262987331078959</v>
      </c>
      <c r="AN36" s="56">
        <f t="shared" si="5"/>
        <v>1.1997610749821102</v>
      </c>
      <c r="AO36" s="57">
        <f t="shared" si="6"/>
        <v>0.77425585603655978</v>
      </c>
      <c r="AP36" s="57">
        <f t="shared" si="7"/>
        <v>0.37878741413506001</v>
      </c>
      <c r="AQ36" s="57">
        <f t="shared" si="8"/>
        <v>4.4739065153690083E-2</v>
      </c>
      <c r="AR36" s="58">
        <f t="shared" si="9"/>
        <v>-0.22189087124240991</v>
      </c>
      <c r="AS36" s="56">
        <f t="shared" si="10"/>
        <v>23.204377669477882</v>
      </c>
      <c r="AT36" s="57">
        <f t="shared" si="11"/>
        <v>14.094128392490124</v>
      </c>
      <c r="AU36" s="57">
        <f t="shared" si="12"/>
        <v>5.7072634372790532</v>
      </c>
      <c r="AV36" s="57">
        <f t="shared" si="13"/>
        <v>-0.47825775336891585</v>
      </c>
      <c r="AW36" s="58">
        <f t="shared" si="14"/>
        <v>-4.6638745356803346</v>
      </c>
      <c r="AX36" s="57">
        <f t="shared" si="14"/>
        <v>4.7726318140198014</v>
      </c>
      <c r="AY36" s="57">
        <f t="shared" si="15"/>
        <v>2.9916832091939294</v>
      </c>
      <c r="AZ36" s="57">
        <f t="shared" si="16"/>
        <v>1.446551442741284</v>
      </c>
      <c r="BA36" s="57">
        <f t="shared" si="17"/>
        <v>0.13215218915026972</v>
      </c>
      <c r="BB36" s="59">
        <f t="shared" si="18"/>
        <v>-0.96092130032301437</v>
      </c>
    </row>
    <row r="37" spans="2:54" ht="15.5">
      <c r="B37" s="139"/>
      <c r="C37" s="139"/>
      <c r="D37" s="143"/>
      <c r="E37" s="101" t="s">
        <v>66</v>
      </c>
      <c r="F37" s="98">
        <v>1</v>
      </c>
      <c r="G37" s="97">
        <v>0.5</v>
      </c>
      <c r="H37" s="98">
        <v>50</v>
      </c>
      <c r="I37" s="104" t="s">
        <v>72</v>
      </c>
      <c r="J37" s="70">
        <v>2.0678203624111</v>
      </c>
      <c r="K37" s="28">
        <v>1.5410857614946001</v>
      </c>
      <c r="L37" s="28">
        <v>1.07127863662421</v>
      </c>
      <c r="M37" s="28">
        <v>0.85136478089062395</v>
      </c>
      <c r="N37" s="29">
        <v>0.62032656334009295</v>
      </c>
      <c r="O37" s="75">
        <v>2.5120966080217499</v>
      </c>
      <c r="P37" s="28">
        <v>1.9544611553296101</v>
      </c>
      <c r="Q37" s="28">
        <v>1.6442010550131001</v>
      </c>
      <c r="R37" s="28">
        <v>1.33519800131191</v>
      </c>
      <c r="S37" s="30">
        <v>1.0548637209198299</v>
      </c>
      <c r="T37" s="70">
        <v>30.758382182612799</v>
      </c>
      <c r="U37" s="28">
        <v>23.724760652095899</v>
      </c>
      <c r="V37" s="28">
        <v>16.995881916172401</v>
      </c>
      <c r="W37" s="28">
        <v>13.695772828451901</v>
      </c>
      <c r="X37" s="29">
        <v>10.124236762851</v>
      </c>
      <c r="Y37" s="75">
        <v>8.9925290024938</v>
      </c>
      <c r="Z37" s="28">
        <v>7.2884927141714604</v>
      </c>
      <c r="AA37" s="28">
        <v>5.8290740154751699</v>
      </c>
      <c r="AB37" s="28">
        <v>4.5986035120585296</v>
      </c>
      <c r="AC37" s="30">
        <v>3.5745207711333502</v>
      </c>
      <c r="AD37" s="139"/>
      <c r="AE37" s="81">
        <v>1.05614308290502</v>
      </c>
      <c r="AF37" s="82">
        <v>1.76861598542595</v>
      </c>
      <c r="AG37" s="83">
        <v>16.771847330539799</v>
      </c>
      <c r="AH37" s="83">
        <v>6.3182158389518799</v>
      </c>
      <c r="AI37" s="56">
        <f t="shared" ref="AI37:AI68" si="19">J37-AE37</f>
        <v>1.01167727950608</v>
      </c>
      <c r="AJ37" s="57">
        <f t="shared" ref="AJ37:AJ68" si="20">K37-AE37</f>
        <v>0.48494267858958007</v>
      </c>
      <c r="AK37" s="57">
        <f t="shared" ref="AK37:AK68" si="21">L37-AE37</f>
        <v>1.5135553719189954E-2</v>
      </c>
      <c r="AL37" s="57">
        <f t="shared" ref="AL37:AL68" si="22">M37-AE37</f>
        <v>-0.20477830201439606</v>
      </c>
      <c r="AM37" s="58">
        <f t="shared" ref="AM37:AM68" si="23">N37-AE37</f>
        <v>-0.43581651956492706</v>
      </c>
      <c r="AN37" s="56">
        <f t="shared" ref="AN37:AN68" si="24">O37-AF37</f>
        <v>0.74348062259579994</v>
      </c>
      <c r="AO37" s="57">
        <f t="shared" si="6"/>
        <v>0.18584516990366007</v>
      </c>
      <c r="AP37" s="57">
        <f t="shared" si="7"/>
        <v>-0.1244149304128499</v>
      </c>
      <c r="AQ37" s="57">
        <f t="shared" si="8"/>
        <v>-0.43341798411403998</v>
      </c>
      <c r="AR37" s="58">
        <f t="shared" si="9"/>
        <v>-0.71375226450612006</v>
      </c>
      <c r="AS37" s="56">
        <f t="shared" si="10"/>
        <v>16.805052621581527</v>
      </c>
      <c r="AT37" s="57">
        <f t="shared" si="11"/>
        <v>8.3540401877830064</v>
      </c>
      <c r="AU37" s="57">
        <f t="shared" si="12"/>
        <v>0.26918125471599996</v>
      </c>
      <c r="AV37" s="57">
        <f t="shared" si="13"/>
        <v>-3.6959543176507736</v>
      </c>
      <c r="AW37" s="58">
        <f t="shared" si="14"/>
        <v>-7.9872138867358</v>
      </c>
      <c r="AX37" s="57">
        <f t="shared" si="14"/>
        <v>2.8546778730692335</v>
      </c>
      <c r="AY37" s="57">
        <f t="shared" si="15"/>
        <v>1.0357156238096188</v>
      </c>
      <c r="AZ37" s="57">
        <f t="shared" si="16"/>
        <v>-0.52213119963195886</v>
      </c>
      <c r="BA37" s="57">
        <f t="shared" si="17"/>
        <v>-1.8355887884641042</v>
      </c>
      <c r="BB37" s="59">
        <f t="shared" si="18"/>
        <v>-2.9287391272372121</v>
      </c>
    </row>
    <row r="38" spans="2:54" ht="15.5">
      <c r="B38" s="139"/>
      <c r="C38" s="139"/>
      <c r="D38" s="143"/>
      <c r="E38" s="101" t="s">
        <v>66</v>
      </c>
      <c r="F38" s="98">
        <v>1</v>
      </c>
      <c r="G38" s="97">
        <v>0.25</v>
      </c>
      <c r="H38" s="98">
        <v>50</v>
      </c>
      <c r="I38" s="104" t="s">
        <v>72</v>
      </c>
      <c r="J38" s="70">
        <v>2.25010747242866</v>
      </c>
      <c r="K38" s="28">
        <v>1.7559200101324599</v>
      </c>
      <c r="L38" s="28">
        <v>1.34557636138059</v>
      </c>
      <c r="M38" s="28">
        <v>1.0730780525216901</v>
      </c>
      <c r="N38" s="29">
        <v>0.76552235978081895</v>
      </c>
      <c r="O38" s="75">
        <v>2.3683819463026099</v>
      </c>
      <c r="P38" s="28">
        <v>1.9044631384766799</v>
      </c>
      <c r="Q38" s="28">
        <v>1.58323816239167</v>
      </c>
      <c r="R38" s="28">
        <v>1.29402386471219</v>
      </c>
      <c r="S38" s="30">
        <v>0.93882509628714494</v>
      </c>
      <c r="T38" s="70">
        <v>33.3190102196208</v>
      </c>
      <c r="U38" s="28">
        <v>26.8755335084279</v>
      </c>
      <c r="V38" s="28">
        <v>21.1598389195469</v>
      </c>
      <c r="W38" s="28">
        <v>17.176795871443101</v>
      </c>
      <c r="X38" s="29">
        <v>12.4987554552927</v>
      </c>
      <c r="Y38" s="75">
        <v>10.109728825005099</v>
      </c>
      <c r="Z38" s="28">
        <v>8.24411063147239</v>
      </c>
      <c r="AA38" s="28">
        <v>6.6295161248082399</v>
      </c>
      <c r="AB38" s="28">
        <v>5.2535805370160702</v>
      </c>
      <c r="AC38" s="30">
        <v>4.0990703162130702</v>
      </c>
      <c r="AD38" s="139"/>
      <c r="AE38" s="81">
        <v>1.0585846925681699</v>
      </c>
      <c r="AF38" s="82">
        <v>1.5567692423066899</v>
      </c>
      <c r="AG38" s="83">
        <v>16.960685119146799</v>
      </c>
      <c r="AH38" s="83">
        <v>6.4816891302702704</v>
      </c>
      <c r="AI38" s="56">
        <f t="shared" si="19"/>
        <v>1.1915227798604902</v>
      </c>
      <c r="AJ38" s="57">
        <f t="shared" si="20"/>
        <v>0.69733531756429001</v>
      </c>
      <c r="AK38" s="57">
        <f t="shared" si="21"/>
        <v>0.28699166881242011</v>
      </c>
      <c r="AL38" s="57">
        <f t="shared" si="22"/>
        <v>1.4493359953520191E-2</v>
      </c>
      <c r="AM38" s="58">
        <f t="shared" si="23"/>
        <v>-0.29306233278735094</v>
      </c>
      <c r="AN38" s="56">
        <f t="shared" si="24"/>
        <v>0.81161270399592</v>
      </c>
      <c r="AO38" s="57">
        <f t="shared" si="6"/>
        <v>0.34769389616999002</v>
      </c>
      <c r="AP38" s="57">
        <f t="shared" si="7"/>
        <v>2.6468920084980141E-2</v>
      </c>
      <c r="AQ38" s="57">
        <f t="shared" si="8"/>
        <v>-0.2627453775944999</v>
      </c>
      <c r="AR38" s="58">
        <f t="shared" si="9"/>
        <v>-0.61794414601954495</v>
      </c>
      <c r="AS38" s="56">
        <f t="shared" si="10"/>
        <v>19.69949429850827</v>
      </c>
      <c r="AT38" s="57">
        <f t="shared" si="11"/>
        <v>11.939944836379212</v>
      </c>
      <c r="AU38" s="57">
        <f t="shared" si="12"/>
        <v>5.056826162914696</v>
      </c>
      <c r="AV38" s="57">
        <f t="shared" si="13"/>
        <v>0.26025112635668091</v>
      </c>
      <c r="AW38" s="58">
        <f t="shared" si="14"/>
        <v>-5.3732736960272254</v>
      </c>
      <c r="AX38" s="57">
        <f t="shared" si="14"/>
        <v>3.8794966044549795</v>
      </c>
      <c r="AY38" s="57">
        <f t="shared" si="15"/>
        <v>1.8845737105508187</v>
      </c>
      <c r="AZ38" s="57">
        <f t="shared" si="16"/>
        <v>0.15807278078823206</v>
      </c>
      <c r="BA38" s="57">
        <f t="shared" si="17"/>
        <v>-1.3132279463055729</v>
      </c>
      <c r="BB38" s="59">
        <f t="shared" si="18"/>
        <v>-2.5477564681168907</v>
      </c>
    </row>
    <row r="39" spans="2:54" ht="15.5">
      <c r="B39" s="139"/>
      <c r="C39" s="139"/>
      <c r="D39" s="143"/>
      <c r="E39" s="101" t="s">
        <v>66</v>
      </c>
      <c r="F39" s="98">
        <v>1</v>
      </c>
      <c r="G39" s="97">
        <v>0.1</v>
      </c>
      <c r="H39" s="98">
        <v>50</v>
      </c>
      <c r="I39" s="104" t="s">
        <v>72</v>
      </c>
      <c r="J39" s="70">
        <v>2.34754740994059</v>
      </c>
      <c r="K39" s="28">
        <v>1.80765572910681</v>
      </c>
      <c r="L39" s="28">
        <v>1.4248569136624301</v>
      </c>
      <c r="M39" s="28">
        <v>1.01604393720706</v>
      </c>
      <c r="N39" s="29">
        <v>0.80688315677162403</v>
      </c>
      <c r="O39" s="75">
        <v>2.3260715057264099</v>
      </c>
      <c r="P39" s="28">
        <v>1.9464015543498401</v>
      </c>
      <c r="Q39" s="28">
        <v>1.59234235909297</v>
      </c>
      <c r="R39" s="28">
        <v>1.2452522080777799</v>
      </c>
      <c r="S39" s="30">
        <v>1.00237611423346</v>
      </c>
      <c r="T39" s="70">
        <v>34.240658385679801</v>
      </c>
      <c r="U39" s="28">
        <v>27.317281823691701</v>
      </c>
      <c r="V39" s="28">
        <v>22.071657981918499</v>
      </c>
      <c r="W39" s="28">
        <v>16.1537044903111</v>
      </c>
      <c r="X39" s="29">
        <v>12.997959765369499</v>
      </c>
      <c r="Y39" s="75">
        <v>9.65862878367561</v>
      </c>
      <c r="Z39" s="28">
        <v>7.9012575442815898</v>
      </c>
      <c r="AA39" s="28">
        <v>6.3727869423356003</v>
      </c>
      <c r="AB39" s="28">
        <v>5.0622351411621898</v>
      </c>
      <c r="AC39" s="30">
        <v>3.9539483385041398</v>
      </c>
      <c r="AD39" s="139"/>
      <c r="AE39" s="81">
        <v>0.75381084951141397</v>
      </c>
      <c r="AF39" s="82">
        <v>1.2935865813333001</v>
      </c>
      <c r="AG39" s="83">
        <v>12.183308558498</v>
      </c>
      <c r="AH39" s="83">
        <v>5.1163442394234204</v>
      </c>
      <c r="AI39" s="56">
        <f t="shared" si="19"/>
        <v>1.593736560429176</v>
      </c>
      <c r="AJ39" s="57">
        <f t="shared" si="20"/>
        <v>1.0538448795953961</v>
      </c>
      <c r="AK39" s="57">
        <f t="shared" si="21"/>
        <v>0.67104606415101609</v>
      </c>
      <c r="AL39" s="57">
        <f t="shared" si="22"/>
        <v>0.26223308769564602</v>
      </c>
      <c r="AM39" s="58">
        <f t="shared" si="23"/>
        <v>5.3072307260210061E-2</v>
      </c>
      <c r="AN39" s="56">
        <f t="shared" si="24"/>
        <v>1.0324849243931098</v>
      </c>
      <c r="AO39" s="57">
        <f t="shared" si="6"/>
        <v>0.65281497301654001</v>
      </c>
      <c r="AP39" s="57">
        <f t="shared" si="7"/>
        <v>0.29875577775966988</v>
      </c>
      <c r="AQ39" s="57">
        <f t="shared" si="8"/>
        <v>-4.8334373255520147E-2</v>
      </c>
      <c r="AR39" s="58">
        <f t="shared" si="9"/>
        <v>-0.29121046709984011</v>
      </c>
      <c r="AS39" s="56">
        <f t="shared" si="10"/>
        <v>25.117491293639816</v>
      </c>
      <c r="AT39" s="57">
        <f t="shared" si="11"/>
        <v>17.233595364128497</v>
      </c>
      <c r="AU39" s="57">
        <f t="shared" si="12"/>
        <v>11.260216322323535</v>
      </c>
      <c r="AV39" s="57">
        <f t="shared" si="13"/>
        <v>4.5212315183360552</v>
      </c>
      <c r="AW39" s="58">
        <f t="shared" si="14"/>
        <v>0.92767239746691654</v>
      </c>
      <c r="AX39" s="57">
        <f t="shared" si="14"/>
        <v>4.7872149400671304</v>
      </c>
      <c r="AY39" s="57">
        <f t="shared" si="15"/>
        <v>2.9350822146708255</v>
      </c>
      <c r="AZ39" s="57">
        <f t="shared" si="16"/>
        <v>1.324192973848537</v>
      </c>
      <c r="BA39" s="57">
        <f t="shared" si="17"/>
        <v>-5.7026784884617321E-2</v>
      </c>
      <c r="BB39" s="59">
        <f t="shared" si="18"/>
        <v>-1.2250749526898419</v>
      </c>
    </row>
    <row r="40" spans="2:54" ht="15.5">
      <c r="B40" s="139"/>
      <c r="C40" s="139"/>
      <c r="D40" s="143"/>
      <c r="E40" s="101" t="s">
        <v>66</v>
      </c>
      <c r="F40" s="98">
        <v>1</v>
      </c>
      <c r="G40" s="97">
        <v>0.05</v>
      </c>
      <c r="H40" s="98">
        <v>50</v>
      </c>
      <c r="I40" s="104" t="s">
        <v>72</v>
      </c>
      <c r="J40" s="70">
        <v>2.5345992090933902</v>
      </c>
      <c r="K40" s="28">
        <v>1.9994237291914301</v>
      </c>
      <c r="L40" s="28">
        <v>1.58406071653749</v>
      </c>
      <c r="M40" s="28">
        <v>1.1565912731804999</v>
      </c>
      <c r="N40" s="29">
        <v>0.79568375564246396</v>
      </c>
      <c r="O40" s="75">
        <v>2.4593065801233802</v>
      </c>
      <c r="P40" s="28">
        <v>2.02036664999014</v>
      </c>
      <c r="Q40" s="28">
        <v>1.67744451645254</v>
      </c>
      <c r="R40" s="28">
        <v>1.3497952114045999</v>
      </c>
      <c r="S40" s="30">
        <v>1.0582484444737399</v>
      </c>
      <c r="T40" s="70">
        <v>36.446036760736597</v>
      </c>
      <c r="U40" s="28">
        <v>29.7800599494567</v>
      </c>
      <c r="V40" s="28">
        <v>24.236170082410201</v>
      </c>
      <c r="W40" s="28">
        <v>18.184199657676501</v>
      </c>
      <c r="X40" s="29">
        <v>12.795905287465301</v>
      </c>
      <c r="Y40" s="75">
        <v>9.5617164828742691</v>
      </c>
      <c r="Z40" s="28">
        <v>7.81816306159278</v>
      </c>
      <c r="AA40" s="28">
        <v>6.3010094767313696</v>
      </c>
      <c r="AB40" s="28">
        <v>5.0051259469973797</v>
      </c>
      <c r="AC40" s="30">
        <v>3.9175866277375402</v>
      </c>
      <c r="AD40" s="139"/>
      <c r="AE40" s="81">
        <v>0.80117576392869705</v>
      </c>
      <c r="AF40" s="82">
        <v>1.20383324744162</v>
      </c>
      <c r="AG40" s="83">
        <v>12.8798339725837</v>
      </c>
      <c r="AH40" s="83">
        <v>4.5121017457412798</v>
      </c>
      <c r="AI40" s="56">
        <f t="shared" si="19"/>
        <v>1.7334234451646933</v>
      </c>
      <c r="AJ40" s="57">
        <f t="shared" si="20"/>
        <v>1.1982479652627331</v>
      </c>
      <c r="AK40" s="57">
        <f t="shared" si="21"/>
        <v>0.78288495260879298</v>
      </c>
      <c r="AL40" s="57">
        <f t="shared" si="22"/>
        <v>0.35541550925180287</v>
      </c>
      <c r="AM40" s="58">
        <f t="shared" si="23"/>
        <v>-5.4920082862330855E-3</v>
      </c>
      <c r="AN40" s="56">
        <f t="shared" si="24"/>
        <v>1.2554733326817602</v>
      </c>
      <c r="AO40" s="57">
        <f t="shared" si="6"/>
        <v>0.81653340254852003</v>
      </c>
      <c r="AP40" s="57">
        <f t="shared" si="7"/>
        <v>0.47361126901091999</v>
      </c>
      <c r="AQ40" s="57">
        <f t="shared" si="8"/>
        <v>0.14596196396297989</v>
      </c>
      <c r="AR40" s="58">
        <f t="shared" si="9"/>
        <v>-0.14558480296788012</v>
      </c>
      <c r="AS40" s="56">
        <f t="shared" si="10"/>
        <v>27.050227131955552</v>
      </c>
      <c r="AT40" s="57">
        <f t="shared" si="11"/>
        <v>19.398753179091255</v>
      </c>
      <c r="AU40" s="57">
        <f t="shared" si="12"/>
        <v>13.035255357815457</v>
      </c>
      <c r="AV40" s="57">
        <f t="shared" si="13"/>
        <v>6.0885624155302303</v>
      </c>
      <c r="AW40" s="58">
        <f t="shared" si="14"/>
        <v>-9.6336690970022509E-2</v>
      </c>
      <c r="AX40" s="57">
        <f t="shared" si="14"/>
        <v>5.2882248216284067</v>
      </c>
      <c r="AY40" s="57">
        <f t="shared" si="15"/>
        <v>3.4622830497832657</v>
      </c>
      <c r="AZ40" s="57">
        <f t="shared" si="16"/>
        <v>1.8734392144926115</v>
      </c>
      <c r="BA40" s="57">
        <f t="shared" si="17"/>
        <v>0.51632113625886822</v>
      </c>
      <c r="BB40" s="59">
        <f t="shared" si="18"/>
        <v>-0.62260781614515981</v>
      </c>
    </row>
    <row r="41" spans="2:54" ht="15.5">
      <c r="B41" s="139"/>
      <c r="C41" s="139"/>
      <c r="D41" s="143"/>
      <c r="E41" s="101" t="s">
        <v>66</v>
      </c>
      <c r="F41" s="98">
        <v>2</v>
      </c>
      <c r="G41" s="97">
        <v>1</v>
      </c>
      <c r="H41" s="98">
        <v>53</v>
      </c>
      <c r="I41" s="104" t="s">
        <v>72</v>
      </c>
      <c r="J41" s="70">
        <v>2.1639155392437202</v>
      </c>
      <c r="K41" s="28">
        <v>1.76962013497258</v>
      </c>
      <c r="L41" s="28">
        <v>1.49422104768353</v>
      </c>
      <c r="M41" s="28">
        <v>1.1860191567007501</v>
      </c>
      <c r="N41" s="29">
        <v>0.90213722910197502</v>
      </c>
      <c r="O41" s="75">
        <v>2.4640984908517001</v>
      </c>
      <c r="P41" s="28">
        <v>2.0410046825027299</v>
      </c>
      <c r="Q41" s="28">
        <v>1.6805336919137901</v>
      </c>
      <c r="R41" s="28">
        <v>1.3734592548334801</v>
      </c>
      <c r="S41" s="30">
        <v>1.0633531570877901</v>
      </c>
      <c r="T41" s="70">
        <v>31.323815866841102</v>
      </c>
      <c r="U41" s="28">
        <v>26.2530718320148</v>
      </c>
      <c r="V41" s="28">
        <v>22.545666578510101</v>
      </c>
      <c r="W41" s="28">
        <v>18.232977173835302</v>
      </c>
      <c r="X41" s="29">
        <v>14.106254104339</v>
      </c>
      <c r="Y41" s="75">
        <v>8.4328993202558404</v>
      </c>
      <c r="Z41" s="28">
        <v>6.9007838896097597</v>
      </c>
      <c r="AA41" s="28">
        <v>5.5786801005160704</v>
      </c>
      <c r="AB41" s="28">
        <v>4.4504084841013798</v>
      </c>
      <c r="AC41" s="30">
        <v>3.5019883595855101</v>
      </c>
      <c r="AD41" s="139"/>
      <c r="AE41" s="81">
        <v>1.3451260183028899</v>
      </c>
      <c r="AF41" s="82">
        <v>1.34024986581524</v>
      </c>
      <c r="AG41" s="83">
        <v>20.481053895900601</v>
      </c>
      <c r="AH41" s="83">
        <v>4.7346757267039896</v>
      </c>
      <c r="AI41" s="56">
        <f t="shared" si="19"/>
        <v>0.81878952094083024</v>
      </c>
      <c r="AJ41" s="57">
        <f t="shared" si="20"/>
        <v>0.42449411666969006</v>
      </c>
      <c r="AK41" s="57">
        <f t="shared" si="21"/>
        <v>0.14909502938064012</v>
      </c>
      <c r="AL41" s="57">
        <f t="shared" si="22"/>
        <v>-0.15910686160213983</v>
      </c>
      <c r="AM41" s="58">
        <f t="shared" si="23"/>
        <v>-0.44298878920091489</v>
      </c>
      <c r="AN41" s="56">
        <f t="shared" si="24"/>
        <v>1.1238486250364601</v>
      </c>
      <c r="AO41" s="57">
        <f t="shared" si="6"/>
        <v>0.70075481668748996</v>
      </c>
      <c r="AP41" s="57">
        <f t="shared" si="7"/>
        <v>0.34028382609855012</v>
      </c>
      <c r="AQ41" s="57">
        <f t="shared" si="8"/>
        <v>3.320938901824011E-2</v>
      </c>
      <c r="AR41" s="58">
        <f t="shared" si="9"/>
        <v>-0.27689670872744987</v>
      </c>
      <c r="AS41" s="56">
        <f t="shared" si="10"/>
        <v>13.635444761486248</v>
      </c>
      <c r="AT41" s="57">
        <f t="shared" si="11"/>
        <v>7.2586700640599027</v>
      </c>
      <c r="AU41" s="57">
        <f t="shared" si="12"/>
        <v>2.5963783271305996</v>
      </c>
      <c r="AV41" s="57">
        <f t="shared" si="13"/>
        <v>-2.8270957202102709</v>
      </c>
      <c r="AW41" s="58">
        <f t="shared" si="14"/>
        <v>-8.0167055826120492</v>
      </c>
      <c r="AX41" s="57">
        <f t="shared" si="14"/>
        <v>3.8820248834113391</v>
      </c>
      <c r="AY41" s="57">
        <f t="shared" si="15"/>
        <v>2.2737634909966498</v>
      </c>
      <c r="AZ41" s="57">
        <f t="shared" si="16"/>
        <v>0.88595129471330525</v>
      </c>
      <c r="BA41" s="57">
        <f t="shared" si="17"/>
        <v>-0.2983952920656785</v>
      </c>
      <c r="BB41" s="59">
        <f t="shared" si="18"/>
        <v>-1.2939517883570728</v>
      </c>
    </row>
    <row r="42" spans="2:54" ht="15.5">
      <c r="B42" s="139"/>
      <c r="C42" s="139"/>
      <c r="D42" s="143"/>
      <c r="E42" s="101" t="s">
        <v>66</v>
      </c>
      <c r="F42" s="98">
        <v>2</v>
      </c>
      <c r="G42" s="97">
        <v>0.5</v>
      </c>
      <c r="H42" s="98">
        <v>53</v>
      </c>
      <c r="I42" s="104" t="s">
        <v>72</v>
      </c>
      <c r="J42" s="70">
        <v>2.1670330829656299</v>
      </c>
      <c r="K42" s="28">
        <v>1.65476397405937</v>
      </c>
      <c r="L42" s="28">
        <v>1.2092140507595099</v>
      </c>
      <c r="M42" s="28">
        <v>0.81513688146803598</v>
      </c>
      <c r="N42" s="29">
        <v>0.57953679495303601</v>
      </c>
      <c r="O42" s="75">
        <v>2.3366774593061201</v>
      </c>
      <c r="P42" s="28">
        <v>1.91240995115323</v>
      </c>
      <c r="Q42" s="28">
        <v>1.5664695921152501</v>
      </c>
      <c r="R42" s="28">
        <v>1.2763121247115701</v>
      </c>
      <c r="S42" s="30">
        <v>1.0324910437200701</v>
      </c>
      <c r="T42" s="70">
        <v>31.6321357505891</v>
      </c>
      <c r="U42" s="28">
        <v>24.953085264366202</v>
      </c>
      <c r="V42" s="28">
        <v>18.747630131328499</v>
      </c>
      <c r="W42" s="28">
        <v>12.9455224492268</v>
      </c>
      <c r="X42" s="29">
        <v>9.3357976281292707</v>
      </c>
      <c r="Y42" s="75">
        <v>8.6951778232132195</v>
      </c>
      <c r="Z42" s="28">
        <v>7.1027284879929304</v>
      </c>
      <c r="AA42" s="28">
        <v>5.7227547172345199</v>
      </c>
      <c r="AB42" s="28">
        <v>4.54291757109955</v>
      </c>
      <c r="AC42" s="30">
        <v>3.5560024006878499</v>
      </c>
      <c r="AD42" s="139"/>
      <c r="AE42" s="81">
        <v>1.63420689912262</v>
      </c>
      <c r="AF42" s="82">
        <v>1.83286290685972</v>
      </c>
      <c r="AG42" s="83">
        <v>24.675000485753799</v>
      </c>
      <c r="AH42" s="83">
        <v>6.7471098205906097</v>
      </c>
      <c r="AI42" s="56">
        <f t="shared" si="19"/>
        <v>0.53282618384300995</v>
      </c>
      <c r="AJ42" s="57">
        <f t="shared" si="20"/>
        <v>2.0557074936750075E-2</v>
      </c>
      <c r="AK42" s="57">
        <f t="shared" si="21"/>
        <v>-0.42499284836311002</v>
      </c>
      <c r="AL42" s="57">
        <f t="shared" si="22"/>
        <v>-0.81907001765458398</v>
      </c>
      <c r="AM42" s="58">
        <f t="shared" si="23"/>
        <v>-1.0546701041695838</v>
      </c>
      <c r="AN42" s="56">
        <f t="shared" si="24"/>
        <v>0.50381455244640017</v>
      </c>
      <c r="AO42" s="57">
        <f t="shared" si="6"/>
        <v>7.9547044293510005E-2</v>
      </c>
      <c r="AP42" s="57">
        <f t="shared" si="7"/>
        <v>-0.26639331474446992</v>
      </c>
      <c r="AQ42" s="57">
        <f t="shared" si="8"/>
        <v>-0.5565507821481499</v>
      </c>
      <c r="AR42" s="58">
        <f t="shared" si="9"/>
        <v>-0.80037186313964992</v>
      </c>
      <c r="AS42" s="56">
        <f t="shared" si="10"/>
        <v>9.2361570656492304</v>
      </c>
      <c r="AT42" s="57">
        <f t="shared" si="11"/>
        <v>0.36917992752169004</v>
      </c>
      <c r="AU42" s="57">
        <f t="shared" si="12"/>
        <v>-7.869061258081067</v>
      </c>
      <c r="AV42" s="57">
        <f t="shared" si="13"/>
        <v>-15.571826235868214</v>
      </c>
      <c r="AW42" s="58">
        <f t="shared" si="14"/>
        <v>-20.364026493917752</v>
      </c>
      <c r="AX42" s="57">
        <f t="shared" si="14"/>
        <v>2.0890162212395924</v>
      </c>
      <c r="AY42" s="57">
        <f t="shared" si="15"/>
        <v>0.38134868176004089</v>
      </c>
      <c r="AZ42" s="57">
        <f t="shared" si="16"/>
        <v>-1.0984700864341335</v>
      </c>
      <c r="BA42" s="57">
        <f t="shared" si="17"/>
        <v>-2.3636717803066754</v>
      </c>
      <c r="BB42" s="59">
        <f t="shared" si="18"/>
        <v>-3.4219930489697292</v>
      </c>
    </row>
    <row r="43" spans="2:54" ht="15.5">
      <c r="B43" s="139"/>
      <c r="C43" s="139"/>
      <c r="D43" s="143"/>
      <c r="E43" s="101" t="s">
        <v>66</v>
      </c>
      <c r="F43" s="98">
        <v>2</v>
      </c>
      <c r="G43" s="97">
        <v>0.25</v>
      </c>
      <c r="H43" s="98">
        <v>53</v>
      </c>
      <c r="I43" s="104" t="s">
        <v>72</v>
      </c>
      <c r="J43" s="70">
        <v>2.0245558756191002</v>
      </c>
      <c r="K43" s="28">
        <v>1.4558147688938099</v>
      </c>
      <c r="L43" s="28">
        <v>1.0725013439392701</v>
      </c>
      <c r="M43" s="28">
        <v>0.74364854463697805</v>
      </c>
      <c r="N43" s="29">
        <v>0.47478798109040299</v>
      </c>
      <c r="O43" s="75">
        <v>2.2074990088103101</v>
      </c>
      <c r="P43" s="28">
        <v>1.80579079833379</v>
      </c>
      <c r="Q43" s="28">
        <v>1.4501246894028199</v>
      </c>
      <c r="R43" s="28">
        <v>1.16745296433139</v>
      </c>
      <c r="S43" s="30">
        <v>0.94880469677091395</v>
      </c>
      <c r="T43" s="70">
        <v>30.171651750868399</v>
      </c>
      <c r="U43" s="28">
        <v>22.511995463354399</v>
      </c>
      <c r="V43" s="28">
        <v>16.995019967512398</v>
      </c>
      <c r="W43" s="28">
        <v>12.0299664656179</v>
      </c>
      <c r="X43" s="29">
        <v>7.8096067628746404</v>
      </c>
      <c r="Y43" s="75">
        <v>9.3391782372121099</v>
      </c>
      <c r="Z43" s="28">
        <v>7.6144910911620798</v>
      </c>
      <c r="AA43" s="28">
        <v>6.1195081612534601</v>
      </c>
      <c r="AB43" s="28">
        <v>4.8441775284763704</v>
      </c>
      <c r="AC43" s="30">
        <v>3.77677117472874</v>
      </c>
      <c r="AD43" s="139"/>
      <c r="AE43" s="81">
        <v>1.09614490507514</v>
      </c>
      <c r="AF43" s="82">
        <v>1.5178119175673199</v>
      </c>
      <c r="AG43" s="83">
        <v>17.3437268481599</v>
      </c>
      <c r="AH43" s="83">
        <v>6.5497424797684403</v>
      </c>
      <c r="AI43" s="56">
        <f t="shared" si="19"/>
        <v>0.92841097054396027</v>
      </c>
      <c r="AJ43" s="57">
        <f t="shared" si="20"/>
        <v>0.35966986381866994</v>
      </c>
      <c r="AK43" s="57">
        <f t="shared" si="21"/>
        <v>-2.3643561135869851E-2</v>
      </c>
      <c r="AL43" s="57">
        <f t="shared" si="22"/>
        <v>-0.3524963604381619</v>
      </c>
      <c r="AM43" s="58">
        <f t="shared" si="23"/>
        <v>-0.62135692398473696</v>
      </c>
      <c r="AN43" s="56">
        <f t="shared" si="24"/>
        <v>0.68968709124299021</v>
      </c>
      <c r="AO43" s="57">
        <f t="shared" si="6"/>
        <v>0.28797888076647005</v>
      </c>
      <c r="AP43" s="57">
        <f t="shared" si="7"/>
        <v>-6.7687228164500013E-2</v>
      </c>
      <c r="AQ43" s="57">
        <f t="shared" si="8"/>
        <v>-0.35035895323592992</v>
      </c>
      <c r="AR43" s="58">
        <f t="shared" si="9"/>
        <v>-0.56900722079640598</v>
      </c>
      <c r="AS43" s="56">
        <f t="shared" si="10"/>
        <v>15.519602340579187</v>
      </c>
      <c r="AT43" s="57">
        <f t="shared" si="11"/>
        <v>6.2527239834541675</v>
      </c>
      <c r="AU43" s="57">
        <f t="shared" si="12"/>
        <v>-0.42187588110453866</v>
      </c>
      <c r="AV43" s="57">
        <f t="shared" si="13"/>
        <v>-6.4287442197890954</v>
      </c>
      <c r="AW43" s="58">
        <f t="shared" si="14"/>
        <v>-11.534660010343089</v>
      </c>
      <c r="AX43" s="57">
        <f t="shared" si="14"/>
        <v>2.9849417556070068</v>
      </c>
      <c r="AY43" s="57">
        <f t="shared" si="15"/>
        <v>1.1393747215336703</v>
      </c>
      <c r="AZ43" s="57">
        <f t="shared" si="16"/>
        <v>-0.46038858525545567</v>
      </c>
      <c r="BA43" s="57">
        <f t="shared" si="17"/>
        <v>-1.8251046027591977</v>
      </c>
      <c r="BB43" s="59">
        <f t="shared" si="18"/>
        <v>-2.9673233425165924</v>
      </c>
    </row>
    <row r="44" spans="2:54" ht="15.5">
      <c r="B44" s="139"/>
      <c r="C44" s="139"/>
      <c r="D44" s="143"/>
      <c r="E44" s="101" t="s">
        <v>66</v>
      </c>
      <c r="F44" s="98">
        <v>2</v>
      </c>
      <c r="G44" s="97">
        <v>0.1</v>
      </c>
      <c r="H44" s="98">
        <v>53</v>
      </c>
      <c r="I44" s="104" t="s">
        <v>72</v>
      </c>
      <c r="J44" s="70">
        <v>2.0996926413897001</v>
      </c>
      <c r="K44" s="28">
        <v>1.68268046842984</v>
      </c>
      <c r="L44" s="28">
        <v>1.3126383009678899</v>
      </c>
      <c r="M44" s="28">
        <v>0.97137414660027699</v>
      </c>
      <c r="N44" s="29">
        <v>0.66530832269265505</v>
      </c>
      <c r="O44" s="75">
        <v>2.17866790557254</v>
      </c>
      <c r="P44" s="28">
        <v>1.8072505270397801</v>
      </c>
      <c r="Q44" s="28">
        <v>1.48011718393585</v>
      </c>
      <c r="R44" s="28">
        <v>1.19158168404997</v>
      </c>
      <c r="S44" s="30">
        <v>0.98760952979053895</v>
      </c>
      <c r="T44" s="70">
        <v>30.778621600548799</v>
      </c>
      <c r="U44" s="28">
        <v>25.326971430147701</v>
      </c>
      <c r="V44" s="28">
        <v>20.219195258417599</v>
      </c>
      <c r="W44" s="28">
        <v>15.279825794644699</v>
      </c>
      <c r="X44" s="29">
        <v>10.661225982696401</v>
      </c>
      <c r="Y44" s="75">
        <v>8.98140231142205</v>
      </c>
      <c r="Z44" s="28">
        <v>7.31350300049706</v>
      </c>
      <c r="AA44" s="28">
        <v>5.8796159881712704</v>
      </c>
      <c r="AB44" s="28">
        <v>4.6667303887540399</v>
      </c>
      <c r="AC44" s="30">
        <v>3.6570315646056701</v>
      </c>
      <c r="AD44" s="139"/>
      <c r="AE44" s="81">
        <v>0.793373437473607</v>
      </c>
      <c r="AF44" s="82">
        <v>1.2864159487386899</v>
      </c>
      <c r="AG44" s="83">
        <v>12.615567654015001</v>
      </c>
      <c r="AH44" s="83">
        <v>5.1946029265465699</v>
      </c>
      <c r="AI44" s="56">
        <f t="shared" si="19"/>
        <v>1.3063192039160931</v>
      </c>
      <c r="AJ44" s="57">
        <f t="shared" si="20"/>
        <v>0.88930703095623298</v>
      </c>
      <c r="AK44" s="57">
        <f t="shared" si="21"/>
        <v>0.51926486349428291</v>
      </c>
      <c r="AL44" s="57">
        <f t="shared" si="22"/>
        <v>0.17800070912666999</v>
      </c>
      <c r="AM44" s="58">
        <f t="shared" si="23"/>
        <v>-0.12806511478095195</v>
      </c>
      <c r="AN44" s="56">
        <f t="shared" si="24"/>
        <v>0.89225195683385006</v>
      </c>
      <c r="AO44" s="57">
        <f t="shared" si="6"/>
        <v>0.52083457830109015</v>
      </c>
      <c r="AP44" s="57">
        <f t="shared" si="7"/>
        <v>0.19370123519716009</v>
      </c>
      <c r="AQ44" s="57">
        <f t="shared" si="8"/>
        <v>-9.4834264688719916E-2</v>
      </c>
      <c r="AR44" s="58">
        <f t="shared" si="9"/>
        <v>-0.29880641894815096</v>
      </c>
      <c r="AS44" s="56">
        <f t="shared" si="10"/>
        <v>20.785228511435573</v>
      </c>
      <c r="AT44" s="57">
        <f t="shared" si="11"/>
        <v>14.546531269784857</v>
      </c>
      <c r="AU44" s="57">
        <f t="shared" si="12"/>
        <v>8.7013526325801607</v>
      </c>
      <c r="AV44" s="57">
        <f t="shared" si="13"/>
        <v>3.0488933430167342</v>
      </c>
      <c r="AW44" s="58">
        <f t="shared" si="14"/>
        <v>-2.2364872310215222</v>
      </c>
      <c r="AX44" s="57">
        <f t="shared" si="14"/>
        <v>3.9942867197123255</v>
      </c>
      <c r="AY44" s="57">
        <f t="shared" si="15"/>
        <v>2.2349994191879219</v>
      </c>
      <c r="AZ44" s="57">
        <f t="shared" si="16"/>
        <v>0.72254648234211238</v>
      </c>
      <c r="BA44" s="57">
        <f t="shared" si="17"/>
        <v>-0.55679587247923212</v>
      </c>
      <c r="BB44" s="59">
        <f t="shared" si="18"/>
        <v>-1.621818387353624</v>
      </c>
    </row>
    <row r="45" spans="2:54" ht="16" thickBot="1">
      <c r="B45" s="140"/>
      <c r="C45" s="140"/>
      <c r="D45" s="144"/>
      <c r="E45" s="101" t="s">
        <v>66</v>
      </c>
      <c r="F45" s="98">
        <v>2</v>
      </c>
      <c r="G45" s="97">
        <v>0.05</v>
      </c>
      <c r="H45" s="98">
        <v>53</v>
      </c>
      <c r="I45" s="104" t="s">
        <v>72</v>
      </c>
      <c r="J45" s="70">
        <v>1.95681404657791</v>
      </c>
      <c r="K45" s="28">
        <v>1.5619421587892399</v>
      </c>
      <c r="L45" s="28">
        <v>1.2488131700146601</v>
      </c>
      <c r="M45" s="28">
        <v>0.96678973578702798</v>
      </c>
      <c r="N45" s="29">
        <v>0.74181933343018203</v>
      </c>
      <c r="O45" s="75">
        <v>2.3546067161931199</v>
      </c>
      <c r="P45" s="28">
        <v>2.0038322041332801</v>
      </c>
      <c r="Q45" s="28">
        <v>1.6263491761814399</v>
      </c>
      <c r="R45" s="28">
        <v>1.31816485240365</v>
      </c>
      <c r="S45" s="30">
        <v>0.98067700753352205</v>
      </c>
      <c r="T45" s="70">
        <v>28.8748090565593</v>
      </c>
      <c r="U45" s="28">
        <v>23.626084621343701</v>
      </c>
      <c r="V45" s="28">
        <v>19.258855836467301</v>
      </c>
      <c r="W45" s="28">
        <v>15.1682119706759</v>
      </c>
      <c r="X45" s="29">
        <v>11.7973634631356</v>
      </c>
      <c r="Y45" s="75">
        <v>8.4315847211027108</v>
      </c>
      <c r="Z45" s="28">
        <v>6.86793850055445</v>
      </c>
      <c r="AA45" s="28">
        <v>5.5271622724174696</v>
      </c>
      <c r="AB45" s="28">
        <v>4.3883751851041302</v>
      </c>
      <c r="AC45" s="30">
        <v>3.4386979339431099</v>
      </c>
      <c r="AD45" s="140"/>
      <c r="AE45" s="81">
        <v>0.80739376928753603</v>
      </c>
      <c r="AF45" s="82">
        <v>1.3765685963834</v>
      </c>
      <c r="AG45" s="83">
        <v>12.789914814622801</v>
      </c>
      <c r="AH45" s="83">
        <v>4.7655576469043597</v>
      </c>
      <c r="AI45" s="60">
        <f t="shared" si="19"/>
        <v>1.1494202772903739</v>
      </c>
      <c r="AJ45" s="61">
        <f t="shared" si="20"/>
        <v>0.75454838950170389</v>
      </c>
      <c r="AK45" s="61">
        <f t="shared" si="21"/>
        <v>0.44141940072712404</v>
      </c>
      <c r="AL45" s="61">
        <f t="shared" si="22"/>
        <v>0.15939596649949195</v>
      </c>
      <c r="AM45" s="62">
        <f t="shared" si="23"/>
        <v>-6.5574435857354008E-2</v>
      </c>
      <c r="AN45" s="60">
        <f t="shared" si="24"/>
        <v>0.97803811980971989</v>
      </c>
      <c r="AO45" s="61">
        <f t="shared" si="6"/>
        <v>0.6272636077498801</v>
      </c>
      <c r="AP45" s="61">
        <f t="shared" si="7"/>
        <v>0.24978057979803991</v>
      </c>
      <c r="AQ45" s="61">
        <f t="shared" si="8"/>
        <v>-5.8403743979750011E-2</v>
      </c>
      <c r="AR45" s="62">
        <f t="shared" si="9"/>
        <v>-0.39589158884987796</v>
      </c>
      <c r="AS45" s="60">
        <f t="shared" si="10"/>
        <v>18.443846497507501</v>
      </c>
      <c r="AT45" s="61">
        <f t="shared" si="11"/>
        <v>12.425363171801873</v>
      </c>
      <c r="AU45" s="61">
        <f t="shared" si="12"/>
        <v>7.4176524516560978</v>
      </c>
      <c r="AV45" s="61">
        <f t="shared" si="13"/>
        <v>2.7270895917573035</v>
      </c>
      <c r="AW45" s="62">
        <f t="shared" si="14"/>
        <v>-1.1381153330803473</v>
      </c>
      <c r="AX45" s="61">
        <f t="shared" si="14"/>
        <v>3.8494760756891067</v>
      </c>
      <c r="AY45" s="61">
        <f t="shared" si="15"/>
        <v>2.2075845688844353</v>
      </c>
      <c r="AZ45" s="61">
        <f t="shared" si="16"/>
        <v>0.79971553011184415</v>
      </c>
      <c r="BA45" s="61">
        <f t="shared" si="17"/>
        <v>-0.39605677576373122</v>
      </c>
      <c r="BB45" s="63">
        <f t="shared" si="18"/>
        <v>-1.3932561373559693</v>
      </c>
    </row>
    <row r="46" spans="2:54" ht="26">
      <c r="B46" s="141">
        <v>2</v>
      </c>
      <c r="C46" s="141" t="s">
        <v>28</v>
      </c>
      <c r="D46" s="142" t="s">
        <v>27</v>
      </c>
      <c r="E46" s="21" t="str">
        <f>E5</f>
        <v>Example
Company A</v>
      </c>
      <c r="F46" s="21"/>
      <c r="G46" s="21"/>
      <c r="H46" s="21"/>
      <c r="I46" s="21"/>
      <c r="J46" s="69"/>
      <c r="K46" s="25"/>
      <c r="L46" s="25"/>
      <c r="M46" s="25"/>
      <c r="N46" s="26"/>
      <c r="O46" s="74"/>
      <c r="P46" s="25"/>
      <c r="Q46" s="25"/>
      <c r="R46" s="25"/>
      <c r="S46" s="27"/>
      <c r="T46" s="69"/>
      <c r="U46" s="25"/>
      <c r="V46" s="25"/>
      <c r="W46" s="25"/>
      <c r="X46" s="26"/>
      <c r="Y46" s="74"/>
      <c r="Z46" s="25"/>
      <c r="AA46" s="25"/>
      <c r="AB46" s="25"/>
      <c r="AC46" s="26" t="s">
        <v>54</v>
      </c>
      <c r="AD46" s="139" t="s">
        <v>28</v>
      </c>
      <c r="AE46" s="81"/>
      <c r="AF46" s="82"/>
      <c r="AG46" s="83"/>
      <c r="AH46" s="83"/>
      <c r="AI46" s="52">
        <f t="shared" si="19"/>
        <v>0</v>
      </c>
      <c r="AJ46" s="53">
        <f t="shared" si="20"/>
        <v>0</v>
      </c>
      <c r="AK46" s="53">
        <f t="shared" si="21"/>
        <v>0</v>
      </c>
      <c r="AL46" s="53">
        <f t="shared" si="22"/>
        <v>0</v>
      </c>
      <c r="AM46" s="54">
        <f t="shared" si="23"/>
        <v>0</v>
      </c>
      <c r="AN46" s="52">
        <f t="shared" si="24"/>
        <v>0</v>
      </c>
      <c r="AO46" s="53">
        <f t="shared" si="6"/>
        <v>0</v>
      </c>
      <c r="AP46" s="53">
        <f t="shared" si="7"/>
        <v>0</v>
      </c>
      <c r="AQ46" s="53">
        <f t="shared" si="8"/>
        <v>0</v>
      </c>
      <c r="AR46" s="54">
        <f t="shared" si="9"/>
        <v>0</v>
      </c>
      <c r="AS46" s="52">
        <f t="shared" si="10"/>
        <v>0</v>
      </c>
      <c r="AT46" s="53">
        <f t="shared" si="11"/>
        <v>0</v>
      </c>
      <c r="AU46" s="53">
        <f t="shared" si="12"/>
        <v>0</v>
      </c>
      <c r="AV46" s="53">
        <f t="shared" si="13"/>
        <v>0</v>
      </c>
      <c r="AW46" s="54">
        <f t="shared" si="14"/>
        <v>0</v>
      </c>
      <c r="AX46" s="53">
        <f t="shared" si="14"/>
        <v>0</v>
      </c>
      <c r="AY46" s="53">
        <f t="shared" si="15"/>
        <v>0</v>
      </c>
      <c r="AZ46" s="53">
        <f t="shared" si="16"/>
        <v>0</v>
      </c>
      <c r="BA46" s="53">
        <f t="shared" si="17"/>
        <v>0</v>
      </c>
      <c r="BB46" s="55" t="e">
        <f t="shared" si="18"/>
        <v>#VALUE!</v>
      </c>
    </row>
    <row r="47" spans="2:54" ht="15.5">
      <c r="B47" s="139"/>
      <c r="C47" s="139"/>
      <c r="D47" s="143"/>
      <c r="E47" s="101" t="s">
        <v>66</v>
      </c>
      <c r="F47" s="98">
        <v>1</v>
      </c>
      <c r="G47" s="97">
        <v>1</v>
      </c>
      <c r="H47" s="98">
        <v>46</v>
      </c>
      <c r="I47" s="104" t="s">
        <v>71</v>
      </c>
      <c r="J47" s="70">
        <v>1.41108499167827</v>
      </c>
      <c r="K47" s="28">
        <v>0.98382991381245899</v>
      </c>
      <c r="L47" s="28">
        <v>0.69132767220237101</v>
      </c>
      <c r="M47" s="28">
        <v>0.58182944262714797</v>
      </c>
      <c r="N47" s="29">
        <v>0.39516936406088898</v>
      </c>
      <c r="O47" s="75">
        <v>1.49084419396742</v>
      </c>
      <c r="P47" s="28">
        <v>1.1487024158432499</v>
      </c>
      <c r="Q47" s="28">
        <v>0.84215966295601996</v>
      </c>
      <c r="R47" s="28">
        <v>0.57699704672256602</v>
      </c>
      <c r="S47" s="30">
        <v>0.47269844580133502</v>
      </c>
      <c r="T47" s="70" t="s">
        <v>76</v>
      </c>
      <c r="U47" s="28" t="s">
        <v>76</v>
      </c>
      <c r="V47" s="28" t="s">
        <v>76</v>
      </c>
      <c r="W47" s="28" t="s">
        <v>76</v>
      </c>
      <c r="X47" s="29" t="s">
        <v>76</v>
      </c>
      <c r="Y47" s="75">
        <v>8.2686907108901693</v>
      </c>
      <c r="Z47" s="28">
        <v>6.5047440539821997</v>
      </c>
      <c r="AA47" s="28">
        <v>5.0502796379229302</v>
      </c>
      <c r="AB47" s="28">
        <v>3.8698886941171402</v>
      </c>
      <c r="AC47" s="29">
        <v>2.92611214835983</v>
      </c>
      <c r="AD47" s="139"/>
      <c r="AE47" s="81">
        <v>0.37581307867011499</v>
      </c>
      <c r="AF47" s="82">
        <v>0.41729406409255498</v>
      </c>
      <c r="AG47" s="83" t="s">
        <v>76</v>
      </c>
      <c r="AH47" s="83">
        <v>2.5529690375726899</v>
      </c>
      <c r="AI47" s="56">
        <f t="shared" si="19"/>
        <v>1.0352719130081549</v>
      </c>
      <c r="AJ47" s="57">
        <f t="shared" si="20"/>
        <v>0.60801683514234406</v>
      </c>
      <c r="AK47" s="57">
        <f t="shared" si="21"/>
        <v>0.31551459353225603</v>
      </c>
      <c r="AL47" s="57">
        <f t="shared" si="22"/>
        <v>0.20601636395703299</v>
      </c>
      <c r="AM47" s="58">
        <f t="shared" si="23"/>
        <v>1.9356285390773997E-2</v>
      </c>
      <c r="AN47" s="56">
        <f t="shared" si="24"/>
        <v>1.0735501298748651</v>
      </c>
      <c r="AO47" s="57">
        <f t="shared" si="6"/>
        <v>0.73140835175069496</v>
      </c>
      <c r="AP47" s="57">
        <f t="shared" si="7"/>
        <v>0.42486559886346498</v>
      </c>
      <c r="AQ47" s="57">
        <f t="shared" si="8"/>
        <v>0.15970298263001104</v>
      </c>
      <c r="AR47" s="58">
        <f t="shared" si="9"/>
        <v>5.5404381708780037E-2</v>
      </c>
      <c r="AS47" s="56" t="e">
        <f t="shared" si="10"/>
        <v>#VALUE!</v>
      </c>
      <c r="AT47" s="57" t="e">
        <f t="shared" si="11"/>
        <v>#VALUE!</v>
      </c>
      <c r="AU47" s="57" t="e">
        <f t="shared" si="12"/>
        <v>#VALUE!</v>
      </c>
      <c r="AV47" s="57" t="e">
        <f t="shared" si="13"/>
        <v>#VALUE!</v>
      </c>
      <c r="AW47" s="58" t="e">
        <f t="shared" si="14"/>
        <v>#VALUE!</v>
      </c>
      <c r="AX47" s="57">
        <f t="shared" si="14"/>
        <v>5.8654651833582205</v>
      </c>
      <c r="AY47" s="57">
        <f t="shared" si="15"/>
        <v>4.055305715710511</v>
      </c>
      <c r="AZ47" s="57">
        <f t="shared" si="16"/>
        <v>2.5627364689162491</v>
      </c>
      <c r="BA47" s="57">
        <f t="shared" si="17"/>
        <v>1.3514210166672092</v>
      </c>
      <c r="BB47" s="59">
        <f t="shared" si="18"/>
        <v>0.38291891205080031</v>
      </c>
    </row>
    <row r="48" spans="2:54" ht="15.5">
      <c r="B48" s="139"/>
      <c r="C48" s="139"/>
      <c r="D48" s="143"/>
      <c r="E48" s="101" t="s">
        <v>66</v>
      </c>
      <c r="F48" s="98">
        <v>1</v>
      </c>
      <c r="G48" s="97">
        <v>0.5</v>
      </c>
      <c r="H48" s="98">
        <v>46</v>
      </c>
      <c r="I48" s="104" t="s">
        <v>71</v>
      </c>
      <c r="J48" s="70">
        <v>5.44992859894431</v>
      </c>
      <c r="K48" s="28">
        <v>4.6112290761394004</v>
      </c>
      <c r="L48" s="28">
        <v>3.8533162201451701</v>
      </c>
      <c r="M48" s="28">
        <v>3.0402979196982902</v>
      </c>
      <c r="N48" s="29">
        <v>2.4235247574722201</v>
      </c>
      <c r="O48" s="75">
        <v>2.4875080783782302</v>
      </c>
      <c r="P48" s="28">
        <v>2.0069007806569799</v>
      </c>
      <c r="Q48" s="28">
        <v>1.5949297647880001</v>
      </c>
      <c r="R48" s="28">
        <v>1.2385409827332301</v>
      </c>
      <c r="S48" s="30">
        <v>0.97013061731600103</v>
      </c>
      <c r="T48" s="70" t="s">
        <v>76</v>
      </c>
      <c r="U48" s="28" t="s">
        <v>76</v>
      </c>
      <c r="V48" s="28" t="s">
        <v>76</v>
      </c>
      <c r="W48" s="28" t="s">
        <v>76</v>
      </c>
      <c r="X48" s="29" t="s">
        <v>76</v>
      </c>
      <c r="Y48" s="75">
        <v>12.6035887607679</v>
      </c>
      <c r="Z48" s="28">
        <v>10.4240598747035</v>
      </c>
      <c r="AA48" s="28">
        <v>8.5559804969080702</v>
      </c>
      <c r="AB48" s="28">
        <v>6.9674234472019299</v>
      </c>
      <c r="AC48" s="29">
        <v>5.6261226853027502</v>
      </c>
      <c r="AD48" s="139"/>
      <c r="AE48" s="81">
        <v>6.5870794138966501E-2</v>
      </c>
      <c r="AF48" s="82">
        <v>0.236074325480367</v>
      </c>
      <c r="AG48" s="83" t="s">
        <v>76</v>
      </c>
      <c r="AH48" s="83">
        <v>1.46531015864494</v>
      </c>
      <c r="AI48" s="56">
        <f t="shared" si="19"/>
        <v>5.3840578048053436</v>
      </c>
      <c r="AJ48" s="57">
        <f t="shared" si="20"/>
        <v>4.5453582820004339</v>
      </c>
      <c r="AK48" s="57">
        <f t="shared" si="21"/>
        <v>3.7874454260062036</v>
      </c>
      <c r="AL48" s="57">
        <f t="shared" si="22"/>
        <v>2.9744271255593238</v>
      </c>
      <c r="AM48" s="58">
        <f t="shared" si="23"/>
        <v>2.3576539633332536</v>
      </c>
      <c r="AN48" s="56">
        <f t="shared" si="24"/>
        <v>2.2514337528978632</v>
      </c>
      <c r="AO48" s="57">
        <f t="shared" si="6"/>
        <v>1.7708264551766129</v>
      </c>
      <c r="AP48" s="57">
        <f t="shared" si="7"/>
        <v>1.3588554393076331</v>
      </c>
      <c r="AQ48" s="57">
        <f t="shared" si="8"/>
        <v>1.0024666572528631</v>
      </c>
      <c r="AR48" s="58">
        <f t="shared" si="9"/>
        <v>0.73405629183563403</v>
      </c>
      <c r="AS48" s="56" t="e">
        <f t="shared" si="10"/>
        <v>#VALUE!</v>
      </c>
      <c r="AT48" s="57" t="e">
        <f t="shared" si="11"/>
        <v>#VALUE!</v>
      </c>
      <c r="AU48" s="57" t="e">
        <f t="shared" si="12"/>
        <v>#VALUE!</v>
      </c>
      <c r="AV48" s="57" t="e">
        <f t="shared" si="13"/>
        <v>#VALUE!</v>
      </c>
      <c r="AW48" s="58" t="e">
        <f t="shared" si="14"/>
        <v>#VALUE!</v>
      </c>
      <c r="AX48" s="57">
        <f t="shared" si="14"/>
        <v>11.303916032065509</v>
      </c>
      <c r="AY48" s="57">
        <f t="shared" si="15"/>
        <v>9.0919753545502751</v>
      </c>
      <c r="AZ48" s="57">
        <f t="shared" si="16"/>
        <v>7.196115753425925</v>
      </c>
      <c r="BA48" s="57">
        <f t="shared" si="17"/>
        <v>5.5839352591616436</v>
      </c>
      <c r="BB48" s="59">
        <f t="shared" si="18"/>
        <v>4.2226880029326619</v>
      </c>
    </row>
    <row r="49" spans="2:54" ht="15.5">
      <c r="B49" s="139"/>
      <c r="C49" s="139"/>
      <c r="D49" s="143"/>
      <c r="E49" s="101" t="s">
        <v>66</v>
      </c>
      <c r="F49" s="98">
        <v>1</v>
      </c>
      <c r="G49" s="97">
        <v>0.25</v>
      </c>
      <c r="H49" s="98">
        <v>46</v>
      </c>
      <c r="I49" s="104" t="s">
        <v>71</v>
      </c>
      <c r="J49" s="70">
        <v>12.350280833129</v>
      </c>
      <c r="K49" s="28">
        <v>10.5683853074992</v>
      </c>
      <c r="L49" s="28">
        <v>9.1181568593049498</v>
      </c>
      <c r="M49" s="28">
        <v>7.7809269146907099</v>
      </c>
      <c r="N49" s="29">
        <v>6.5078779079006299</v>
      </c>
      <c r="O49" s="75">
        <v>5.9921880049722498</v>
      </c>
      <c r="P49" s="28">
        <v>5.2141605758082701</v>
      </c>
      <c r="Q49" s="28">
        <v>4.43602533205976</v>
      </c>
      <c r="R49" s="28">
        <v>3.7990755230875499</v>
      </c>
      <c r="S49" s="30">
        <v>3.20186396189587</v>
      </c>
      <c r="T49" s="70" t="s">
        <v>76</v>
      </c>
      <c r="U49" s="28" t="s">
        <v>76</v>
      </c>
      <c r="V49" s="28" t="s">
        <v>76</v>
      </c>
      <c r="W49" s="28" t="s">
        <v>76</v>
      </c>
      <c r="X49" s="29" t="s">
        <v>76</v>
      </c>
      <c r="Y49" s="75">
        <v>30.5545833574966</v>
      </c>
      <c r="Z49" s="28">
        <v>26.783081409641099</v>
      </c>
      <c r="AA49" s="28">
        <v>23.2764212777845</v>
      </c>
      <c r="AB49" s="28">
        <v>20.074798926789899</v>
      </c>
      <c r="AC49" s="29">
        <v>17.159736692832599</v>
      </c>
      <c r="AD49" s="139"/>
      <c r="AE49" s="81">
        <v>0.12211729588919</v>
      </c>
      <c r="AF49" s="82">
        <v>0.15871226142900899</v>
      </c>
      <c r="AG49" s="83" t="s">
        <v>76</v>
      </c>
      <c r="AH49" s="83">
        <v>1.3132719145034899</v>
      </c>
      <c r="AI49" s="56">
        <f t="shared" si="19"/>
        <v>12.22816353723981</v>
      </c>
      <c r="AJ49" s="57">
        <f t="shared" si="20"/>
        <v>10.446268011610011</v>
      </c>
      <c r="AK49" s="57">
        <f t="shared" si="21"/>
        <v>8.9960395634157599</v>
      </c>
      <c r="AL49" s="57">
        <f t="shared" si="22"/>
        <v>7.65880961880152</v>
      </c>
      <c r="AM49" s="58">
        <f t="shared" si="23"/>
        <v>6.3857606120114401</v>
      </c>
      <c r="AN49" s="56">
        <f t="shared" si="24"/>
        <v>5.8334757435432412</v>
      </c>
      <c r="AO49" s="57">
        <f t="shared" si="6"/>
        <v>5.0554483143792615</v>
      </c>
      <c r="AP49" s="57">
        <f t="shared" si="7"/>
        <v>4.2773130706307514</v>
      </c>
      <c r="AQ49" s="57">
        <f t="shared" si="8"/>
        <v>3.6403632616585408</v>
      </c>
      <c r="AR49" s="58">
        <f t="shared" si="9"/>
        <v>3.0431517004668609</v>
      </c>
      <c r="AS49" s="56" t="e">
        <f t="shared" si="10"/>
        <v>#VALUE!</v>
      </c>
      <c r="AT49" s="57" t="e">
        <f t="shared" si="11"/>
        <v>#VALUE!</v>
      </c>
      <c r="AU49" s="57" t="e">
        <f t="shared" si="12"/>
        <v>#VALUE!</v>
      </c>
      <c r="AV49" s="57" t="e">
        <f t="shared" si="13"/>
        <v>#VALUE!</v>
      </c>
      <c r="AW49" s="58" t="e">
        <f t="shared" si="14"/>
        <v>#VALUE!</v>
      </c>
      <c r="AX49" s="57">
        <f t="shared" si="14"/>
        <v>29.630439685527033</v>
      </c>
      <c r="AY49" s="57">
        <f t="shared" si="15"/>
        <v>25.8087485412142</v>
      </c>
      <c r="AZ49" s="57">
        <f t="shared" si="16"/>
        <v>22.255423590752144</v>
      </c>
      <c r="BA49" s="57">
        <f t="shared" si="17"/>
        <v>19.011195706105987</v>
      </c>
      <c r="BB49" s="59">
        <f t="shared" si="18"/>
        <v>16.057341332261654</v>
      </c>
    </row>
    <row r="50" spans="2:54" ht="15.5">
      <c r="B50" s="139"/>
      <c r="C50" s="139"/>
      <c r="D50" s="143"/>
      <c r="E50" s="101" t="s">
        <v>66</v>
      </c>
      <c r="F50" s="98">
        <v>1</v>
      </c>
      <c r="G50" s="97">
        <v>0.1</v>
      </c>
      <c r="H50" s="98">
        <v>46</v>
      </c>
      <c r="I50" s="104" t="s">
        <v>71</v>
      </c>
      <c r="J50" s="70">
        <v>18.945581371422701</v>
      </c>
      <c r="K50" s="28">
        <v>17.142250684095</v>
      </c>
      <c r="L50" s="28">
        <v>15.330088868811901</v>
      </c>
      <c r="M50" s="28">
        <v>13.598159578473499</v>
      </c>
      <c r="N50" s="29">
        <v>11.9414614728543</v>
      </c>
      <c r="O50" s="75">
        <v>10.839692752693299</v>
      </c>
      <c r="P50" s="28">
        <v>9.5654731000941808</v>
      </c>
      <c r="Q50" s="28">
        <v>8.4547688390449292</v>
      </c>
      <c r="R50" s="28">
        <v>7.2527556132953599</v>
      </c>
      <c r="S50" s="30">
        <v>6.3063081189320798</v>
      </c>
      <c r="T50" s="70" t="s">
        <v>76</v>
      </c>
      <c r="U50" s="28" t="s">
        <v>76</v>
      </c>
      <c r="V50" s="28" t="s">
        <v>76</v>
      </c>
      <c r="W50" s="28" t="s">
        <v>76</v>
      </c>
      <c r="X50" s="29" t="s">
        <v>76</v>
      </c>
      <c r="Y50" s="75">
        <v>47.730317108979797</v>
      </c>
      <c r="Z50" s="28">
        <v>43.365485376421098</v>
      </c>
      <c r="AA50" s="28">
        <v>39.104441111332697</v>
      </c>
      <c r="AB50" s="28">
        <v>34.986272984170398</v>
      </c>
      <c r="AC50" s="29">
        <v>31.049538344384501</v>
      </c>
      <c r="AD50" s="139"/>
      <c r="AE50" s="81">
        <v>0.36586134654868402</v>
      </c>
      <c r="AF50" s="82">
        <v>0.29408560610219497</v>
      </c>
      <c r="AG50" s="83" t="s">
        <v>76</v>
      </c>
      <c r="AH50" s="83">
        <v>1.6218353313757801</v>
      </c>
      <c r="AI50" s="56">
        <f t="shared" si="19"/>
        <v>18.579720024874018</v>
      </c>
      <c r="AJ50" s="57">
        <f t="shared" si="20"/>
        <v>16.776389337546316</v>
      </c>
      <c r="AK50" s="57">
        <f t="shared" si="21"/>
        <v>14.964227522263217</v>
      </c>
      <c r="AL50" s="57">
        <f t="shared" si="22"/>
        <v>13.232298231924815</v>
      </c>
      <c r="AM50" s="58">
        <f t="shared" si="23"/>
        <v>11.575600126305616</v>
      </c>
      <c r="AN50" s="56">
        <f t="shared" si="24"/>
        <v>10.545607146591104</v>
      </c>
      <c r="AO50" s="57">
        <f t="shared" si="6"/>
        <v>9.2713874939919858</v>
      </c>
      <c r="AP50" s="57">
        <f t="shared" si="7"/>
        <v>8.1606832329427341</v>
      </c>
      <c r="AQ50" s="57">
        <f t="shared" si="8"/>
        <v>6.9586700071931649</v>
      </c>
      <c r="AR50" s="58">
        <f t="shared" si="9"/>
        <v>6.0122225128298847</v>
      </c>
      <c r="AS50" s="56" t="e">
        <f t="shared" si="10"/>
        <v>#VALUE!</v>
      </c>
      <c r="AT50" s="57" t="e">
        <f t="shared" si="11"/>
        <v>#VALUE!</v>
      </c>
      <c r="AU50" s="57" t="e">
        <f t="shared" si="12"/>
        <v>#VALUE!</v>
      </c>
      <c r="AV50" s="57" t="e">
        <f t="shared" si="13"/>
        <v>#VALUE!</v>
      </c>
      <c r="AW50" s="58" t="e">
        <f t="shared" si="14"/>
        <v>#VALUE!</v>
      </c>
      <c r="AX50" s="57">
        <f t="shared" si="14"/>
        <v>46.868613510848924</v>
      </c>
      <c r="AY50" s="57">
        <f t="shared" si="15"/>
        <v>42.431824364333394</v>
      </c>
      <c r="AZ50" s="57">
        <f t="shared" si="16"/>
        <v>38.100533696895909</v>
      </c>
      <c r="BA50" s="57">
        <f t="shared" si="17"/>
        <v>33.914474584049195</v>
      </c>
      <c r="BB50" s="59">
        <f t="shared" si="18"/>
        <v>29.912840021088659</v>
      </c>
    </row>
    <row r="51" spans="2:54" ht="15.5">
      <c r="B51" s="139"/>
      <c r="C51" s="139"/>
      <c r="D51" s="143"/>
      <c r="E51" s="101" t="s">
        <v>66</v>
      </c>
      <c r="F51" s="98">
        <v>1</v>
      </c>
      <c r="G51" s="97">
        <v>0.05</v>
      </c>
      <c r="H51" s="98">
        <v>46</v>
      </c>
      <c r="I51" s="104" t="s">
        <v>71</v>
      </c>
      <c r="J51" s="70">
        <v>24.257402218045399</v>
      </c>
      <c r="K51" s="28">
        <v>22.281226638502801</v>
      </c>
      <c r="L51" s="28">
        <v>20.288000536087601</v>
      </c>
      <c r="M51" s="28">
        <v>18.360926657625299</v>
      </c>
      <c r="N51" s="29">
        <v>16.479476425156498</v>
      </c>
      <c r="O51" s="75">
        <v>15.0426698273799</v>
      </c>
      <c r="P51" s="28">
        <v>13.441474275274601</v>
      </c>
      <c r="Q51" s="28">
        <v>11.9818481050162</v>
      </c>
      <c r="R51" s="28">
        <v>10.543570887313701</v>
      </c>
      <c r="S51" s="30">
        <v>9.2508151353886099</v>
      </c>
      <c r="T51" s="70" t="s">
        <v>76</v>
      </c>
      <c r="U51" s="28" t="s">
        <v>76</v>
      </c>
      <c r="V51" s="28" t="s">
        <v>76</v>
      </c>
      <c r="W51" s="28" t="s">
        <v>76</v>
      </c>
      <c r="X51" s="29" t="s">
        <v>76</v>
      </c>
      <c r="Y51" s="75">
        <v>59.943528774524303</v>
      </c>
      <c r="Z51" s="28">
        <v>55.656024291049199</v>
      </c>
      <c r="AA51" s="28">
        <v>51.306268032710697</v>
      </c>
      <c r="AB51" s="28">
        <v>46.923950052684901</v>
      </c>
      <c r="AC51" s="29">
        <v>42.595570239019096</v>
      </c>
      <c r="AD51" s="139"/>
      <c r="AE51" s="81">
        <v>0.249799064114269</v>
      </c>
      <c r="AF51" s="82">
        <v>0.29171809598896398</v>
      </c>
      <c r="AG51" s="83" t="s">
        <v>76</v>
      </c>
      <c r="AH51" s="83">
        <v>1.62136339442315</v>
      </c>
      <c r="AI51" s="56">
        <f t="shared" si="19"/>
        <v>24.007603153931129</v>
      </c>
      <c r="AJ51" s="57">
        <f t="shared" si="20"/>
        <v>22.03142757438853</v>
      </c>
      <c r="AK51" s="57">
        <f t="shared" si="21"/>
        <v>20.038201471973331</v>
      </c>
      <c r="AL51" s="57">
        <f t="shared" si="22"/>
        <v>18.111127593511029</v>
      </c>
      <c r="AM51" s="58">
        <f t="shared" si="23"/>
        <v>16.229677361042228</v>
      </c>
      <c r="AN51" s="56">
        <f t="shared" si="24"/>
        <v>14.750951731390936</v>
      </c>
      <c r="AO51" s="57">
        <f t="shared" si="6"/>
        <v>13.149756179285637</v>
      </c>
      <c r="AP51" s="57">
        <f t="shared" si="7"/>
        <v>11.690130009027236</v>
      </c>
      <c r="AQ51" s="57">
        <f t="shared" si="8"/>
        <v>10.251852791324737</v>
      </c>
      <c r="AR51" s="58">
        <f t="shared" si="9"/>
        <v>8.9590970393996461</v>
      </c>
      <c r="AS51" s="56" t="e">
        <f t="shared" si="10"/>
        <v>#VALUE!</v>
      </c>
      <c r="AT51" s="57" t="e">
        <f t="shared" si="11"/>
        <v>#VALUE!</v>
      </c>
      <c r="AU51" s="57" t="e">
        <f t="shared" si="12"/>
        <v>#VALUE!</v>
      </c>
      <c r="AV51" s="57" t="e">
        <f t="shared" si="13"/>
        <v>#VALUE!</v>
      </c>
      <c r="AW51" s="58" t="e">
        <f t="shared" si="14"/>
        <v>#VALUE!</v>
      </c>
      <c r="AX51" s="57">
        <f t="shared" si="14"/>
        <v>59.283364145336215</v>
      </c>
      <c r="AY51" s="57">
        <f t="shared" si="15"/>
        <v>54.925197950510075</v>
      </c>
      <c r="AZ51" s="57">
        <f t="shared" si="16"/>
        <v>50.503754018757199</v>
      </c>
      <c r="BA51" s="57">
        <f t="shared" si="17"/>
        <v>46.049211720518656</v>
      </c>
      <c r="BB51" s="59">
        <f t="shared" si="18"/>
        <v>41.64949653538217</v>
      </c>
    </row>
    <row r="52" spans="2:54" ht="15.5">
      <c r="B52" s="139"/>
      <c r="C52" s="139"/>
      <c r="D52" s="143"/>
      <c r="E52" s="101" t="s">
        <v>66</v>
      </c>
      <c r="F52" s="98">
        <v>2</v>
      </c>
      <c r="G52" s="97">
        <v>1</v>
      </c>
      <c r="H52" s="98">
        <v>49</v>
      </c>
      <c r="I52" s="104" t="s">
        <v>71</v>
      </c>
      <c r="J52" s="70">
        <v>0.843141961364958</v>
      </c>
      <c r="K52" s="28">
        <v>0.59662303835846797</v>
      </c>
      <c r="L52" s="28">
        <v>0.38566363480889398</v>
      </c>
      <c r="M52" s="28">
        <v>0.27214148537635002</v>
      </c>
      <c r="N52" s="29">
        <v>0.181565765392318</v>
      </c>
      <c r="O52" s="75">
        <v>1.2375191491686099</v>
      </c>
      <c r="P52" s="28">
        <v>0.99270458690498697</v>
      </c>
      <c r="Q52" s="28">
        <v>0.75887408613396301</v>
      </c>
      <c r="R52" s="28">
        <v>0.57015254133950899</v>
      </c>
      <c r="S52" s="30">
        <v>0.41419819625795801</v>
      </c>
      <c r="T52" s="70" t="s">
        <v>76</v>
      </c>
      <c r="U52" s="28" t="s">
        <v>76</v>
      </c>
      <c r="V52" s="28" t="s">
        <v>76</v>
      </c>
      <c r="W52" s="28" t="s">
        <v>76</v>
      </c>
      <c r="X52" s="29" t="s">
        <v>76</v>
      </c>
      <c r="Y52" s="75">
        <v>6.65548266072609</v>
      </c>
      <c r="Z52" s="28">
        <v>5.1768579277150701</v>
      </c>
      <c r="AA52" s="28">
        <v>3.9684412761980501</v>
      </c>
      <c r="AB52" s="28">
        <v>3.0054040190381599</v>
      </c>
      <c r="AC52" s="29">
        <v>2.24410815534186</v>
      </c>
      <c r="AD52" s="139"/>
      <c r="AE52" s="81">
        <v>0.222890680067234</v>
      </c>
      <c r="AF52" s="82">
        <v>0.48629647537236098</v>
      </c>
      <c r="AG52" s="83" t="s">
        <v>76</v>
      </c>
      <c r="AH52" s="83">
        <v>2.5363199865428201</v>
      </c>
      <c r="AI52" s="56">
        <f t="shared" si="19"/>
        <v>0.620251281297724</v>
      </c>
      <c r="AJ52" s="57">
        <f t="shared" si="20"/>
        <v>0.37373235829123397</v>
      </c>
      <c r="AK52" s="57">
        <f t="shared" si="21"/>
        <v>0.16277295474165998</v>
      </c>
      <c r="AL52" s="57">
        <f t="shared" si="22"/>
        <v>4.9250805309116019E-2</v>
      </c>
      <c r="AM52" s="58">
        <f t="shared" si="23"/>
        <v>-4.1324914674916002E-2</v>
      </c>
      <c r="AN52" s="56">
        <f t="shared" si="24"/>
        <v>0.75122267379624896</v>
      </c>
      <c r="AO52" s="57">
        <f t="shared" si="6"/>
        <v>0.50640811153262599</v>
      </c>
      <c r="AP52" s="57">
        <f t="shared" si="7"/>
        <v>0.27257761076160203</v>
      </c>
      <c r="AQ52" s="57">
        <f t="shared" si="8"/>
        <v>8.3856065967148008E-2</v>
      </c>
      <c r="AR52" s="58">
        <f t="shared" si="9"/>
        <v>-7.2098279114402974E-2</v>
      </c>
      <c r="AS52" s="56" t="e">
        <f t="shared" si="10"/>
        <v>#VALUE!</v>
      </c>
      <c r="AT52" s="57" t="e">
        <f t="shared" si="11"/>
        <v>#VALUE!</v>
      </c>
      <c r="AU52" s="57" t="e">
        <f t="shared" si="12"/>
        <v>#VALUE!</v>
      </c>
      <c r="AV52" s="57" t="e">
        <f t="shared" si="13"/>
        <v>#VALUE!</v>
      </c>
      <c r="AW52" s="58" t="e">
        <f t="shared" si="14"/>
        <v>#VALUE!</v>
      </c>
      <c r="AX52" s="57">
        <f t="shared" si="14"/>
        <v>4.2263566013662874</v>
      </c>
      <c r="AY52" s="57">
        <f t="shared" si="15"/>
        <v>2.7092532734323771</v>
      </c>
      <c r="AZ52" s="57">
        <f t="shared" si="16"/>
        <v>1.4693897146685786</v>
      </c>
      <c r="BA52" s="57">
        <f t="shared" si="17"/>
        <v>0.48129111524474188</v>
      </c>
      <c r="BB52" s="59">
        <f t="shared" si="18"/>
        <v>-0.29981612756733167</v>
      </c>
    </row>
    <row r="53" spans="2:54" ht="15.5">
      <c r="B53" s="139"/>
      <c r="C53" s="139"/>
      <c r="D53" s="143"/>
      <c r="E53" s="101" t="s">
        <v>66</v>
      </c>
      <c r="F53" s="98">
        <v>2</v>
      </c>
      <c r="G53" s="97">
        <v>0.5</v>
      </c>
      <c r="H53" s="98">
        <v>49</v>
      </c>
      <c r="I53" s="104" t="s">
        <v>71</v>
      </c>
      <c r="J53" s="70">
        <v>4.48045120550821</v>
      </c>
      <c r="K53" s="28">
        <v>3.5671068868764499</v>
      </c>
      <c r="L53" s="28">
        <v>2.8693340014193902</v>
      </c>
      <c r="M53" s="28">
        <v>2.3221927464599101</v>
      </c>
      <c r="N53" s="29">
        <v>1.8322499414471101</v>
      </c>
      <c r="O53" s="75">
        <v>2.4133654993176101</v>
      </c>
      <c r="P53" s="28">
        <v>2.04476145226797</v>
      </c>
      <c r="Q53" s="28">
        <v>1.5796635259157801</v>
      </c>
      <c r="R53" s="28">
        <v>1.2634616941727901</v>
      </c>
      <c r="S53" s="30">
        <v>0.97455149057346102</v>
      </c>
      <c r="T53" s="70" t="s">
        <v>76</v>
      </c>
      <c r="U53" s="28" t="s">
        <v>76</v>
      </c>
      <c r="V53" s="28" t="s">
        <v>76</v>
      </c>
      <c r="W53" s="28" t="s">
        <v>76</v>
      </c>
      <c r="X53" s="29" t="s">
        <v>76</v>
      </c>
      <c r="Y53" s="75">
        <v>11.2849283497365</v>
      </c>
      <c r="Z53" s="28">
        <v>9.3216486491448993</v>
      </c>
      <c r="AA53" s="28">
        <v>7.63278762766193</v>
      </c>
      <c r="AB53" s="28">
        <v>6.2028913873251099</v>
      </c>
      <c r="AC53" s="29">
        <v>5.0031548352711299</v>
      </c>
      <c r="AD53" s="139"/>
      <c r="AE53" s="81">
        <v>0.223303951043057</v>
      </c>
      <c r="AF53" s="82">
        <v>0.31582252295094199</v>
      </c>
      <c r="AG53" s="83" t="s">
        <v>76</v>
      </c>
      <c r="AH53" s="83">
        <v>1.5777963793438701</v>
      </c>
      <c r="AI53" s="56">
        <f t="shared" si="19"/>
        <v>4.2571472544651527</v>
      </c>
      <c r="AJ53" s="57">
        <f t="shared" si="20"/>
        <v>3.3438029358333932</v>
      </c>
      <c r="AK53" s="57">
        <f t="shared" si="21"/>
        <v>2.646030050376333</v>
      </c>
      <c r="AL53" s="57">
        <f t="shared" si="22"/>
        <v>2.0988887954168529</v>
      </c>
      <c r="AM53" s="58">
        <f t="shared" si="23"/>
        <v>1.6089459904040531</v>
      </c>
      <c r="AN53" s="56">
        <f t="shared" si="24"/>
        <v>2.0975429763666682</v>
      </c>
      <c r="AO53" s="57">
        <f t="shared" si="6"/>
        <v>1.7289389293170281</v>
      </c>
      <c r="AP53" s="57">
        <f t="shared" si="7"/>
        <v>1.2638410029648381</v>
      </c>
      <c r="AQ53" s="57">
        <f t="shared" si="8"/>
        <v>0.94763917122184815</v>
      </c>
      <c r="AR53" s="58">
        <f t="shared" si="9"/>
        <v>0.65872896762251898</v>
      </c>
      <c r="AS53" s="56" t="e">
        <f t="shared" si="10"/>
        <v>#VALUE!</v>
      </c>
      <c r="AT53" s="57" t="e">
        <f t="shared" si="11"/>
        <v>#VALUE!</v>
      </c>
      <c r="AU53" s="57" t="e">
        <f t="shared" si="12"/>
        <v>#VALUE!</v>
      </c>
      <c r="AV53" s="57" t="e">
        <f t="shared" si="13"/>
        <v>#VALUE!</v>
      </c>
      <c r="AW53" s="58" t="e">
        <f t="shared" si="14"/>
        <v>#VALUE!</v>
      </c>
      <c r="AX53" s="57">
        <f t="shared" si="14"/>
        <v>9.8627460200000794</v>
      </c>
      <c r="AY53" s="57">
        <f t="shared" si="15"/>
        <v>7.8679931813432908</v>
      </c>
      <c r="AZ53" s="57">
        <f t="shared" si="16"/>
        <v>6.1520581998504298</v>
      </c>
      <c r="BA53" s="57">
        <f t="shared" si="17"/>
        <v>4.6992394376857423</v>
      </c>
      <c r="BB53" s="59">
        <f t="shared" si="18"/>
        <v>3.4802700304592427</v>
      </c>
    </row>
    <row r="54" spans="2:54" ht="15.5">
      <c r="B54" s="139"/>
      <c r="C54" s="139"/>
      <c r="D54" s="143"/>
      <c r="E54" s="101" t="s">
        <v>66</v>
      </c>
      <c r="F54" s="98">
        <v>2</v>
      </c>
      <c r="G54" s="97">
        <v>0.25</v>
      </c>
      <c r="H54" s="98">
        <v>49</v>
      </c>
      <c r="I54" s="104" t="s">
        <v>71</v>
      </c>
      <c r="J54" s="70">
        <v>10.612857382261399</v>
      </c>
      <c r="K54" s="28">
        <v>9.2750842809891392</v>
      </c>
      <c r="L54" s="28">
        <v>7.65473138582602</v>
      </c>
      <c r="M54" s="28">
        <v>6.5571534245623102</v>
      </c>
      <c r="N54" s="29">
        <v>5.3503418435151398</v>
      </c>
      <c r="O54" s="75">
        <v>5.0756521608365697</v>
      </c>
      <c r="P54" s="28">
        <v>4.3576437567410302</v>
      </c>
      <c r="Q54" s="28">
        <v>3.6505381204054501</v>
      </c>
      <c r="R54" s="28">
        <v>3.1093113257807099</v>
      </c>
      <c r="S54" s="30">
        <v>2.62774514007589</v>
      </c>
      <c r="T54" s="70" t="s">
        <v>76</v>
      </c>
      <c r="U54" s="28" t="s">
        <v>76</v>
      </c>
      <c r="V54" s="28" t="s">
        <v>76</v>
      </c>
      <c r="W54" s="28" t="s">
        <v>76</v>
      </c>
      <c r="X54" s="29" t="s">
        <v>76</v>
      </c>
      <c r="Y54" s="75">
        <v>26.566769272738</v>
      </c>
      <c r="Z54" s="28">
        <v>23.188568403681401</v>
      </c>
      <c r="AA54" s="28">
        <v>20.086279759388599</v>
      </c>
      <c r="AB54" s="28">
        <v>17.2636962948269</v>
      </c>
      <c r="AC54" s="29">
        <v>14.716152350854999</v>
      </c>
      <c r="AD54" s="139"/>
      <c r="AE54" s="81">
        <v>0.140120490849966</v>
      </c>
      <c r="AF54" s="82">
        <v>0.19097335262352499</v>
      </c>
      <c r="AG54" s="83" t="s">
        <v>76</v>
      </c>
      <c r="AH54" s="83">
        <v>1.29867162532328</v>
      </c>
      <c r="AI54" s="56">
        <f t="shared" si="19"/>
        <v>10.472736891411433</v>
      </c>
      <c r="AJ54" s="57">
        <f t="shared" si="20"/>
        <v>9.1349637901391727</v>
      </c>
      <c r="AK54" s="57">
        <f t="shared" si="21"/>
        <v>7.5146108949760544</v>
      </c>
      <c r="AL54" s="57">
        <f t="shared" si="22"/>
        <v>6.4170329337123446</v>
      </c>
      <c r="AM54" s="58">
        <f t="shared" si="23"/>
        <v>5.2102213526651742</v>
      </c>
      <c r="AN54" s="56">
        <f t="shared" si="24"/>
        <v>4.884678808213045</v>
      </c>
      <c r="AO54" s="57">
        <f t="shared" si="6"/>
        <v>4.1666704041175056</v>
      </c>
      <c r="AP54" s="57">
        <f t="shared" si="7"/>
        <v>3.459564767781925</v>
      </c>
      <c r="AQ54" s="57">
        <f t="shared" si="8"/>
        <v>2.9183379731571848</v>
      </c>
      <c r="AR54" s="58">
        <f t="shared" si="9"/>
        <v>2.4367717874523649</v>
      </c>
      <c r="AS54" s="56" t="e">
        <f t="shared" si="10"/>
        <v>#VALUE!</v>
      </c>
      <c r="AT54" s="57" t="e">
        <f t="shared" si="11"/>
        <v>#VALUE!</v>
      </c>
      <c r="AU54" s="57" t="e">
        <f t="shared" si="12"/>
        <v>#VALUE!</v>
      </c>
      <c r="AV54" s="57" t="e">
        <f t="shared" si="13"/>
        <v>#VALUE!</v>
      </c>
      <c r="AW54" s="58" t="e">
        <f t="shared" si="14"/>
        <v>#VALUE!</v>
      </c>
      <c r="AX54" s="57">
        <f t="shared" si="14"/>
        <v>25.600564919952607</v>
      </c>
      <c r="AY54" s="57">
        <f t="shared" si="15"/>
        <v>22.177915068440246</v>
      </c>
      <c r="AZ54" s="57">
        <f t="shared" si="16"/>
        <v>19.034807781660579</v>
      </c>
      <c r="BA54" s="57">
        <f t="shared" si="17"/>
        <v>16.175085920727771</v>
      </c>
      <c r="BB54" s="59">
        <f t="shared" si="18"/>
        <v>13.594022437669818</v>
      </c>
    </row>
    <row r="55" spans="2:54" ht="15.5">
      <c r="B55" s="139"/>
      <c r="C55" s="139"/>
      <c r="D55" s="143"/>
      <c r="E55" s="101" t="s">
        <v>66</v>
      </c>
      <c r="F55" s="98">
        <v>2</v>
      </c>
      <c r="G55" s="97">
        <v>0.1</v>
      </c>
      <c r="H55" s="98">
        <v>49</v>
      </c>
      <c r="I55" s="104" t="s">
        <v>71</v>
      </c>
      <c r="J55" s="70">
        <v>17.026555195389999</v>
      </c>
      <c r="K55" s="28">
        <v>15.2280569117572</v>
      </c>
      <c r="L55" s="28">
        <v>13.4669604682224</v>
      </c>
      <c r="M55" s="28">
        <v>11.9343212861125</v>
      </c>
      <c r="N55" s="29">
        <v>10.3548370153181</v>
      </c>
      <c r="O55" s="75">
        <v>9.5208272505771596</v>
      </c>
      <c r="P55" s="28">
        <v>8.4158717907933998</v>
      </c>
      <c r="Q55" s="28">
        <v>7.3170027001876399</v>
      </c>
      <c r="R55" s="28">
        <v>6.2991606574008401</v>
      </c>
      <c r="S55" s="30">
        <v>5.4698298659743996</v>
      </c>
      <c r="T55" s="70" t="s">
        <v>76</v>
      </c>
      <c r="U55" s="28" t="s">
        <v>76</v>
      </c>
      <c r="V55" s="28" t="s">
        <v>76</v>
      </c>
      <c r="W55" s="28" t="s">
        <v>76</v>
      </c>
      <c r="X55" s="29" t="s">
        <v>76</v>
      </c>
      <c r="Y55" s="75">
        <v>43.393351027573402</v>
      </c>
      <c r="Z55" s="28">
        <v>39.202631310906398</v>
      </c>
      <c r="AA55" s="28">
        <v>35.145454114145203</v>
      </c>
      <c r="AB55" s="28">
        <v>31.2297205614754</v>
      </c>
      <c r="AC55" s="29">
        <v>27.533160155870899</v>
      </c>
      <c r="AD55" s="139"/>
      <c r="AE55" s="81">
        <v>0.210479132049887</v>
      </c>
      <c r="AF55" s="82">
        <v>0.35672587188195798</v>
      </c>
      <c r="AG55" s="83" t="s">
        <v>76</v>
      </c>
      <c r="AH55" s="83">
        <v>1.74839931880748</v>
      </c>
      <c r="AI55" s="56">
        <f t="shared" si="19"/>
        <v>16.816076063340113</v>
      </c>
      <c r="AJ55" s="57">
        <f t="shared" si="20"/>
        <v>15.017577779707313</v>
      </c>
      <c r="AK55" s="57">
        <f t="shared" si="21"/>
        <v>13.256481336172513</v>
      </c>
      <c r="AL55" s="57">
        <f t="shared" si="22"/>
        <v>11.723842154062613</v>
      </c>
      <c r="AM55" s="58">
        <f t="shared" si="23"/>
        <v>10.144357883268214</v>
      </c>
      <c r="AN55" s="56">
        <f t="shared" si="24"/>
        <v>9.1641013786952019</v>
      </c>
      <c r="AO55" s="57">
        <f t="shared" si="6"/>
        <v>8.0591459189114421</v>
      </c>
      <c r="AP55" s="57">
        <f t="shared" si="7"/>
        <v>6.9602768283056822</v>
      </c>
      <c r="AQ55" s="57">
        <f t="shared" si="8"/>
        <v>5.9424347855188824</v>
      </c>
      <c r="AR55" s="58">
        <f t="shared" si="9"/>
        <v>5.1131039940924419</v>
      </c>
      <c r="AS55" s="56" t="e">
        <f t="shared" si="10"/>
        <v>#VALUE!</v>
      </c>
      <c r="AT55" s="57" t="e">
        <f t="shared" si="11"/>
        <v>#VALUE!</v>
      </c>
      <c r="AU55" s="57" t="e">
        <f t="shared" si="12"/>
        <v>#VALUE!</v>
      </c>
      <c r="AV55" s="57" t="e">
        <f t="shared" si="13"/>
        <v>#VALUE!</v>
      </c>
      <c r="AW55" s="58" t="e">
        <f t="shared" si="14"/>
        <v>#VALUE!</v>
      </c>
      <c r="AX55" s="57">
        <f t="shared" si="14"/>
        <v>42.386028746641749</v>
      </c>
      <c r="AY55" s="57">
        <f t="shared" si="15"/>
        <v>38.120734657169272</v>
      </c>
      <c r="AZ55" s="57">
        <f t="shared" si="16"/>
        <v>33.991359493169703</v>
      </c>
      <c r="BA55" s="57">
        <f t="shared" si="17"/>
        <v>30.005944980305323</v>
      </c>
      <c r="BB55" s="59">
        <f t="shared" si="18"/>
        <v>26.243603827616003</v>
      </c>
    </row>
    <row r="56" spans="2:54" ht="15.5">
      <c r="B56" s="139"/>
      <c r="C56" s="139"/>
      <c r="D56" s="143"/>
      <c r="E56" s="101" t="s">
        <v>66</v>
      </c>
      <c r="F56" s="98">
        <v>2</v>
      </c>
      <c r="G56" s="97">
        <v>0.05</v>
      </c>
      <c r="H56" s="98">
        <v>49</v>
      </c>
      <c r="I56" s="104" t="s">
        <v>71</v>
      </c>
      <c r="J56" s="70">
        <v>22.474761784541801</v>
      </c>
      <c r="K56" s="28">
        <v>20.508491985694199</v>
      </c>
      <c r="L56" s="28">
        <v>18.6703399585762</v>
      </c>
      <c r="M56" s="28">
        <v>16.829094243898499</v>
      </c>
      <c r="N56" s="29">
        <v>14.9207377714692</v>
      </c>
      <c r="O56" s="75">
        <v>13.1106721500741</v>
      </c>
      <c r="P56" s="28">
        <v>11.736791684743601</v>
      </c>
      <c r="Q56" s="28">
        <v>10.3778234058106</v>
      </c>
      <c r="R56" s="28">
        <v>9.1642560103709805</v>
      </c>
      <c r="S56" s="30">
        <v>7.9480848299677396</v>
      </c>
      <c r="T56" s="70" t="s">
        <v>76</v>
      </c>
      <c r="U56" s="28" t="s">
        <v>76</v>
      </c>
      <c r="V56" s="28" t="s">
        <v>76</v>
      </c>
      <c r="W56" s="28" t="s">
        <v>76</v>
      </c>
      <c r="X56" s="29" t="s">
        <v>76</v>
      </c>
      <c r="Y56" s="75">
        <v>54.171887077063502</v>
      </c>
      <c r="Z56" s="28">
        <v>49.917843084352498</v>
      </c>
      <c r="AA56" s="28">
        <v>45.686829314253899</v>
      </c>
      <c r="AB56" s="28">
        <v>41.493652477190601</v>
      </c>
      <c r="AC56" s="29">
        <v>37.419582435726198</v>
      </c>
      <c r="AD56" s="139"/>
      <c r="AE56" s="81">
        <v>0.21439903563113599</v>
      </c>
      <c r="AF56" s="82">
        <v>0.30141991731119</v>
      </c>
      <c r="AG56" s="83" t="s">
        <v>76</v>
      </c>
      <c r="AH56" s="83">
        <v>1.68230463154657</v>
      </c>
      <c r="AI56" s="56">
        <f t="shared" si="19"/>
        <v>22.260362748910666</v>
      </c>
      <c r="AJ56" s="57">
        <f t="shared" si="20"/>
        <v>20.294092950063064</v>
      </c>
      <c r="AK56" s="57">
        <f t="shared" si="21"/>
        <v>18.455940922945064</v>
      </c>
      <c r="AL56" s="57">
        <f t="shared" si="22"/>
        <v>16.614695208267364</v>
      </c>
      <c r="AM56" s="58">
        <f t="shared" si="23"/>
        <v>14.706338735838065</v>
      </c>
      <c r="AN56" s="56">
        <f t="shared" si="24"/>
        <v>12.80925223276291</v>
      </c>
      <c r="AO56" s="57">
        <f t="shared" si="6"/>
        <v>11.435371767432411</v>
      </c>
      <c r="AP56" s="57">
        <f t="shared" si="7"/>
        <v>10.076403488499411</v>
      </c>
      <c r="AQ56" s="57">
        <f t="shared" si="8"/>
        <v>8.8628360930597907</v>
      </c>
      <c r="AR56" s="58">
        <f t="shared" si="9"/>
        <v>7.6466649126565498</v>
      </c>
      <c r="AS56" s="56" t="e">
        <f t="shared" si="10"/>
        <v>#VALUE!</v>
      </c>
      <c r="AT56" s="57" t="e">
        <f t="shared" si="11"/>
        <v>#VALUE!</v>
      </c>
      <c r="AU56" s="57" t="e">
        <f t="shared" si="12"/>
        <v>#VALUE!</v>
      </c>
      <c r="AV56" s="57" t="e">
        <f t="shared" si="13"/>
        <v>#VALUE!</v>
      </c>
      <c r="AW56" s="58" t="e">
        <f t="shared" si="14"/>
        <v>#VALUE!</v>
      </c>
      <c r="AX56" s="57">
        <f t="shared" si="14"/>
        <v>53.387726643518278</v>
      </c>
      <c r="AY56" s="57">
        <f t="shared" si="15"/>
        <v>49.060892113102717</v>
      </c>
      <c r="AZ56" s="57">
        <f t="shared" si="16"/>
        <v>44.757481873224194</v>
      </c>
      <c r="BA56" s="57">
        <f t="shared" si="17"/>
        <v>40.492555990503867</v>
      </c>
      <c r="BB56" s="59">
        <f t="shared" si="18"/>
        <v>36.348774928309012</v>
      </c>
    </row>
    <row r="57" spans="2:54" ht="15.5">
      <c r="B57" s="139"/>
      <c r="C57" s="139"/>
      <c r="D57" s="143"/>
      <c r="E57" s="101" t="s">
        <v>66</v>
      </c>
      <c r="F57" s="98">
        <v>1</v>
      </c>
      <c r="G57" s="97">
        <v>1</v>
      </c>
      <c r="H57" s="98">
        <v>50</v>
      </c>
      <c r="I57" s="104" t="s">
        <v>71</v>
      </c>
      <c r="J57" s="70">
        <v>2.1156678512870402</v>
      </c>
      <c r="K57" s="28">
        <v>1.6229573560264099</v>
      </c>
      <c r="L57" s="28">
        <v>1.2577647586782701</v>
      </c>
      <c r="M57" s="28">
        <v>1.0080034953699299</v>
      </c>
      <c r="N57" s="29">
        <v>0.60255599720126995</v>
      </c>
      <c r="O57" s="75">
        <v>2.1502303638988698</v>
      </c>
      <c r="P57" s="28">
        <v>1.6781639682288401</v>
      </c>
      <c r="Q57" s="28">
        <v>1.2675039246337001</v>
      </c>
      <c r="R57" s="28">
        <v>0.913451954398382</v>
      </c>
      <c r="S57" s="30">
        <v>0.65748179628250403</v>
      </c>
      <c r="T57" s="70" t="s">
        <v>76</v>
      </c>
      <c r="U57" s="28" t="s">
        <v>76</v>
      </c>
      <c r="V57" s="28" t="s">
        <v>76</v>
      </c>
      <c r="W57" s="28" t="s">
        <v>76</v>
      </c>
      <c r="X57" s="29" t="s">
        <v>76</v>
      </c>
      <c r="Y57" s="75">
        <v>11.139232513337401</v>
      </c>
      <c r="Z57" s="28">
        <v>8.84426502996266</v>
      </c>
      <c r="AA57" s="28">
        <v>6.9304489165651999</v>
      </c>
      <c r="AB57" s="28">
        <v>5.3625894163283103</v>
      </c>
      <c r="AC57" s="29">
        <v>4.0896188902877304</v>
      </c>
      <c r="AD57" s="139"/>
      <c r="AE57" s="81">
        <v>0.27285683243394798</v>
      </c>
      <c r="AF57" s="82">
        <v>0.52032765663059499</v>
      </c>
      <c r="AG57" s="83" t="s">
        <v>76</v>
      </c>
      <c r="AH57" s="83">
        <v>2.6620722636765302</v>
      </c>
      <c r="AI57" s="56">
        <f t="shared" si="19"/>
        <v>1.8428110188530922</v>
      </c>
      <c r="AJ57" s="57">
        <f t="shared" si="20"/>
        <v>1.3501005235924619</v>
      </c>
      <c r="AK57" s="57">
        <f t="shared" si="21"/>
        <v>0.98490792624432211</v>
      </c>
      <c r="AL57" s="57">
        <f t="shared" si="22"/>
        <v>0.73514666293598196</v>
      </c>
      <c r="AM57" s="58">
        <f t="shared" si="23"/>
        <v>0.32969916476732197</v>
      </c>
      <c r="AN57" s="56">
        <f t="shared" si="24"/>
        <v>1.6299027072682748</v>
      </c>
      <c r="AO57" s="57">
        <f t="shared" si="6"/>
        <v>1.1578363115982451</v>
      </c>
      <c r="AP57" s="57">
        <f t="shared" si="7"/>
        <v>0.7471762680031051</v>
      </c>
      <c r="AQ57" s="57">
        <f t="shared" si="8"/>
        <v>0.39312429776778701</v>
      </c>
      <c r="AR57" s="58">
        <f t="shared" si="9"/>
        <v>0.13715413965190904</v>
      </c>
      <c r="AS57" s="56" t="e">
        <f t="shared" si="10"/>
        <v>#VALUE!</v>
      </c>
      <c r="AT57" s="57" t="e">
        <f t="shared" si="11"/>
        <v>#VALUE!</v>
      </c>
      <c r="AU57" s="57" t="e">
        <f t="shared" si="12"/>
        <v>#VALUE!</v>
      </c>
      <c r="AV57" s="57" t="e">
        <f t="shared" si="13"/>
        <v>#VALUE!</v>
      </c>
      <c r="AW57" s="58" t="e">
        <f t="shared" si="14"/>
        <v>#VALUE!</v>
      </c>
      <c r="AX57" s="57">
        <f t="shared" si="14"/>
        <v>8.7090001264712225</v>
      </c>
      <c r="AY57" s="57">
        <f t="shared" si="15"/>
        <v>6.3512681131171593</v>
      </c>
      <c r="AZ57" s="57">
        <f t="shared" si="16"/>
        <v>4.3851114895841814</v>
      </c>
      <c r="BA57" s="57">
        <f t="shared" si="17"/>
        <v>2.7743729658670668</v>
      </c>
      <c r="BB57" s="59">
        <f t="shared" si="18"/>
        <v>1.4665882660644391</v>
      </c>
    </row>
    <row r="58" spans="2:54" ht="15.5">
      <c r="B58" s="139"/>
      <c r="C58" s="139"/>
      <c r="D58" s="143"/>
      <c r="E58" s="101" t="s">
        <v>66</v>
      </c>
      <c r="F58" s="98">
        <v>1</v>
      </c>
      <c r="G58" s="97">
        <v>0.5</v>
      </c>
      <c r="H58" s="98">
        <v>50</v>
      </c>
      <c r="I58" s="104" t="s">
        <v>71</v>
      </c>
      <c r="J58" s="70">
        <v>7.6651909271488003</v>
      </c>
      <c r="K58" s="28">
        <v>6.6624729419831201</v>
      </c>
      <c r="L58" s="28">
        <v>5.6012534668468899</v>
      </c>
      <c r="M58" s="28">
        <v>4.54549503290598</v>
      </c>
      <c r="N58" s="29">
        <v>3.6273437235124799</v>
      </c>
      <c r="O58" s="75">
        <v>3.6291127134974799</v>
      </c>
      <c r="P58" s="28">
        <v>3.02335232856215</v>
      </c>
      <c r="Q58" s="28">
        <v>2.5591958425600798</v>
      </c>
      <c r="R58" s="28">
        <v>2.0675805151199098</v>
      </c>
      <c r="S58" s="30">
        <v>1.6380688613912999</v>
      </c>
      <c r="T58" s="70" t="s">
        <v>76</v>
      </c>
      <c r="U58" s="28" t="s">
        <v>76</v>
      </c>
      <c r="V58" s="28" t="s">
        <v>76</v>
      </c>
      <c r="W58" s="28" t="s">
        <v>76</v>
      </c>
      <c r="X58" s="29" t="s">
        <v>76</v>
      </c>
      <c r="Y58" s="75">
        <v>17.692674060065102</v>
      </c>
      <c r="Z58" s="28">
        <v>14.867754692547299</v>
      </c>
      <c r="AA58" s="28">
        <v>12.3797931591879</v>
      </c>
      <c r="AB58" s="28">
        <v>10.2243329165684</v>
      </c>
      <c r="AC58" s="29">
        <v>8.3697317737446593</v>
      </c>
      <c r="AD58" s="139"/>
      <c r="AE58" s="81">
        <v>7.8323514174307704E-2</v>
      </c>
      <c r="AF58" s="82">
        <v>0.29213011389669302</v>
      </c>
      <c r="AG58" s="83" t="s">
        <v>76</v>
      </c>
      <c r="AH58" s="83">
        <v>1.5995630573192601</v>
      </c>
      <c r="AI58" s="56">
        <f t="shared" si="19"/>
        <v>7.5868674129744926</v>
      </c>
      <c r="AJ58" s="57">
        <f t="shared" si="20"/>
        <v>6.5841494278088124</v>
      </c>
      <c r="AK58" s="57">
        <f t="shared" si="21"/>
        <v>5.5229299526725821</v>
      </c>
      <c r="AL58" s="57">
        <f t="shared" si="22"/>
        <v>4.4671715187316723</v>
      </c>
      <c r="AM58" s="58">
        <f t="shared" si="23"/>
        <v>3.5490202093381722</v>
      </c>
      <c r="AN58" s="56">
        <f t="shared" si="24"/>
        <v>3.3369825996007867</v>
      </c>
      <c r="AO58" s="57">
        <f t="shared" si="6"/>
        <v>2.7312222146654568</v>
      </c>
      <c r="AP58" s="57">
        <f t="shared" si="7"/>
        <v>2.2670657286633866</v>
      </c>
      <c r="AQ58" s="57">
        <f t="shared" si="8"/>
        <v>1.7754504012232168</v>
      </c>
      <c r="AR58" s="58">
        <f t="shared" si="9"/>
        <v>1.345938747494607</v>
      </c>
      <c r="AS58" s="56" t="e">
        <f t="shared" si="10"/>
        <v>#VALUE!</v>
      </c>
      <c r="AT58" s="57" t="e">
        <f t="shared" si="11"/>
        <v>#VALUE!</v>
      </c>
      <c r="AU58" s="57" t="e">
        <f t="shared" si="12"/>
        <v>#VALUE!</v>
      </c>
      <c r="AV58" s="57" t="e">
        <f t="shared" si="13"/>
        <v>#VALUE!</v>
      </c>
      <c r="AW58" s="58" t="e">
        <f t="shared" si="14"/>
        <v>#VALUE!</v>
      </c>
      <c r="AX58" s="57">
        <f t="shared" si="14"/>
        <v>16.354714981723351</v>
      </c>
      <c r="AY58" s="57">
        <f t="shared" si="15"/>
        <v>13.483874713845923</v>
      </c>
      <c r="AZ58" s="57">
        <f t="shared" si="16"/>
        <v>10.955469748725033</v>
      </c>
      <c r="BA58" s="57">
        <f t="shared" si="17"/>
        <v>8.7649710989323726</v>
      </c>
      <c r="BB58" s="59">
        <f t="shared" si="18"/>
        <v>6.8802222091443488</v>
      </c>
    </row>
    <row r="59" spans="2:54" ht="15.5">
      <c r="B59" s="139"/>
      <c r="C59" s="139"/>
      <c r="D59" s="143"/>
      <c r="E59" s="101" t="s">
        <v>66</v>
      </c>
      <c r="F59" s="98">
        <v>1</v>
      </c>
      <c r="G59" s="97">
        <v>0.25</v>
      </c>
      <c r="H59" s="98">
        <v>50</v>
      </c>
      <c r="I59" s="104" t="s">
        <v>71</v>
      </c>
      <c r="J59" s="70">
        <v>15.721470143053301</v>
      </c>
      <c r="K59" s="28">
        <v>14.027138154804501</v>
      </c>
      <c r="L59" s="28">
        <v>12.40224761568</v>
      </c>
      <c r="M59" s="28">
        <v>10.9262653709395</v>
      </c>
      <c r="N59" s="29">
        <v>9.2870448512421895</v>
      </c>
      <c r="O59" s="75">
        <v>7.6277379809722703</v>
      </c>
      <c r="P59" s="28">
        <v>6.6628933717248202</v>
      </c>
      <c r="Q59" s="28">
        <v>5.6557660433289598</v>
      </c>
      <c r="R59" s="28">
        <v>4.7693885192757097</v>
      </c>
      <c r="S59" s="30">
        <v>3.9873474897952401</v>
      </c>
      <c r="T59" s="70" t="s">
        <v>76</v>
      </c>
      <c r="U59" s="28" t="s">
        <v>76</v>
      </c>
      <c r="V59" s="28" t="s">
        <v>76</v>
      </c>
      <c r="W59" s="28" t="s">
        <v>76</v>
      </c>
      <c r="X59" s="29" t="s">
        <v>76</v>
      </c>
      <c r="Y59" s="75">
        <v>37.419909377179501</v>
      </c>
      <c r="Z59" s="28">
        <v>33.155102615462297</v>
      </c>
      <c r="AA59" s="28">
        <v>29.105815500178</v>
      </c>
      <c r="AB59" s="28">
        <v>25.321638281442901</v>
      </c>
      <c r="AC59" s="29">
        <v>21.838058626567999</v>
      </c>
      <c r="AD59" s="139"/>
      <c r="AE59" s="81">
        <v>0.18909561662197</v>
      </c>
      <c r="AF59" s="82">
        <v>0.16331873995923701</v>
      </c>
      <c r="AG59" s="83" t="s">
        <v>76</v>
      </c>
      <c r="AH59" s="83">
        <v>1.2741148305069101</v>
      </c>
      <c r="AI59" s="56">
        <f t="shared" si="19"/>
        <v>15.532374526431331</v>
      </c>
      <c r="AJ59" s="57">
        <f t="shared" si="20"/>
        <v>13.838042538182531</v>
      </c>
      <c r="AK59" s="57">
        <f t="shared" si="21"/>
        <v>12.213151999058031</v>
      </c>
      <c r="AL59" s="57">
        <f t="shared" si="22"/>
        <v>10.737169754317531</v>
      </c>
      <c r="AM59" s="58">
        <f t="shared" si="23"/>
        <v>9.09794923462022</v>
      </c>
      <c r="AN59" s="56">
        <f t="shared" si="24"/>
        <v>7.464419241013033</v>
      </c>
      <c r="AO59" s="57">
        <f t="shared" si="6"/>
        <v>6.4995746317655829</v>
      </c>
      <c r="AP59" s="57">
        <f t="shared" si="7"/>
        <v>5.4924473033697225</v>
      </c>
      <c r="AQ59" s="57">
        <f t="shared" si="8"/>
        <v>4.6060697793164724</v>
      </c>
      <c r="AR59" s="58">
        <f t="shared" si="9"/>
        <v>3.8240287498360033</v>
      </c>
      <c r="AS59" s="56" t="e">
        <f t="shared" si="10"/>
        <v>#VALUE!</v>
      </c>
      <c r="AT59" s="57" t="e">
        <f t="shared" si="11"/>
        <v>#VALUE!</v>
      </c>
      <c r="AU59" s="57" t="e">
        <f t="shared" si="12"/>
        <v>#VALUE!</v>
      </c>
      <c r="AV59" s="57" t="e">
        <f t="shared" si="13"/>
        <v>#VALUE!</v>
      </c>
      <c r="AW59" s="58" t="e">
        <f t="shared" si="14"/>
        <v>#VALUE!</v>
      </c>
      <c r="AX59" s="57">
        <f t="shared" si="14"/>
        <v>36.612276997686379</v>
      </c>
      <c r="AY59" s="57">
        <f t="shared" si="15"/>
        <v>32.292430430197662</v>
      </c>
      <c r="AZ59" s="57">
        <f t="shared" si="16"/>
        <v>28.190884915227134</v>
      </c>
      <c r="BA59" s="57">
        <f t="shared" si="17"/>
        <v>24.357870693841921</v>
      </c>
      <c r="BB59" s="59">
        <f t="shared" si="18"/>
        <v>20.829333422290219</v>
      </c>
    </row>
    <row r="60" spans="2:54" ht="15.5">
      <c r="B60" s="139"/>
      <c r="C60" s="139"/>
      <c r="D60" s="143"/>
      <c r="E60" s="101" t="s">
        <v>66</v>
      </c>
      <c r="F60" s="98">
        <v>1</v>
      </c>
      <c r="G60" s="97">
        <v>0.1</v>
      </c>
      <c r="H60" s="98">
        <v>50</v>
      </c>
      <c r="I60" s="104" t="s">
        <v>71</v>
      </c>
      <c r="J60" s="70">
        <v>22.8697744059176</v>
      </c>
      <c r="K60" s="28">
        <v>20.886804128879501</v>
      </c>
      <c r="L60" s="28">
        <v>18.979391712981801</v>
      </c>
      <c r="M60" s="28">
        <v>17.148897503769</v>
      </c>
      <c r="N60" s="29">
        <v>15.4416500198998</v>
      </c>
      <c r="O60" s="75">
        <v>13.5510298417818</v>
      </c>
      <c r="P60" s="28">
        <v>12.039427784903999</v>
      </c>
      <c r="Q60" s="28">
        <v>10.6307398865242</v>
      </c>
      <c r="R60" s="28">
        <v>9.4210711991170708</v>
      </c>
      <c r="S60" s="30">
        <v>8.3145693200896105</v>
      </c>
      <c r="T60" s="70" t="s">
        <v>76</v>
      </c>
      <c r="U60" s="28" t="s">
        <v>76</v>
      </c>
      <c r="V60" s="28" t="s">
        <v>76</v>
      </c>
      <c r="W60" s="28" t="s">
        <v>76</v>
      </c>
      <c r="X60" s="29" t="s">
        <v>76</v>
      </c>
      <c r="Y60" s="75">
        <v>55.9986010682127</v>
      </c>
      <c r="Z60" s="28">
        <v>51.677176215705103</v>
      </c>
      <c r="AA60" s="28">
        <v>47.324001044394699</v>
      </c>
      <c r="AB60" s="28">
        <v>43.030500720127797</v>
      </c>
      <c r="AC60" s="29">
        <v>38.817195547700898</v>
      </c>
      <c r="AD60" s="139"/>
      <c r="AE60" s="81">
        <v>0.233009588215978</v>
      </c>
      <c r="AF60" s="82">
        <v>0.28688240583873997</v>
      </c>
      <c r="AG60" s="83" t="s">
        <v>76</v>
      </c>
      <c r="AH60" s="83">
        <v>1.60789154981081</v>
      </c>
      <c r="AI60" s="56">
        <f t="shared" si="19"/>
        <v>22.636764817701621</v>
      </c>
      <c r="AJ60" s="57">
        <f t="shared" si="20"/>
        <v>20.653794540663522</v>
      </c>
      <c r="AK60" s="57">
        <f t="shared" si="21"/>
        <v>18.746382124765823</v>
      </c>
      <c r="AL60" s="57">
        <f t="shared" si="22"/>
        <v>16.915887915553022</v>
      </c>
      <c r="AM60" s="58">
        <f t="shared" si="23"/>
        <v>15.208640431683822</v>
      </c>
      <c r="AN60" s="56">
        <f t="shared" si="24"/>
        <v>13.264147435943059</v>
      </c>
      <c r="AO60" s="57">
        <f t="shared" si="6"/>
        <v>11.752545379065259</v>
      </c>
      <c r="AP60" s="57">
        <f t="shared" si="7"/>
        <v>10.343857480685459</v>
      </c>
      <c r="AQ60" s="57">
        <f t="shared" si="8"/>
        <v>9.1341887932783301</v>
      </c>
      <c r="AR60" s="58">
        <f t="shared" si="9"/>
        <v>8.0276869142508698</v>
      </c>
      <c r="AS60" s="56" t="e">
        <f t="shared" si="10"/>
        <v>#VALUE!</v>
      </c>
      <c r="AT60" s="57" t="e">
        <f t="shared" si="11"/>
        <v>#VALUE!</v>
      </c>
      <c r="AU60" s="57" t="e">
        <f t="shared" si="12"/>
        <v>#VALUE!</v>
      </c>
      <c r="AV60" s="57" t="e">
        <f t="shared" si="13"/>
        <v>#VALUE!</v>
      </c>
      <c r="AW60" s="58" t="e">
        <f t="shared" si="14"/>
        <v>#VALUE!</v>
      </c>
      <c r="AX60" s="57">
        <f t="shared" si="14"/>
        <v>55.279544645531288</v>
      </c>
      <c r="AY60" s="57">
        <f t="shared" si="15"/>
        <v>50.887500486120565</v>
      </c>
      <c r="AZ60" s="57">
        <f t="shared" si="16"/>
        <v>46.463187154615724</v>
      </c>
      <c r="BA60" s="57">
        <f t="shared" si="17"/>
        <v>42.099523856923035</v>
      </c>
      <c r="BB60" s="59">
        <f t="shared" si="18"/>
        <v>37.8173662339264</v>
      </c>
    </row>
    <row r="61" spans="2:54" ht="15.5">
      <c r="B61" s="139"/>
      <c r="C61" s="139"/>
      <c r="D61" s="143"/>
      <c r="E61" s="101" t="s">
        <v>66</v>
      </c>
      <c r="F61" s="98">
        <v>1</v>
      </c>
      <c r="G61" s="97">
        <v>0.05</v>
      </c>
      <c r="H61" s="98">
        <v>50</v>
      </c>
      <c r="I61" s="104" t="s">
        <v>71</v>
      </c>
      <c r="J61" s="70">
        <v>27.8324718152512</v>
      </c>
      <c r="K61" s="28">
        <v>25.898889226454202</v>
      </c>
      <c r="L61" s="28">
        <v>23.9144601270465</v>
      </c>
      <c r="M61" s="28">
        <v>21.931616252681899</v>
      </c>
      <c r="N61" s="29">
        <v>20.0098472987933</v>
      </c>
      <c r="O61" s="75">
        <v>18.406783466475499</v>
      </c>
      <c r="P61" s="28">
        <v>16.6539438239917</v>
      </c>
      <c r="Q61" s="28">
        <v>14.950963888247401</v>
      </c>
      <c r="R61" s="28">
        <v>13.444228153713899</v>
      </c>
      <c r="S61" s="30">
        <v>11.987293650491999</v>
      </c>
      <c r="T61" s="70" t="s">
        <v>76</v>
      </c>
      <c r="U61" s="28" t="s">
        <v>76</v>
      </c>
      <c r="V61" s="28" t="s">
        <v>76</v>
      </c>
      <c r="W61" s="28" t="s">
        <v>76</v>
      </c>
      <c r="X61" s="29" t="s">
        <v>76</v>
      </c>
      <c r="Y61" s="75">
        <v>67.054714688122004</v>
      </c>
      <c r="Z61" s="28">
        <v>63.100801123041897</v>
      </c>
      <c r="AA61" s="28">
        <v>59.004616664576801</v>
      </c>
      <c r="AB61" s="28">
        <v>54.792517178370197</v>
      </c>
      <c r="AC61" s="29">
        <v>50.519380665404803</v>
      </c>
      <c r="AD61" s="139"/>
      <c r="AE61" s="81">
        <v>0.25923684172029698</v>
      </c>
      <c r="AF61" s="82">
        <v>0.33191442330336202</v>
      </c>
      <c r="AG61" s="83" t="s">
        <v>76</v>
      </c>
      <c r="AH61" s="83">
        <v>1.6662960972630101</v>
      </c>
      <c r="AI61" s="56">
        <f t="shared" si="19"/>
        <v>27.573234973530901</v>
      </c>
      <c r="AJ61" s="57">
        <f t="shared" si="20"/>
        <v>25.639652384733903</v>
      </c>
      <c r="AK61" s="57">
        <f t="shared" si="21"/>
        <v>23.655223285326201</v>
      </c>
      <c r="AL61" s="57">
        <f t="shared" si="22"/>
        <v>21.6723794109616</v>
      </c>
      <c r="AM61" s="58">
        <f t="shared" si="23"/>
        <v>19.750610457073002</v>
      </c>
      <c r="AN61" s="56">
        <f t="shared" si="24"/>
        <v>18.074869043172136</v>
      </c>
      <c r="AO61" s="57">
        <f t="shared" si="6"/>
        <v>16.322029400688336</v>
      </c>
      <c r="AP61" s="57">
        <f t="shared" si="7"/>
        <v>14.619049464944039</v>
      </c>
      <c r="AQ61" s="57">
        <f t="shared" si="8"/>
        <v>13.112313730410538</v>
      </c>
      <c r="AR61" s="58">
        <f t="shared" si="9"/>
        <v>11.655379227188638</v>
      </c>
      <c r="AS61" s="56" t="e">
        <f t="shared" si="10"/>
        <v>#VALUE!</v>
      </c>
      <c r="AT61" s="57" t="e">
        <f t="shared" si="11"/>
        <v>#VALUE!</v>
      </c>
      <c r="AU61" s="57" t="e">
        <f t="shared" si="12"/>
        <v>#VALUE!</v>
      </c>
      <c r="AV61" s="57" t="e">
        <f t="shared" si="13"/>
        <v>#VALUE!</v>
      </c>
      <c r="AW61" s="58" t="e">
        <f t="shared" si="14"/>
        <v>#VALUE!</v>
      </c>
      <c r="AX61" s="57">
        <f t="shared" si="14"/>
        <v>66.496446280041937</v>
      </c>
      <c r="AY61" s="57">
        <f t="shared" si="15"/>
        <v>62.475532383631624</v>
      </c>
      <c r="AZ61" s="57">
        <f t="shared" si="16"/>
        <v>58.309936767995431</v>
      </c>
      <c r="BA61" s="57">
        <f t="shared" si="17"/>
        <v>54.026461907358794</v>
      </c>
      <c r="BB61" s="59">
        <f t="shared" si="18"/>
        <v>49.68091572800202</v>
      </c>
    </row>
    <row r="62" spans="2:54" ht="15.5">
      <c r="B62" s="139"/>
      <c r="C62" s="139"/>
      <c r="D62" s="143"/>
      <c r="E62" s="101" t="s">
        <v>66</v>
      </c>
      <c r="F62" s="98">
        <v>2</v>
      </c>
      <c r="G62" s="97">
        <v>1</v>
      </c>
      <c r="H62" s="98">
        <v>53</v>
      </c>
      <c r="I62" s="104" t="s">
        <v>71</v>
      </c>
      <c r="J62" s="70">
        <v>1.8224740582465699</v>
      </c>
      <c r="K62" s="28">
        <v>1.3453802905164201</v>
      </c>
      <c r="L62" s="28">
        <v>0.95921841640110395</v>
      </c>
      <c r="M62" s="28">
        <v>0.61361207117602901</v>
      </c>
      <c r="N62" s="29">
        <v>0.47452293954618702</v>
      </c>
      <c r="O62" s="75">
        <v>1.91518232390545</v>
      </c>
      <c r="P62" s="28">
        <v>1.48679373263203</v>
      </c>
      <c r="Q62" s="28">
        <v>1.12751454369833</v>
      </c>
      <c r="R62" s="28">
        <v>0.84557212678432303</v>
      </c>
      <c r="S62" s="30">
        <v>0.62015535272079603</v>
      </c>
      <c r="T62" s="70" t="s">
        <v>76</v>
      </c>
      <c r="U62" s="28" t="s">
        <v>76</v>
      </c>
      <c r="V62" s="28" t="s">
        <v>76</v>
      </c>
      <c r="W62" s="28" t="s">
        <v>76</v>
      </c>
      <c r="X62" s="29" t="s">
        <v>76</v>
      </c>
      <c r="Y62" s="75">
        <v>9.3804893394892801</v>
      </c>
      <c r="Z62" s="28">
        <v>7.4006296679678503</v>
      </c>
      <c r="AA62" s="28">
        <v>5.7630342391865099</v>
      </c>
      <c r="AB62" s="28">
        <v>4.4305079307597799</v>
      </c>
      <c r="AC62" s="29">
        <v>3.3627294164693202</v>
      </c>
      <c r="AD62" s="139"/>
      <c r="AE62" s="81">
        <v>0.23110056068920801</v>
      </c>
      <c r="AF62" s="82">
        <v>0.58413090017524105</v>
      </c>
      <c r="AG62" s="83" t="s">
        <v>76</v>
      </c>
      <c r="AH62" s="83">
        <v>2.7775044378334401</v>
      </c>
      <c r="AI62" s="56">
        <f t="shared" si="19"/>
        <v>1.5913734975573619</v>
      </c>
      <c r="AJ62" s="57">
        <f t="shared" si="20"/>
        <v>1.114279729827212</v>
      </c>
      <c r="AK62" s="57">
        <f t="shared" si="21"/>
        <v>0.72811785571189591</v>
      </c>
      <c r="AL62" s="57">
        <f t="shared" si="22"/>
        <v>0.38251151048682097</v>
      </c>
      <c r="AM62" s="58">
        <f t="shared" si="23"/>
        <v>0.24342237885697901</v>
      </c>
      <c r="AN62" s="56">
        <f t="shared" si="24"/>
        <v>1.3310514237302089</v>
      </c>
      <c r="AO62" s="57">
        <f t="shared" si="6"/>
        <v>0.90266283245678891</v>
      </c>
      <c r="AP62" s="57">
        <f t="shared" si="7"/>
        <v>0.54338364352308899</v>
      </c>
      <c r="AQ62" s="57">
        <f t="shared" si="8"/>
        <v>0.26144122660908198</v>
      </c>
      <c r="AR62" s="58">
        <f t="shared" si="9"/>
        <v>3.6024452545554975E-2</v>
      </c>
      <c r="AS62" s="56" t="e">
        <f t="shared" si="10"/>
        <v>#VALUE!</v>
      </c>
      <c r="AT62" s="57" t="e">
        <f t="shared" si="11"/>
        <v>#VALUE!</v>
      </c>
      <c r="AU62" s="57" t="e">
        <f t="shared" si="12"/>
        <v>#VALUE!</v>
      </c>
      <c r="AV62" s="57" t="e">
        <f t="shared" si="13"/>
        <v>#VALUE!</v>
      </c>
      <c r="AW62" s="58" t="e">
        <f t="shared" si="14"/>
        <v>#VALUE!</v>
      </c>
      <c r="AX62" s="57">
        <f t="shared" si="14"/>
        <v>6.7916225185082997</v>
      </c>
      <c r="AY62" s="57">
        <f t="shared" si="15"/>
        <v>4.7552011531922229</v>
      </c>
      <c r="AZ62" s="57">
        <f t="shared" si="16"/>
        <v>3.0708220192147251</v>
      </c>
      <c r="BA62" s="57">
        <f t="shared" si="17"/>
        <v>1.7002273839693438</v>
      </c>
      <c r="BB62" s="59">
        <f t="shared" si="18"/>
        <v>0.6019439999476961</v>
      </c>
    </row>
    <row r="63" spans="2:54" ht="15.5">
      <c r="B63" s="139"/>
      <c r="C63" s="139"/>
      <c r="D63" s="143"/>
      <c r="E63" s="101" t="s">
        <v>66</v>
      </c>
      <c r="F63" s="98">
        <v>2</v>
      </c>
      <c r="G63" s="97">
        <v>0.5</v>
      </c>
      <c r="H63" s="98">
        <v>53</v>
      </c>
      <c r="I63" s="104" t="s">
        <v>71</v>
      </c>
      <c r="J63" s="70">
        <v>7.8960087741051801</v>
      </c>
      <c r="K63" s="28">
        <v>6.7348317300268699</v>
      </c>
      <c r="L63" s="28">
        <v>5.5417211507363602</v>
      </c>
      <c r="M63" s="28">
        <v>4.7868927638956702</v>
      </c>
      <c r="N63" s="29">
        <v>3.99864749151534</v>
      </c>
      <c r="O63" s="75">
        <v>3.22092040933991</v>
      </c>
      <c r="P63" s="28">
        <v>2.6740343966054101</v>
      </c>
      <c r="Q63" s="28">
        <v>2.1848460949862698</v>
      </c>
      <c r="R63" s="28">
        <v>1.79876933983942</v>
      </c>
      <c r="S63" s="30">
        <v>1.46253827336403</v>
      </c>
      <c r="T63" s="70" t="s">
        <v>76</v>
      </c>
      <c r="U63" s="28" t="s">
        <v>76</v>
      </c>
      <c r="V63" s="28" t="s">
        <v>76</v>
      </c>
      <c r="W63" s="28" t="s">
        <v>76</v>
      </c>
      <c r="X63" s="29" t="s">
        <v>76</v>
      </c>
      <c r="Y63" s="75">
        <v>15.2234196802409</v>
      </c>
      <c r="Z63" s="28">
        <v>12.7653372447488</v>
      </c>
      <c r="AA63" s="28">
        <v>10.6398883440086</v>
      </c>
      <c r="AB63" s="28">
        <v>8.8075794578946507</v>
      </c>
      <c r="AC63" s="29">
        <v>7.2494029560506803</v>
      </c>
      <c r="AD63" s="139"/>
      <c r="AE63" s="81">
        <v>0.113323467585476</v>
      </c>
      <c r="AF63" s="82">
        <v>0.317448379698757</v>
      </c>
      <c r="AG63" s="83" t="s">
        <v>76</v>
      </c>
      <c r="AH63" s="83">
        <v>1.5855428453495199</v>
      </c>
      <c r="AI63" s="56">
        <f t="shared" si="19"/>
        <v>7.7826853065197037</v>
      </c>
      <c r="AJ63" s="57">
        <f t="shared" si="20"/>
        <v>6.6215082624413935</v>
      </c>
      <c r="AK63" s="57">
        <f t="shared" si="21"/>
        <v>5.4283976831508838</v>
      </c>
      <c r="AL63" s="57">
        <f t="shared" si="22"/>
        <v>4.6735692963101938</v>
      </c>
      <c r="AM63" s="58">
        <f t="shared" si="23"/>
        <v>3.8853240239298641</v>
      </c>
      <c r="AN63" s="56">
        <f t="shared" si="24"/>
        <v>2.9034720296411529</v>
      </c>
      <c r="AO63" s="57">
        <f t="shared" si="6"/>
        <v>2.356586016906653</v>
      </c>
      <c r="AP63" s="57">
        <f t="shared" si="7"/>
        <v>1.8673977152875127</v>
      </c>
      <c r="AQ63" s="57">
        <f t="shared" si="8"/>
        <v>1.4813209601406629</v>
      </c>
      <c r="AR63" s="58">
        <f t="shared" si="9"/>
        <v>1.1450898936652729</v>
      </c>
      <c r="AS63" s="56" t="e">
        <f t="shared" si="10"/>
        <v>#VALUE!</v>
      </c>
      <c r="AT63" s="57" t="e">
        <f t="shared" si="11"/>
        <v>#VALUE!</v>
      </c>
      <c r="AU63" s="57" t="e">
        <f t="shared" si="12"/>
        <v>#VALUE!</v>
      </c>
      <c r="AV63" s="57" t="e">
        <f t="shared" si="13"/>
        <v>#VALUE!</v>
      </c>
      <c r="AW63" s="58" t="e">
        <f t="shared" si="14"/>
        <v>#VALUE!</v>
      </c>
      <c r="AX63" s="57">
        <f t="shared" si="14"/>
        <v>13.857594940000073</v>
      </c>
      <c r="AY63" s="57">
        <f t="shared" si="15"/>
        <v>11.359910649947624</v>
      </c>
      <c r="AZ63" s="57">
        <f t="shared" si="16"/>
        <v>9.2002189113647113</v>
      </c>
      <c r="BA63" s="57">
        <f t="shared" si="17"/>
        <v>7.3383899290286987</v>
      </c>
      <c r="BB63" s="59">
        <f t="shared" si="18"/>
        <v>5.7551098430598024</v>
      </c>
    </row>
    <row r="64" spans="2:54" ht="15.5">
      <c r="B64" s="139"/>
      <c r="C64" s="139"/>
      <c r="D64" s="143"/>
      <c r="E64" s="101" t="s">
        <v>66</v>
      </c>
      <c r="F64" s="98">
        <v>2</v>
      </c>
      <c r="G64" s="97">
        <v>0.25</v>
      </c>
      <c r="H64" s="98">
        <v>53</v>
      </c>
      <c r="I64" s="104" t="s">
        <v>71</v>
      </c>
      <c r="J64" s="70">
        <v>13.664571198978299</v>
      </c>
      <c r="K64" s="28">
        <v>12.097366043987</v>
      </c>
      <c r="L64" s="28">
        <v>10.399175697191</v>
      </c>
      <c r="M64" s="28">
        <v>8.8326083799914894</v>
      </c>
      <c r="N64" s="29">
        <v>7.4843652118246</v>
      </c>
      <c r="O64" s="75">
        <v>6.7290758995852098</v>
      </c>
      <c r="P64" s="28">
        <v>5.7956856282737697</v>
      </c>
      <c r="Q64" s="28">
        <v>4.99081069543666</v>
      </c>
      <c r="R64" s="28">
        <v>4.2129996932859104</v>
      </c>
      <c r="S64" s="30">
        <v>3.5496804583933801</v>
      </c>
      <c r="T64" s="70" t="s">
        <v>76</v>
      </c>
      <c r="U64" s="28" t="s">
        <v>76</v>
      </c>
      <c r="V64" s="28" t="s">
        <v>76</v>
      </c>
      <c r="W64" s="28" t="s">
        <v>76</v>
      </c>
      <c r="X64" s="29" t="s">
        <v>76</v>
      </c>
      <c r="Y64" s="75">
        <v>33.869774100923401</v>
      </c>
      <c r="Z64" s="28">
        <v>29.944455299497001</v>
      </c>
      <c r="AA64" s="28">
        <v>26.258363928364599</v>
      </c>
      <c r="AB64" s="28">
        <v>22.850747163990299</v>
      </c>
      <c r="AC64" s="29">
        <v>19.730028865757902</v>
      </c>
      <c r="AD64" s="139"/>
      <c r="AE64" s="81">
        <v>0.21439656273347699</v>
      </c>
      <c r="AF64" s="82">
        <v>0.18357643926419001</v>
      </c>
      <c r="AG64" s="83" t="s">
        <v>76</v>
      </c>
      <c r="AH64" s="83">
        <v>1.31681168534731</v>
      </c>
      <c r="AI64" s="56">
        <f t="shared" si="19"/>
        <v>13.450174636244823</v>
      </c>
      <c r="AJ64" s="57">
        <f t="shared" si="20"/>
        <v>11.882969481253523</v>
      </c>
      <c r="AK64" s="57">
        <f t="shared" si="21"/>
        <v>10.184779134457523</v>
      </c>
      <c r="AL64" s="57">
        <f t="shared" si="22"/>
        <v>8.6182118172580129</v>
      </c>
      <c r="AM64" s="58">
        <f t="shared" si="23"/>
        <v>7.2699686490911226</v>
      </c>
      <c r="AN64" s="56">
        <f t="shared" si="24"/>
        <v>6.5454994603210199</v>
      </c>
      <c r="AO64" s="57">
        <f t="shared" si="6"/>
        <v>5.6121091890095798</v>
      </c>
      <c r="AP64" s="57">
        <f t="shared" si="7"/>
        <v>4.8072342561724701</v>
      </c>
      <c r="AQ64" s="57">
        <f t="shared" si="8"/>
        <v>4.0294232540217205</v>
      </c>
      <c r="AR64" s="58">
        <f t="shared" si="9"/>
        <v>3.3661040191291902</v>
      </c>
      <c r="AS64" s="56" t="e">
        <f t="shared" si="10"/>
        <v>#VALUE!</v>
      </c>
      <c r="AT64" s="57" t="e">
        <f t="shared" si="11"/>
        <v>#VALUE!</v>
      </c>
      <c r="AU64" s="57" t="e">
        <f t="shared" si="12"/>
        <v>#VALUE!</v>
      </c>
      <c r="AV64" s="57" t="e">
        <f t="shared" si="13"/>
        <v>#VALUE!</v>
      </c>
      <c r="AW64" s="58" t="e">
        <f t="shared" si="14"/>
        <v>#VALUE!</v>
      </c>
      <c r="AX64" s="57">
        <f t="shared" si="14"/>
        <v>32.987343610930495</v>
      </c>
      <c r="AY64" s="57">
        <f t="shared" si="15"/>
        <v>29.009646022856561</v>
      </c>
      <c r="AZ64" s="57">
        <f t="shared" si="16"/>
        <v>25.274368075229603</v>
      </c>
      <c r="BA64" s="57">
        <f t="shared" si="17"/>
        <v>21.8212806521631</v>
      </c>
      <c r="BB64" s="59">
        <f t="shared" si="18"/>
        <v>18.65892001958813</v>
      </c>
    </row>
    <row r="65" spans="2:54" ht="15.5">
      <c r="B65" s="139"/>
      <c r="C65" s="139"/>
      <c r="D65" s="143"/>
      <c r="E65" s="101" t="s">
        <v>66</v>
      </c>
      <c r="F65" s="98">
        <v>2</v>
      </c>
      <c r="G65" s="97">
        <v>0.1</v>
      </c>
      <c r="H65" s="98">
        <v>53</v>
      </c>
      <c r="I65" s="104" t="s">
        <v>71</v>
      </c>
      <c r="J65" s="70">
        <v>21.267801441164501</v>
      </c>
      <c r="K65" s="28">
        <v>19.388696730397601</v>
      </c>
      <c r="L65" s="28">
        <v>17.4217921513868</v>
      </c>
      <c r="M65" s="28">
        <v>15.5476301545601</v>
      </c>
      <c r="N65" s="29">
        <v>13.787913516790001</v>
      </c>
      <c r="O65" s="75">
        <v>11.790073222218</v>
      </c>
      <c r="P65" s="28">
        <v>10.444557386244799</v>
      </c>
      <c r="Q65" s="28">
        <v>9.3093673010327809</v>
      </c>
      <c r="R65" s="28">
        <v>8.1265374343873198</v>
      </c>
      <c r="S65" s="30">
        <v>7.0468440928071496</v>
      </c>
      <c r="T65" s="70" t="s">
        <v>76</v>
      </c>
      <c r="U65" s="28" t="s">
        <v>76</v>
      </c>
      <c r="V65" s="28" t="s">
        <v>76</v>
      </c>
      <c r="W65" s="28" t="s">
        <v>76</v>
      </c>
      <c r="X65" s="29" t="s">
        <v>76</v>
      </c>
      <c r="Y65" s="75">
        <v>50.870177378182802</v>
      </c>
      <c r="Z65" s="28">
        <v>46.5652621645525</v>
      </c>
      <c r="AA65" s="28">
        <v>42.318056060584297</v>
      </c>
      <c r="AB65" s="28">
        <v>38.1734367669075</v>
      </c>
      <c r="AC65" s="30">
        <v>34.1838359080514</v>
      </c>
      <c r="AD65" s="139"/>
      <c r="AE65" s="81">
        <v>0.12387998883276199</v>
      </c>
      <c r="AF65" s="82">
        <v>0.26263123471530903</v>
      </c>
      <c r="AG65" s="83" t="s">
        <v>76</v>
      </c>
      <c r="AH65" s="83">
        <v>1.6372330566314399</v>
      </c>
      <c r="AI65" s="56">
        <f t="shared" si="19"/>
        <v>21.143921452331739</v>
      </c>
      <c r="AJ65" s="57">
        <f t="shared" si="20"/>
        <v>19.264816741564839</v>
      </c>
      <c r="AK65" s="57">
        <f t="shared" si="21"/>
        <v>17.297912162554038</v>
      </c>
      <c r="AL65" s="57">
        <f t="shared" si="22"/>
        <v>15.423750165727338</v>
      </c>
      <c r="AM65" s="58">
        <f t="shared" si="23"/>
        <v>13.664033527957239</v>
      </c>
      <c r="AN65" s="56">
        <f t="shared" si="24"/>
        <v>11.527441987502691</v>
      </c>
      <c r="AO65" s="57">
        <f t="shared" si="6"/>
        <v>10.18192615152949</v>
      </c>
      <c r="AP65" s="57">
        <f t="shared" si="7"/>
        <v>9.0467360663174716</v>
      </c>
      <c r="AQ65" s="57">
        <f t="shared" si="8"/>
        <v>7.8639061996720105</v>
      </c>
      <c r="AR65" s="58">
        <f t="shared" si="9"/>
        <v>6.7842128580918404</v>
      </c>
      <c r="AS65" s="56" t="e">
        <f t="shared" si="10"/>
        <v>#VALUE!</v>
      </c>
      <c r="AT65" s="57" t="e">
        <f t="shared" si="11"/>
        <v>#VALUE!</v>
      </c>
      <c r="AU65" s="57" t="e">
        <f t="shared" si="12"/>
        <v>#VALUE!</v>
      </c>
      <c r="AV65" s="57" t="e">
        <f t="shared" si="13"/>
        <v>#VALUE!</v>
      </c>
      <c r="AW65" s="58" t="e">
        <f t="shared" si="14"/>
        <v>#VALUE!</v>
      </c>
      <c r="AX65" s="57">
        <f t="shared" si="14"/>
        <v>50.052419072245868</v>
      </c>
      <c r="AY65" s="57">
        <f t="shared" si="15"/>
        <v>45.675849210085715</v>
      </c>
      <c r="AZ65" s="57">
        <f t="shared" si="16"/>
        <v>41.357949016800703</v>
      </c>
      <c r="BA65" s="57">
        <f t="shared" si="17"/>
        <v>37.144343175412544</v>
      </c>
      <c r="BB65" s="59">
        <f t="shared" si="18"/>
        <v>33.088336026739029</v>
      </c>
    </row>
    <row r="66" spans="2:54" ht="15.5">
      <c r="B66" s="139"/>
      <c r="C66" s="139"/>
      <c r="D66" s="143"/>
      <c r="E66" s="101" t="s">
        <v>66</v>
      </c>
      <c r="F66" s="98">
        <v>2</v>
      </c>
      <c r="G66" s="97">
        <v>0.05</v>
      </c>
      <c r="H66" s="98">
        <v>53</v>
      </c>
      <c r="I66" s="104" t="s">
        <v>71</v>
      </c>
      <c r="J66" s="70">
        <v>26.631855822574899</v>
      </c>
      <c r="K66" s="28">
        <v>24.659211426068499</v>
      </c>
      <c r="L66" s="28">
        <v>22.721945855476601</v>
      </c>
      <c r="M66" s="28">
        <v>20.726067395232601</v>
      </c>
      <c r="N66" s="29">
        <v>18.746141375562399</v>
      </c>
      <c r="O66" s="75">
        <v>16.082554071224301</v>
      </c>
      <c r="P66" s="28">
        <v>14.545417565281699</v>
      </c>
      <c r="Q66" s="28">
        <v>13.054872067733401</v>
      </c>
      <c r="R66" s="28">
        <v>11.6050183427308</v>
      </c>
      <c r="S66" s="30">
        <v>10.386909742818199</v>
      </c>
      <c r="T66" s="70" t="s">
        <v>76</v>
      </c>
      <c r="U66" s="28" t="s">
        <v>76</v>
      </c>
      <c r="V66" s="28" t="s">
        <v>76</v>
      </c>
      <c r="W66" s="28" t="s">
        <v>76</v>
      </c>
      <c r="X66" s="29" t="s">
        <v>76</v>
      </c>
      <c r="Y66" s="75">
        <v>61.520820897938101</v>
      </c>
      <c r="Z66" s="28">
        <v>57.497648737764798</v>
      </c>
      <c r="AA66" s="28">
        <v>53.379560996535503</v>
      </c>
      <c r="AB66" s="28">
        <v>49.234414815664799</v>
      </c>
      <c r="AC66" s="30">
        <v>45.095221644929403</v>
      </c>
      <c r="AD66" s="139"/>
      <c r="AE66" s="81">
        <v>0.17370702314388001</v>
      </c>
      <c r="AF66" s="82">
        <v>0.289854960468098</v>
      </c>
      <c r="AG66" s="83" t="s">
        <v>76</v>
      </c>
      <c r="AH66" s="83">
        <v>1.6987409315347499</v>
      </c>
      <c r="AI66" s="56">
        <f t="shared" si="19"/>
        <v>26.458148799431019</v>
      </c>
      <c r="AJ66" s="57">
        <f t="shared" si="20"/>
        <v>24.485504402924619</v>
      </c>
      <c r="AK66" s="57">
        <f t="shared" si="21"/>
        <v>22.548238832332721</v>
      </c>
      <c r="AL66" s="57">
        <f t="shared" si="22"/>
        <v>20.552360372088721</v>
      </c>
      <c r="AM66" s="58">
        <f t="shared" si="23"/>
        <v>18.572434352418519</v>
      </c>
      <c r="AN66" s="56">
        <f t="shared" si="24"/>
        <v>15.792699110756203</v>
      </c>
      <c r="AO66" s="57">
        <f t="shared" si="6"/>
        <v>14.255562604813601</v>
      </c>
      <c r="AP66" s="57">
        <f t="shared" si="7"/>
        <v>12.765017107265303</v>
      </c>
      <c r="AQ66" s="57">
        <f t="shared" si="8"/>
        <v>11.315163382262702</v>
      </c>
      <c r="AR66" s="58">
        <f t="shared" si="9"/>
        <v>10.097054782350101</v>
      </c>
      <c r="AS66" s="56" t="e">
        <f t="shared" si="10"/>
        <v>#VALUE!</v>
      </c>
      <c r="AT66" s="57" t="e">
        <f t="shared" si="11"/>
        <v>#VALUE!</v>
      </c>
      <c r="AU66" s="57" t="e">
        <f t="shared" si="12"/>
        <v>#VALUE!</v>
      </c>
      <c r="AV66" s="57" t="e">
        <f t="shared" si="13"/>
        <v>#VALUE!</v>
      </c>
      <c r="AW66" s="58" t="e">
        <f t="shared" si="14"/>
        <v>#VALUE!</v>
      </c>
      <c r="AX66" s="57">
        <f t="shared" si="14"/>
        <v>60.855863427688384</v>
      </c>
      <c r="AY66" s="57">
        <f t="shared" si="15"/>
        <v>56.763166957370302</v>
      </c>
      <c r="AZ66" s="57">
        <f t="shared" si="16"/>
        <v>52.573914672858756</v>
      </c>
      <c r="BA66" s="57">
        <f t="shared" si="17"/>
        <v>48.357136352670935</v>
      </c>
      <c r="BB66" s="59">
        <f t="shared" si="18"/>
        <v>44.14641391639725</v>
      </c>
    </row>
    <row r="67" spans="2:54" ht="15.5">
      <c r="B67" s="139"/>
      <c r="C67" s="139"/>
      <c r="D67" s="143"/>
      <c r="E67" s="101" t="s">
        <v>66</v>
      </c>
      <c r="F67" s="98">
        <v>1</v>
      </c>
      <c r="G67" s="97">
        <v>1</v>
      </c>
      <c r="H67" s="98">
        <v>46</v>
      </c>
      <c r="I67" s="104" t="s">
        <v>72</v>
      </c>
      <c r="J67" s="70">
        <v>1.27793227151926</v>
      </c>
      <c r="K67" s="28">
        <v>0.86047487765750197</v>
      </c>
      <c r="L67" s="28">
        <v>0.53594962165263704</v>
      </c>
      <c r="M67" s="28">
        <v>0.40913637235623501</v>
      </c>
      <c r="N67" s="29">
        <v>0.33156912934128402</v>
      </c>
      <c r="O67" s="75">
        <v>1.3452638485219199</v>
      </c>
      <c r="P67" s="28">
        <v>1.0196725485161</v>
      </c>
      <c r="Q67" s="28">
        <v>0.77691583945649301</v>
      </c>
      <c r="R67" s="28">
        <v>0.59565907320237699</v>
      </c>
      <c r="S67" s="30">
        <v>0.46057290345000002</v>
      </c>
      <c r="T67" s="70" t="s">
        <v>76</v>
      </c>
      <c r="U67" s="28" t="s">
        <v>76</v>
      </c>
      <c r="V67" s="28" t="s">
        <v>76</v>
      </c>
      <c r="W67" s="28" t="s">
        <v>76</v>
      </c>
      <c r="X67" s="29" t="s">
        <v>76</v>
      </c>
      <c r="Y67" s="75">
        <v>8.0121360410583904</v>
      </c>
      <c r="Z67" s="28">
        <v>6.2791977988274201</v>
      </c>
      <c r="AA67" s="28">
        <v>4.85312297303253</v>
      </c>
      <c r="AB67" s="28">
        <v>3.6989918064901901</v>
      </c>
      <c r="AC67" s="30">
        <v>2.7825495537865601</v>
      </c>
      <c r="AD67" s="139"/>
      <c r="AE67" s="81">
        <v>0.30781704116844799</v>
      </c>
      <c r="AF67" s="82">
        <v>0.43239922844815498</v>
      </c>
      <c r="AG67" s="83" t="s">
        <v>76</v>
      </c>
      <c r="AH67" s="83">
        <v>2.4113883855331801</v>
      </c>
      <c r="AI67" s="56">
        <f t="shared" si="19"/>
        <v>0.97011523035081204</v>
      </c>
      <c r="AJ67" s="57">
        <f t="shared" si="20"/>
        <v>0.55265783648905398</v>
      </c>
      <c r="AK67" s="57">
        <f t="shared" si="21"/>
        <v>0.22813258048418905</v>
      </c>
      <c r="AL67" s="57">
        <f t="shared" si="22"/>
        <v>0.10131933118778702</v>
      </c>
      <c r="AM67" s="58">
        <f t="shared" si="23"/>
        <v>2.3752088172836028E-2</v>
      </c>
      <c r="AN67" s="56">
        <f t="shared" si="24"/>
        <v>0.9128646200737649</v>
      </c>
      <c r="AO67" s="57">
        <f t="shared" si="6"/>
        <v>0.58727332006794497</v>
      </c>
      <c r="AP67" s="57">
        <f t="shared" si="7"/>
        <v>0.34451661100833803</v>
      </c>
      <c r="AQ67" s="57">
        <f t="shared" si="8"/>
        <v>0.16325984475422201</v>
      </c>
      <c r="AR67" s="58">
        <f t="shared" si="9"/>
        <v>2.8173675001845033E-2</v>
      </c>
      <c r="AS67" s="56" t="e">
        <f t="shared" si="10"/>
        <v>#VALUE!</v>
      </c>
      <c r="AT67" s="57" t="e">
        <f t="shared" si="11"/>
        <v>#VALUE!</v>
      </c>
      <c r="AU67" s="57" t="e">
        <f t="shared" si="12"/>
        <v>#VALUE!</v>
      </c>
      <c r="AV67" s="57" t="e">
        <f t="shared" si="13"/>
        <v>#VALUE!</v>
      </c>
      <c r="AW67" s="58" t="e">
        <f t="shared" si="14"/>
        <v>#VALUE!</v>
      </c>
      <c r="AX67" s="57">
        <f t="shared" si="14"/>
        <v>5.7391406260102418</v>
      </c>
      <c r="AY67" s="57">
        <f t="shared" si="15"/>
        <v>3.9633819451949992</v>
      </c>
      <c r="AZ67" s="57">
        <f t="shared" si="16"/>
        <v>2.5020691934276695</v>
      </c>
      <c r="BA67" s="57">
        <f t="shared" si="17"/>
        <v>1.3194197557024556</v>
      </c>
      <c r="BB67" s="59">
        <f t="shared" si="18"/>
        <v>0.38033246104545171</v>
      </c>
    </row>
    <row r="68" spans="2:54" ht="15.5">
      <c r="B68" s="139"/>
      <c r="C68" s="139"/>
      <c r="D68" s="143"/>
      <c r="E68" s="101" t="s">
        <v>66</v>
      </c>
      <c r="F68" s="98">
        <v>1</v>
      </c>
      <c r="G68" s="97">
        <v>0.5</v>
      </c>
      <c r="H68" s="98">
        <v>46</v>
      </c>
      <c r="I68" s="104" t="s">
        <v>72</v>
      </c>
      <c r="J68" s="70">
        <v>4.9312548201132698</v>
      </c>
      <c r="K68" s="28">
        <v>4.07576228646173</v>
      </c>
      <c r="L68" s="28">
        <v>3.5638031998483601</v>
      </c>
      <c r="M68" s="28">
        <v>2.96832761634953</v>
      </c>
      <c r="N68" s="29">
        <v>2.1560988623393298</v>
      </c>
      <c r="O68" s="75">
        <v>2.7525342330938201</v>
      </c>
      <c r="P68" s="28">
        <v>2.3408787740330599</v>
      </c>
      <c r="Q68" s="28">
        <v>1.9382347050228499</v>
      </c>
      <c r="R68" s="28">
        <v>1.5553449778303099</v>
      </c>
      <c r="S68" s="30">
        <v>1.2054753115427499</v>
      </c>
      <c r="T68" s="70" t="s">
        <v>76</v>
      </c>
      <c r="U68" s="28" t="s">
        <v>76</v>
      </c>
      <c r="V68" s="28" t="s">
        <v>76</v>
      </c>
      <c r="W68" s="28" t="s">
        <v>76</v>
      </c>
      <c r="X68" s="29" t="s">
        <v>76</v>
      </c>
      <c r="Y68" s="75">
        <v>12.9891938136345</v>
      </c>
      <c r="Z68" s="28">
        <v>10.7374095417153</v>
      </c>
      <c r="AA68" s="28">
        <v>8.8054846243728093</v>
      </c>
      <c r="AB68" s="28">
        <v>7.1659123730537404</v>
      </c>
      <c r="AC68" s="30">
        <v>5.7716305953173901</v>
      </c>
      <c r="AD68" s="139"/>
      <c r="AE68" s="81">
        <v>0.170431309067368</v>
      </c>
      <c r="AF68" s="82">
        <v>0.28682729056520301</v>
      </c>
      <c r="AG68" s="83" t="s">
        <v>76</v>
      </c>
      <c r="AH68" s="83">
        <v>1.5392300749068799</v>
      </c>
      <c r="AI68" s="56">
        <f t="shared" si="19"/>
        <v>4.7608235110459018</v>
      </c>
      <c r="AJ68" s="57">
        <f t="shared" si="20"/>
        <v>3.9053309773943621</v>
      </c>
      <c r="AK68" s="57">
        <f t="shared" si="21"/>
        <v>3.3933718907809922</v>
      </c>
      <c r="AL68" s="57">
        <f t="shared" si="22"/>
        <v>2.7978963072821621</v>
      </c>
      <c r="AM68" s="58">
        <f t="shared" si="23"/>
        <v>1.9856675532719619</v>
      </c>
      <c r="AN68" s="56">
        <f t="shared" si="24"/>
        <v>2.4657069425286169</v>
      </c>
      <c r="AO68" s="57">
        <f t="shared" si="6"/>
        <v>2.0540514834678567</v>
      </c>
      <c r="AP68" s="57">
        <f t="shared" si="7"/>
        <v>1.6514074144576469</v>
      </c>
      <c r="AQ68" s="57">
        <f t="shared" si="8"/>
        <v>1.2685176872651069</v>
      </c>
      <c r="AR68" s="58">
        <f t="shared" si="9"/>
        <v>0.91864802097754694</v>
      </c>
      <c r="AS68" s="56" t="e">
        <f t="shared" si="10"/>
        <v>#VALUE!</v>
      </c>
      <c r="AT68" s="57" t="e">
        <f t="shared" si="11"/>
        <v>#VALUE!</v>
      </c>
      <c r="AU68" s="57" t="e">
        <f t="shared" si="12"/>
        <v>#VALUE!</v>
      </c>
      <c r="AV68" s="57" t="e">
        <f t="shared" si="13"/>
        <v>#VALUE!</v>
      </c>
      <c r="AW68" s="58" t="e">
        <f t="shared" si="14"/>
        <v>#VALUE!</v>
      </c>
      <c r="AX68" s="57">
        <f t="shared" si="14"/>
        <v>11.62896019139248</v>
      </c>
      <c r="AY68" s="57">
        <f t="shared" si="15"/>
        <v>9.3419739392716536</v>
      </c>
      <c r="AZ68" s="57">
        <f t="shared" si="16"/>
        <v>7.3798473798183162</v>
      </c>
      <c r="BA68" s="57">
        <f t="shared" si="17"/>
        <v>5.7146438144120904</v>
      </c>
      <c r="BB68" s="59">
        <f t="shared" si="18"/>
        <v>4.2985653307712539</v>
      </c>
    </row>
    <row r="69" spans="2:54" ht="15.5">
      <c r="B69" s="139"/>
      <c r="C69" s="139"/>
      <c r="D69" s="143"/>
      <c r="E69" s="101" t="s">
        <v>66</v>
      </c>
      <c r="F69" s="98">
        <v>1</v>
      </c>
      <c r="G69" s="97">
        <v>0.25</v>
      </c>
      <c r="H69" s="98">
        <v>46</v>
      </c>
      <c r="I69" s="104" t="s">
        <v>72</v>
      </c>
      <c r="J69" s="70">
        <v>11.624404066189101</v>
      </c>
      <c r="K69" s="28">
        <v>10.075520615284701</v>
      </c>
      <c r="L69" s="28">
        <v>8.57917437535618</v>
      </c>
      <c r="M69" s="28">
        <v>7.4164167514286099</v>
      </c>
      <c r="N69" s="29">
        <v>6.17944529269373</v>
      </c>
      <c r="O69" s="75">
        <v>6.0461051580111898</v>
      </c>
      <c r="P69" s="28">
        <v>5.14875002938075</v>
      </c>
      <c r="Q69" s="28">
        <v>4.3754512481522099</v>
      </c>
      <c r="R69" s="28">
        <v>3.6753983120059299</v>
      </c>
      <c r="S69" s="30">
        <v>3.0730730495571099</v>
      </c>
      <c r="T69" s="70" t="s">
        <v>76</v>
      </c>
      <c r="U69" s="28" t="s">
        <v>76</v>
      </c>
      <c r="V69" s="28" t="s">
        <v>76</v>
      </c>
      <c r="W69" s="28" t="s">
        <v>76</v>
      </c>
      <c r="X69" s="29" t="s">
        <v>76</v>
      </c>
      <c r="Y69" s="75">
        <v>30.994625429267799</v>
      </c>
      <c r="Z69" s="28">
        <v>27.119478520520001</v>
      </c>
      <c r="AA69" s="28">
        <v>23.508272980049</v>
      </c>
      <c r="AB69" s="28">
        <v>20.191089464154999</v>
      </c>
      <c r="AC69" s="30">
        <v>17.1968223913271</v>
      </c>
      <c r="AD69" s="139"/>
      <c r="AE69" s="81">
        <v>0.12655514991326899</v>
      </c>
      <c r="AF69" s="82">
        <v>0.20075665561980199</v>
      </c>
      <c r="AG69" s="83" t="s">
        <v>76</v>
      </c>
      <c r="AH69" s="83">
        <v>1.23297064846564</v>
      </c>
      <c r="AI69" s="56">
        <f t="shared" ref="AI69:AI86" si="25">J69-AE69</f>
        <v>11.497848916275831</v>
      </c>
      <c r="AJ69" s="57">
        <f t="shared" ref="AJ69:AJ86" si="26">K69-AE69</f>
        <v>9.9489654653714314</v>
      </c>
      <c r="AK69" s="57">
        <f t="shared" ref="AK69:AK86" si="27">L69-AE69</f>
        <v>8.4526192254429109</v>
      </c>
      <c r="AL69" s="57">
        <f t="shared" ref="AL69:AL86" si="28">M69-AE69</f>
        <v>7.2898616015153408</v>
      </c>
      <c r="AM69" s="58">
        <f t="shared" ref="AM69:AM86" si="29">N69-AE69</f>
        <v>6.0528901427804609</v>
      </c>
      <c r="AN69" s="56">
        <f t="shared" ref="AN69:AN86" si="30">O69-AF69</f>
        <v>5.8453485023913876</v>
      </c>
      <c r="AO69" s="57">
        <f t="shared" si="6"/>
        <v>4.9479933737609478</v>
      </c>
      <c r="AP69" s="57">
        <f t="shared" si="7"/>
        <v>4.1746945925324077</v>
      </c>
      <c r="AQ69" s="57">
        <f t="shared" si="8"/>
        <v>3.4746416563861278</v>
      </c>
      <c r="AR69" s="58">
        <f t="shared" si="9"/>
        <v>2.8723163939373078</v>
      </c>
      <c r="AS69" s="56" t="e">
        <f t="shared" si="10"/>
        <v>#VALUE!</v>
      </c>
      <c r="AT69" s="57" t="e">
        <f t="shared" si="11"/>
        <v>#VALUE!</v>
      </c>
      <c r="AU69" s="57" t="e">
        <f t="shared" si="12"/>
        <v>#VALUE!</v>
      </c>
      <c r="AV69" s="57" t="e">
        <f t="shared" si="13"/>
        <v>#VALUE!</v>
      </c>
      <c r="AW69" s="58" t="e">
        <f t="shared" si="14"/>
        <v>#VALUE!</v>
      </c>
      <c r="AX69" s="57">
        <f t="shared" si="14"/>
        <v>30.133188146090383</v>
      </c>
      <c r="AY69" s="57">
        <f t="shared" si="15"/>
        <v>26.2096653529169</v>
      </c>
      <c r="AZ69" s="57">
        <f t="shared" si="16"/>
        <v>22.553378873328768</v>
      </c>
      <c r="BA69" s="57">
        <f t="shared" si="17"/>
        <v>19.194784879287099</v>
      </c>
      <c r="BB69" s="59">
        <f t="shared" si="18"/>
        <v>16.163138496392826</v>
      </c>
    </row>
    <row r="70" spans="2:54" ht="15.5">
      <c r="B70" s="139"/>
      <c r="C70" s="139"/>
      <c r="D70" s="143"/>
      <c r="E70" s="101" t="s">
        <v>66</v>
      </c>
      <c r="F70" s="98">
        <v>1</v>
      </c>
      <c r="G70" s="97">
        <v>0.1</v>
      </c>
      <c r="H70" s="98">
        <v>46</v>
      </c>
      <c r="I70" s="104" t="s">
        <v>72</v>
      </c>
      <c r="J70" s="70">
        <v>18.690270710837599</v>
      </c>
      <c r="K70" s="28">
        <v>16.7972476750341</v>
      </c>
      <c r="L70" s="28">
        <v>14.9643853832633</v>
      </c>
      <c r="M70" s="28">
        <v>13.2185268874039</v>
      </c>
      <c r="N70" s="29">
        <v>11.4843480185153</v>
      </c>
      <c r="O70" s="75">
        <v>10.392046795340301</v>
      </c>
      <c r="P70" s="28">
        <v>9.1342304227845901</v>
      </c>
      <c r="Q70" s="28">
        <v>7.9549789526493297</v>
      </c>
      <c r="R70" s="28">
        <v>6.824038131439</v>
      </c>
      <c r="S70" s="30">
        <v>5.8942750682474703</v>
      </c>
      <c r="T70" s="70" t="s">
        <v>76</v>
      </c>
      <c r="U70" s="28" t="s">
        <v>76</v>
      </c>
      <c r="V70" s="28" t="s">
        <v>76</v>
      </c>
      <c r="W70" s="28" t="s">
        <v>76</v>
      </c>
      <c r="X70" s="29" t="s">
        <v>76</v>
      </c>
      <c r="Y70" s="75">
        <v>47.213187750503003</v>
      </c>
      <c r="Z70" s="28">
        <v>42.768423124836197</v>
      </c>
      <c r="AA70" s="28">
        <v>38.416624988182498</v>
      </c>
      <c r="AB70" s="28">
        <v>34.213788569456199</v>
      </c>
      <c r="AC70" s="30">
        <v>30.2081919575466</v>
      </c>
      <c r="AD70" s="139"/>
      <c r="AE70" s="81">
        <v>0.22273309443270201</v>
      </c>
      <c r="AF70" s="82">
        <v>0.24691293524785099</v>
      </c>
      <c r="AG70" s="83" t="s">
        <v>76</v>
      </c>
      <c r="AH70" s="83">
        <v>1.4845509023162</v>
      </c>
      <c r="AI70" s="56">
        <f t="shared" si="25"/>
        <v>18.467537616404897</v>
      </c>
      <c r="AJ70" s="57">
        <f t="shared" si="26"/>
        <v>16.574514580601399</v>
      </c>
      <c r="AK70" s="57">
        <f t="shared" si="27"/>
        <v>14.741652288830599</v>
      </c>
      <c r="AL70" s="57">
        <f t="shared" si="28"/>
        <v>12.995793792971199</v>
      </c>
      <c r="AM70" s="58">
        <f t="shared" si="29"/>
        <v>11.261614924082599</v>
      </c>
      <c r="AN70" s="56">
        <f t="shared" si="30"/>
        <v>10.14513386009245</v>
      </c>
      <c r="AO70" s="57">
        <f t="shared" si="6"/>
        <v>8.8873174875367393</v>
      </c>
      <c r="AP70" s="57">
        <f t="shared" si="7"/>
        <v>7.708066017401479</v>
      </c>
      <c r="AQ70" s="57">
        <f t="shared" si="8"/>
        <v>6.5771251961911492</v>
      </c>
      <c r="AR70" s="58">
        <f t="shared" si="9"/>
        <v>5.6473621329996195</v>
      </c>
      <c r="AS70" s="56" t="e">
        <f t="shared" si="10"/>
        <v>#VALUE!</v>
      </c>
      <c r="AT70" s="57" t="e">
        <f t="shared" si="11"/>
        <v>#VALUE!</v>
      </c>
      <c r="AU70" s="57" t="e">
        <f t="shared" si="12"/>
        <v>#VALUE!</v>
      </c>
      <c r="AV70" s="57" t="e">
        <f t="shared" si="13"/>
        <v>#VALUE!</v>
      </c>
      <c r="AW70" s="58" t="e">
        <f t="shared" si="14"/>
        <v>#VALUE!</v>
      </c>
      <c r="AX70" s="57">
        <f t="shared" si="14"/>
        <v>46.417731703018681</v>
      </c>
      <c r="AY70" s="57">
        <f t="shared" si="15"/>
        <v>41.905987944677229</v>
      </c>
      <c r="AZ70" s="57">
        <f t="shared" si="16"/>
        <v>37.488611607755054</v>
      </c>
      <c r="BA70" s="57">
        <f t="shared" si="17"/>
        <v>33.222441725548101</v>
      </c>
      <c r="BB70" s="59">
        <f t="shared" si="18"/>
        <v>29.156483900052311</v>
      </c>
    </row>
    <row r="71" spans="2:54" ht="15.5">
      <c r="B71" s="139"/>
      <c r="C71" s="139"/>
      <c r="D71" s="143"/>
      <c r="E71" s="101" t="s">
        <v>66</v>
      </c>
      <c r="F71" s="98">
        <v>1</v>
      </c>
      <c r="G71" s="97">
        <v>0.05</v>
      </c>
      <c r="H71" s="98">
        <v>46</v>
      </c>
      <c r="I71" s="104" t="s">
        <v>72</v>
      </c>
      <c r="J71" s="70">
        <v>24.1891211823948</v>
      </c>
      <c r="K71" s="28">
        <v>22.2798579841789</v>
      </c>
      <c r="L71" s="28">
        <v>20.323241928482499</v>
      </c>
      <c r="M71" s="28">
        <v>18.363649212210401</v>
      </c>
      <c r="N71" s="29">
        <v>16.444281371505699</v>
      </c>
      <c r="O71" s="75">
        <v>14.807006791135301</v>
      </c>
      <c r="P71" s="28">
        <v>13.259847483024499</v>
      </c>
      <c r="Q71" s="28">
        <v>11.792977105131699</v>
      </c>
      <c r="R71" s="28">
        <v>10.469727491276901</v>
      </c>
      <c r="S71" s="30">
        <v>9.1866638173469095</v>
      </c>
      <c r="T71" s="70" t="s">
        <v>76</v>
      </c>
      <c r="U71" s="28" t="s">
        <v>76</v>
      </c>
      <c r="V71" s="28" t="s">
        <v>76</v>
      </c>
      <c r="W71" s="28" t="s">
        <v>76</v>
      </c>
      <c r="X71" s="29" t="s">
        <v>76</v>
      </c>
      <c r="Y71" s="75">
        <v>58.169855258078897</v>
      </c>
      <c r="Z71" s="28">
        <v>53.890900596211701</v>
      </c>
      <c r="AA71" s="28">
        <v>49.566397775637398</v>
      </c>
      <c r="AB71" s="28">
        <v>45.246490038096198</v>
      </c>
      <c r="AC71" s="30">
        <v>41.0180369381563</v>
      </c>
      <c r="AD71" s="139"/>
      <c r="AE71" s="81">
        <v>0.120230915860457</v>
      </c>
      <c r="AF71" s="82">
        <v>0.201069717058799</v>
      </c>
      <c r="AG71" s="83" t="s">
        <v>76</v>
      </c>
      <c r="AH71" s="83">
        <v>1.55227017720254</v>
      </c>
      <c r="AI71" s="56">
        <f t="shared" si="25"/>
        <v>24.068890266534343</v>
      </c>
      <c r="AJ71" s="57">
        <f t="shared" si="26"/>
        <v>22.159627068318443</v>
      </c>
      <c r="AK71" s="57">
        <f t="shared" si="27"/>
        <v>20.203011012622042</v>
      </c>
      <c r="AL71" s="57">
        <f t="shared" si="28"/>
        <v>18.243418296349944</v>
      </c>
      <c r="AM71" s="58">
        <f t="shared" si="29"/>
        <v>16.324050455645242</v>
      </c>
      <c r="AN71" s="56">
        <f t="shared" si="30"/>
        <v>14.605937074076502</v>
      </c>
      <c r="AO71" s="57">
        <f t="shared" si="6"/>
        <v>13.058777765965701</v>
      </c>
      <c r="AP71" s="57">
        <f t="shared" si="7"/>
        <v>11.591907388072901</v>
      </c>
      <c r="AQ71" s="57">
        <f t="shared" si="8"/>
        <v>10.268657774218102</v>
      </c>
      <c r="AR71" s="58">
        <f t="shared" si="9"/>
        <v>8.985594100288111</v>
      </c>
      <c r="AS71" s="56" t="e">
        <f t="shared" si="10"/>
        <v>#VALUE!</v>
      </c>
      <c r="AT71" s="57" t="e">
        <f t="shared" si="11"/>
        <v>#VALUE!</v>
      </c>
      <c r="AU71" s="57" t="e">
        <f t="shared" si="12"/>
        <v>#VALUE!</v>
      </c>
      <c r="AV71" s="57" t="e">
        <f t="shared" si="13"/>
        <v>#VALUE!</v>
      </c>
      <c r="AW71" s="58" t="e">
        <f t="shared" si="14"/>
        <v>#VALUE!</v>
      </c>
      <c r="AX71" s="57">
        <f t="shared" si="14"/>
        <v>57.510300321587984</v>
      </c>
      <c r="AY71" s="57">
        <f t="shared" si="15"/>
        <v>53.163877433453166</v>
      </c>
      <c r="AZ71" s="57">
        <f t="shared" si="16"/>
        <v>48.77118820805584</v>
      </c>
      <c r="BA71" s="57">
        <f t="shared" si="17"/>
        <v>44.38316651845782</v>
      </c>
      <c r="BB71" s="59">
        <f t="shared" si="18"/>
        <v>40.088041473369465</v>
      </c>
    </row>
    <row r="72" spans="2:54" ht="15.5">
      <c r="B72" s="139"/>
      <c r="C72" s="139"/>
      <c r="D72" s="143"/>
      <c r="E72" s="101" t="s">
        <v>66</v>
      </c>
      <c r="F72" s="98">
        <v>2</v>
      </c>
      <c r="G72" s="97">
        <v>1</v>
      </c>
      <c r="H72" s="98">
        <v>49</v>
      </c>
      <c r="I72" s="104" t="s">
        <v>72</v>
      </c>
      <c r="J72" s="70">
        <v>0.97853569329968304</v>
      </c>
      <c r="K72" s="28">
        <v>0.72982018215886801</v>
      </c>
      <c r="L72" s="28">
        <v>0.53053093004038798</v>
      </c>
      <c r="M72" s="28">
        <v>0.37357925344257498</v>
      </c>
      <c r="N72" s="29">
        <v>0.27327300140986199</v>
      </c>
      <c r="O72" s="75">
        <v>1.1188067278782801</v>
      </c>
      <c r="P72" s="28">
        <v>0.845615553602315</v>
      </c>
      <c r="Q72" s="28">
        <v>0.63525474296395701</v>
      </c>
      <c r="R72" s="28">
        <v>0.46719996390317903</v>
      </c>
      <c r="S72" s="30">
        <v>0.34094930951618402</v>
      </c>
      <c r="T72" s="70" t="s">
        <v>76</v>
      </c>
      <c r="U72" s="28" t="s">
        <v>76</v>
      </c>
      <c r="V72" s="28" t="s">
        <v>76</v>
      </c>
      <c r="W72" s="28" t="s">
        <v>76</v>
      </c>
      <c r="X72" s="29" t="s">
        <v>76</v>
      </c>
      <c r="Y72" s="75">
        <v>6.2669386964807199</v>
      </c>
      <c r="Z72" s="28">
        <v>4.8414443252142503</v>
      </c>
      <c r="AA72" s="28">
        <v>3.6895490581994999</v>
      </c>
      <c r="AB72" s="28">
        <v>2.7741767482593702</v>
      </c>
      <c r="AC72" s="30">
        <v>2.05860673870533</v>
      </c>
      <c r="AD72" s="139"/>
      <c r="AE72" s="81">
        <v>0.23152676470155401</v>
      </c>
      <c r="AF72" s="82">
        <v>0.47268049742348101</v>
      </c>
      <c r="AG72" s="83" t="s">
        <v>76</v>
      </c>
      <c r="AH72" s="83">
        <v>2.56346743676519</v>
      </c>
      <c r="AI72" s="56">
        <f t="shared" si="25"/>
        <v>0.74700892859812906</v>
      </c>
      <c r="AJ72" s="57">
        <f t="shared" si="26"/>
        <v>0.49829341745731404</v>
      </c>
      <c r="AK72" s="57">
        <f t="shared" si="27"/>
        <v>0.299004165338834</v>
      </c>
      <c r="AL72" s="57">
        <f t="shared" si="28"/>
        <v>0.14205248874102097</v>
      </c>
      <c r="AM72" s="58">
        <f t="shared" si="29"/>
        <v>4.1746236708307988E-2</v>
      </c>
      <c r="AN72" s="56">
        <f t="shared" si="30"/>
        <v>0.646126230454799</v>
      </c>
      <c r="AO72" s="57">
        <f t="shared" si="6"/>
        <v>0.37293505617883399</v>
      </c>
      <c r="AP72" s="57">
        <f t="shared" si="7"/>
        <v>0.162574245540476</v>
      </c>
      <c r="AQ72" s="57">
        <f t="shared" si="8"/>
        <v>-5.4805335203019778E-3</v>
      </c>
      <c r="AR72" s="58">
        <f t="shared" si="9"/>
        <v>-0.13173118790729699</v>
      </c>
      <c r="AS72" s="56" t="e">
        <f t="shared" si="10"/>
        <v>#VALUE!</v>
      </c>
      <c r="AT72" s="57" t="e">
        <f t="shared" si="11"/>
        <v>#VALUE!</v>
      </c>
      <c r="AU72" s="57" t="e">
        <f t="shared" si="12"/>
        <v>#VALUE!</v>
      </c>
      <c r="AV72" s="57" t="e">
        <f t="shared" si="13"/>
        <v>#VALUE!</v>
      </c>
      <c r="AW72" s="58" t="e">
        <f t="shared" si="14"/>
        <v>#VALUE!</v>
      </c>
      <c r="AX72" s="57">
        <f t="shared" si="14"/>
        <v>3.8009062538345462</v>
      </c>
      <c r="AY72" s="57">
        <f t="shared" si="15"/>
        <v>2.3379084092208346</v>
      </c>
      <c r="AZ72" s="57">
        <f t="shared" si="16"/>
        <v>1.1557078149343036</v>
      </c>
      <c r="BA72" s="57">
        <f t="shared" si="17"/>
        <v>0.21625288375018981</v>
      </c>
      <c r="BB72" s="59">
        <f t="shared" si="18"/>
        <v>-0.51814312843307953</v>
      </c>
    </row>
    <row r="73" spans="2:54" ht="15.5">
      <c r="B73" s="139"/>
      <c r="C73" s="139"/>
      <c r="D73" s="143"/>
      <c r="E73" s="101" t="s">
        <v>66</v>
      </c>
      <c r="F73" s="98">
        <v>2</v>
      </c>
      <c r="G73" s="97">
        <v>0.5</v>
      </c>
      <c r="H73" s="98">
        <v>49</v>
      </c>
      <c r="I73" s="104" t="s">
        <v>72</v>
      </c>
      <c r="J73" s="70">
        <v>4.7930194484296003</v>
      </c>
      <c r="K73" s="28">
        <v>3.8943938369325699</v>
      </c>
      <c r="L73" s="28">
        <v>3.12248231727111</v>
      </c>
      <c r="M73" s="28">
        <v>2.5127855343391801</v>
      </c>
      <c r="N73" s="29">
        <v>2.0194441227258801</v>
      </c>
      <c r="O73" s="75">
        <v>2.1542003074093099</v>
      </c>
      <c r="P73" s="28">
        <v>1.76312323475851</v>
      </c>
      <c r="Q73" s="28">
        <v>1.4536516246644</v>
      </c>
      <c r="R73" s="28">
        <v>1.1778837526438399</v>
      </c>
      <c r="S73" s="30">
        <v>0.93473614882661704</v>
      </c>
      <c r="T73" s="70" t="s">
        <v>76</v>
      </c>
      <c r="U73" s="28" t="s">
        <v>76</v>
      </c>
      <c r="V73" s="28" t="s">
        <v>76</v>
      </c>
      <c r="W73" s="28" t="s">
        <v>76</v>
      </c>
      <c r="X73" s="29" t="s">
        <v>76</v>
      </c>
      <c r="Y73" s="75">
        <v>11.0310747330173</v>
      </c>
      <c r="Z73" s="28">
        <v>9.0951581480268509</v>
      </c>
      <c r="AA73" s="28">
        <v>7.4411382429405304</v>
      </c>
      <c r="AB73" s="28">
        <v>6.0438544465993997</v>
      </c>
      <c r="AC73" s="30">
        <v>4.8694576073678899</v>
      </c>
      <c r="AD73" s="139"/>
      <c r="AE73" s="81">
        <v>0.17413025786815201</v>
      </c>
      <c r="AF73" s="82">
        <v>0.30119811404351199</v>
      </c>
      <c r="AG73" s="83" t="s">
        <v>76</v>
      </c>
      <c r="AH73" s="83">
        <v>1.5536741502949301</v>
      </c>
      <c r="AI73" s="56">
        <f t="shared" si="25"/>
        <v>4.6188891905614486</v>
      </c>
      <c r="AJ73" s="57">
        <f t="shared" si="26"/>
        <v>3.7202635790644178</v>
      </c>
      <c r="AK73" s="57">
        <f t="shared" si="27"/>
        <v>2.948352059402958</v>
      </c>
      <c r="AL73" s="57">
        <f t="shared" si="28"/>
        <v>2.338655276471028</v>
      </c>
      <c r="AM73" s="58">
        <f t="shared" si="29"/>
        <v>1.8453138648577281</v>
      </c>
      <c r="AN73" s="56">
        <f t="shared" si="30"/>
        <v>1.8530021933657979</v>
      </c>
      <c r="AO73" s="57">
        <f t="shared" si="6"/>
        <v>1.4619251207149979</v>
      </c>
      <c r="AP73" s="57">
        <f t="shared" si="7"/>
        <v>1.152453510620888</v>
      </c>
      <c r="AQ73" s="57">
        <f t="shared" si="8"/>
        <v>0.87668563860032789</v>
      </c>
      <c r="AR73" s="58">
        <f t="shared" si="9"/>
        <v>0.633538034783105</v>
      </c>
      <c r="AS73" s="56" t="e">
        <f t="shared" si="10"/>
        <v>#VALUE!</v>
      </c>
      <c r="AT73" s="57" t="e">
        <f t="shared" si="11"/>
        <v>#VALUE!</v>
      </c>
      <c r="AU73" s="57" t="e">
        <f t="shared" si="12"/>
        <v>#VALUE!</v>
      </c>
      <c r="AV73" s="57" t="e">
        <f t="shared" si="13"/>
        <v>#VALUE!</v>
      </c>
      <c r="AW73" s="58" t="e">
        <f t="shared" si="14"/>
        <v>#VALUE!</v>
      </c>
      <c r="AX73" s="57">
        <f t="shared" si="14"/>
        <v>9.6269723637946836</v>
      </c>
      <c r="AY73" s="57">
        <f t="shared" si="15"/>
        <v>7.6605032566124169</v>
      </c>
      <c r="AZ73" s="57">
        <f t="shared" si="16"/>
        <v>5.9803797062307869</v>
      </c>
      <c r="BA73" s="57">
        <f t="shared" si="17"/>
        <v>4.5610440588300776</v>
      </c>
      <c r="BB73" s="59">
        <f t="shared" si="18"/>
        <v>3.3681129574455237</v>
      </c>
    </row>
    <row r="74" spans="2:54" ht="15.5">
      <c r="B74" s="139"/>
      <c r="C74" s="139"/>
      <c r="D74" s="143"/>
      <c r="E74" s="101" t="s">
        <v>66</v>
      </c>
      <c r="F74" s="98">
        <v>2</v>
      </c>
      <c r="G74" s="97">
        <v>0.25</v>
      </c>
      <c r="H74" s="98">
        <v>49</v>
      </c>
      <c r="I74" s="104" t="s">
        <v>72</v>
      </c>
      <c r="J74" s="70">
        <v>10.3504863384966</v>
      </c>
      <c r="K74" s="28">
        <v>8.8395519148656891</v>
      </c>
      <c r="L74" s="28">
        <v>7.50292086365857</v>
      </c>
      <c r="M74" s="28">
        <v>6.3222435782748496</v>
      </c>
      <c r="N74" s="29">
        <v>5.2292653728576397</v>
      </c>
      <c r="O74" s="75">
        <v>5.1588230870613403</v>
      </c>
      <c r="P74" s="28">
        <v>4.4208694489125397</v>
      </c>
      <c r="Q74" s="28">
        <v>3.7422085637023499</v>
      </c>
      <c r="R74" s="28">
        <v>3.1462522023426498</v>
      </c>
      <c r="S74" s="30">
        <v>2.6239650710661602</v>
      </c>
      <c r="T74" s="70" t="s">
        <v>76</v>
      </c>
      <c r="U74" s="28" t="s">
        <v>76</v>
      </c>
      <c r="V74" s="28" t="s">
        <v>76</v>
      </c>
      <c r="W74" s="28" t="s">
        <v>76</v>
      </c>
      <c r="X74" s="29" t="s">
        <v>76</v>
      </c>
      <c r="Y74" s="75">
        <v>26.638118795789701</v>
      </c>
      <c r="Z74" s="28">
        <v>23.202082918228999</v>
      </c>
      <c r="AA74" s="28">
        <v>20.047797527914401</v>
      </c>
      <c r="AB74" s="28">
        <v>17.177874458461101</v>
      </c>
      <c r="AC74" s="30">
        <v>14.5913319583985</v>
      </c>
      <c r="AD74" s="139"/>
      <c r="AE74" s="81">
        <v>0.14138198747890501</v>
      </c>
      <c r="AF74" s="82">
        <v>0.20488446123222101</v>
      </c>
      <c r="AG74" s="83" t="s">
        <v>76</v>
      </c>
      <c r="AH74" s="83">
        <v>1.3135255554931</v>
      </c>
      <c r="AI74" s="56">
        <f t="shared" si="25"/>
        <v>10.209104351017695</v>
      </c>
      <c r="AJ74" s="57">
        <f t="shared" si="26"/>
        <v>8.6981699273867843</v>
      </c>
      <c r="AK74" s="57">
        <f t="shared" si="27"/>
        <v>7.3615388761796652</v>
      </c>
      <c r="AL74" s="57">
        <f t="shared" si="28"/>
        <v>6.1808615907959448</v>
      </c>
      <c r="AM74" s="58">
        <f t="shared" si="29"/>
        <v>5.0878833853787349</v>
      </c>
      <c r="AN74" s="56">
        <f t="shared" si="30"/>
        <v>4.9539386258291191</v>
      </c>
      <c r="AO74" s="57">
        <f t="shared" si="6"/>
        <v>4.2159849876803186</v>
      </c>
      <c r="AP74" s="57">
        <f t="shared" si="7"/>
        <v>3.5373241024701287</v>
      </c>
      <c r="AQ74" s="57">
        <f t="shared" si="8"/>
        <v>2.9413677411104286</v>
      </c>
      <c r="AR74" s="58">
        <f t="shared" si="9"/>
        <v>2.419080609833939</v>
      </c>
      <c r="AS74" s="56" t="e">
        <f t="shared" si="10"/>
        <v>#VALUE!</v>
      </c>
      <c r="AT74" s="57" t="e">
        <f t="shared" si="11"/>
        <v>#VALUE!</v>
      </c>
      <c r="AU74" s="57" t="e">
        <f t="shared" si="12"/>
        <v>#VALUE!</v>
      </c>
      <c r="AV74" s="57" t="e">
        <f t="shared" si="13"/>
        <v>#VALUE!</v>
      </c>
      <c r="AW74" s="58" t="e">
        <f t="shared" si="14"/>
        <v>#VALUE!</v>
      </c>
      <c r="AX74" s="57">
        <f t="shared" si="14"/>
        <v>25.66166577825927</v>
      </c>
      <c r="AY74" s="57">
        <f t="shared" si="15"/>
        <v>22.179895964410214</v>
      </c>
      <c r="AZ74" s="57">
        <f t="shared" si="16"/>
        <v>18.983626761290274</v>
      </c>
      <c r="BA74" s="57">
        <f t="shared" si="17"/>
        <v>16.075504766247171</v>
      </c>
      <c r="BB74" s="59">
        <f t="shared" si="18"/>
        <v>13.454535160612856</v>
      </c>
    </row>
    <row r="75" spans="2:54" ht="15.5">
      <c r="B75" s="139"/>
      <c r="C75" s="139"/>
      <c r="D75" s="143"/>
      <c r="E75" s="101" t="s">
        <v>66</v>
      </c>
      <c r="F75" s="98">
        <v>2</v>
      </c>
      <c r="G75" s="97">
        <v>0.1</v>
      </c>
      <c r="H75" s="98">
        <v>49</v>
      </c>
      <c r="I75" s="104" t="s">
        <v>72</v>
      </c>
      <c r="J75" s="70">
        <v>17.209951081956799</v>
      </c>
      <c r="K75" s="28">
        <v>15.406526111802799</v>
      </c>
      <c r="L75" s="28">
        <v>13.6411253776153</v>
      </c>
      <c r="M75" s="28">
        <v>11.956900597904299</v>
      </c>
      <c r="N75" s="29">
        <v>10.4242075896166</v>
      </c>
      <c r="O75" s="75">
        <v>9.4297727369660702</v>
      </c>
      <c r="P75" s="28">
        <v>8.2763103636069104</v>
      </c>
      <c r="Q75" s="28">
        <v>7.2146308191326298</v>
      </c>
      <c r="R75" s="28">
        <v>6.2511484157800403</v>
      </c>
      <c r="S75" s="30">
        <v>5.3983457464675899</v>
      </c>
      <c r="T75" s="70" t="s">
        <v>76</v>
      </c>
      <c r="U75" s="28" t="s">
        <v>76</v>
      </c>
      <c r="V75" s="28" t="s">
        <v>76</v>
      </c>
      <c r="W75" s="28" t="s">
        <v>76</v>
      </c>
      <c r="X75" s="29" t="s">
        <v>76</v>
      </c>
      <c r="Y75" s="75">
        <v>42.937201116702397</v>
      </c>
      <c r="Z75" s="28">
        <v>38.756564231420597</v>
      </c>
      <c r="AA75" s="28">
        <v>34.715440068718898</v>
      </c>
      <c r="AB75" s="28">
        <v>30.8510352611694</v>
      </c>
      <c r="AC75" s="30">
        <v>27.1977854824834</v>
      </c>
      <c r="AD75" s="139"/>
      <c r="AE75" s="81">
        <v>0.22051704401279801</v>
      </c>
      <c r="AF75" s="82">
        <v>0.245372994305633</v>
      </c>
      <c r="AG75" s="83" t="s">
        <v>76</v>
      </c>
      <c r="AH75" s="83">
        <v>1.5430944225158301</v>
      </c>
      <c r="AI75" s="56">
        <f t="shared" si="25"/>
        <v>16.989434037944001</v>
      </c>
      <c r="AJ75" s="57">
        <f t="shared" si="26"/>
        <v>15.186009067790001</v>
      </c>
      <c r="AK75" s="57">
        <f t="shared" si="27"/>
        <v>13.420608333602502</v>
      </c>
      <c r="AL75" s="57">
        <f t="shared" si="28"/>
        <v>11.736383553891502</v>
      </c>
      <c r="AM75" s="58">
        <f t="shared" si="29"/>
        <v>10.203690545603802</v>
      </c>
      <c r="AN75" s="56">
        <f t="shared" si="30"/>
        <v>9.1843997426604371</v>
      </c>
      <c r="AO75" s="57">
        <f>P75-AF75</f>
        <v>8.0309373693012773</v>
      </c>
      <c r="AP75" s="57">
        <f>Q75-AF75</f>
        <v>6.9692578248269967</v>
      </c>
      <c r="AQ75" s="57">
        <f>R75-AF75</f>
        <v>6.0057754214744072</v>
      </c>
      <c r="AR75" s="58">
        <f>S75-AF75</f>
        <v>5.1529727521619568</v>
      </c>
      <c r="AS75" s="56" t="e">
        <f>(1-(1-T75/100)/(1-AG75/100))*100</f>
        <v>#VALUE!</v>
      </c>
      <c r="AT75" s="57" t="e">
        <f>(1-(1-U75/100)/(1-AG75/100))*100</f>
        <v>#VALUE!</v>
      </c>
      <c r="AU75" s="57" t="e">
        <f>(1-(1-V75/100)/(1-AG75/100))*100</f>
        <v>#VALUE!</v>
      </c>
      <c r="AV75" s="57" t="e">
        <f>(1-(1-W75/100)/(1-AG75/100))*100</f>
        <v>#VALUE!</v>
      </c>
      <c r="AW75" s="58" t="e">
        <f t="shared" ref="AW75:AX78" si="31">(1-(1-X75/100)/(1-AG75/100))*100</f>
        <v>#VALUE!</v>
      </c>
      <c r="AX75" s="57">
        <f t="shared" si="31"/>
        <v>42.042867842936616</v>
      </c>
      <c r="AY75" s="57">
        <f>(1-(1-Z75/100)/(1-AH75/100))*100</f>
        <v>37.796708712948835</v>
      </c>
      <c r="AZ75" s="57">
        <f>(1-(1-AA75/100)/(1-AH75/100))*100</f>
        <v>33.692248859169048</v>
      </c>
      <c r="BA75" s="57">
        <f>(1-(1-AB75/100)/(1-AH75/100))*100</f>
        <v>29.767278045914857</v>
      </c>
      <c r="BB75" s="59">
        <f>(1-(1-AC75/100)/(1-AH75/100))*100</f>
        <v>26.056771649986189</v>
      </c>
    </row>
    <row r="76" spans="2:54" ht="15.5">
      <c r="B76" s="139"/>
      <c r="C76" s="139"/>
      <c r="D76" s="143"/>
      <c r="E76" s="101" t="s">
        <v>66</v>
      </c>
      <c r="F76" s="98">
        <v>2</v>
      </c>
      <c r="G76" s="97">
        <v>0.05</v>
      </c>
      <c r="H76" s="98">
        <v>49</v>
      </c>
      <c r="I76" s="104" t="s">
        <v>72</v>
      </c>
      <c r="J76" s="70">
        <v>22.393250505368499</v>
      </c>
      <c r="K76" s="28">
        <v>20.467519383386399</v>
      </c>
      <c r="L76" s="28">
        <v>18.557513464773599</v>
      </c>
      <c r="M76" s="28">
        <v>16.6876603706271</v>
      </c>
      <c r="N76" s="29">
        <v>14.8695390221989</v>
      </c>
      <c r="O76" s="75">
        <v>13.3895457857642</v>
      </c>
      <c r="P76" s="28">
        <v>11.9661606759724</v>
      </c>
      <c r="Q76" s="28">
        <v>10.6022611295983</v>
      </c>
      <c r="R76" s="28">
        <v>9.3606332172069404</v>
      </c>
      <c r="S76" s="30">
        <v>8.2641476497465192</v>
      </c>
      <c r="T76" s="70" t="s">
        <v>76</v>
      </c>
      <c r="U76" s="28" t="s">
        <v>76</v>
      </c>
      <c r="V76" s="28" t="s">
        <v>76</v>
      </c>
      <c r="W76" s="28" t="s">
        <v>76</v>
      </c>
      <c r="X76" s="29" t="s">
        <v>76</v>
      </c>
      <c r="Y76" s="75">
        <v>54.219559892607997</v>
      </c>
      <c r="Z76" s="28">
        <v>50.050142866300099</v>
      </c>
      <c r="AA76" s="28">
        <v>45.875726191492703</v>
      </c>
      <c r="AB76" s="28">
        <v>41.753912205970799</v>
      </c>
      <c r="AC76" s="29">
        <v>37.723549544022902</v>
      </c>
      <c r="AD76" s="139"/>
      <c r="AE76" s="81">
        <v>0.21307801404186399</v>
      </c>
      <c r="AF76" s="82">
        <v>0.30968865019686198</v>
      </c>
      <c r="AG76" s="83" t="s">
        <v>76</v>
      </c>
      <c r="AH76" s="83">
        <v>1.6316596456125201</v>
      </c>
      <c r="AI76" s="56">
        <f t="shared" si="25"/>
        <v>22.180172491326637</v>
      </c>
      <c r="AJ76" s="57">
        <f t="shared" si="26"/>
        <v>20.254441369344534</v>
      </c>
      <c r="AK76" s="57">
        <f t="shared" si="27"/>
        <v>18.344435450731737</v>
      </c>
      <c r="AL76" s="57">
        <f t="shared" si="28"/>
        <v>16.474582356585238</v>
      </c>
      <c r="AM76" s="58">
        <f t="shared" si="29"/>
        <v>14.656461008157036</v>
      </c>
      <c r="AN76" s="56">
        <f t="shared" si="30"/>
        <v>13.079857135567339</v>
      </c>
      <c r="AO76" s="57">
        <f>P76-AF76</f>
        <v>11.656472025775539</v>
      </c>
      <c r="AP76" s="57">
        <f>Q76-AF76</f>
        <v>10.292572479401439</v>
      </c>
      <c r="AQ76" s="57">
        <f>R76-AF76</f>
        <v>9.0509445670100792</v>
      </c>
      <c r="AR76" s="58">
        <f>S76-AF76</f>
        <v>7.9544589995496571</v>
      </c>
      <c r="AS76" s="56" t="e">
        <f>(1-(1-T76/100)/(1-AG76/100))*100</f>
        <v>#VALUE!</v>
      </c>
      <c r="AT76" s="57" t="e">
        <f>(1-(1-U76/100)/(1-AG76/100))*100</f>
        <v>#VALUE!</v>
      </c>
      <c r="AU76" s="57" t="e">
        <f>(1-(1-V76/100)/(1-AG76/100))*100</f>
        <v>#VALUE!</v>
      </c>
      <c r="AV76" s="57" t="e">
        <f>(1-(1-W76/100)/(1-AG76/100))*100</f>
        <v>#VALUE!</v>
      </c>
      <c r="AW76" s="58" t="e">
        <f t="shared" si="31"/>
        <v>#VALUE!</v>
      </c>
      <c r="AX76" s="57">
        <f t="shared" si="31"/>
        <v>53.460188570366498</v>
      </c>
      <c r="AY76" s="57">
        <f>(1-(1-Z76/100)/(1-AH76/100))*100</f>
        <v>49.221612407256586</v>
      </c>
      <c r="AZ76" s="57">
        <f>(1-(1-AA76/100)/(1-AH76/100))*100</f>
        <v>44.977953665258511</v>
      </c>
      <c r="BA76" s="57">
        <f>(1-(1-AB76/100)/(1-AH76/100))*100</f>
        <v>40.787770146178673</v>
      </c>
      <c r="BB76" s="59">
        <f>(1-(1-AC76/100)/(1-AH76/100))*100</f>
        <v>36.690554876074607</v>
      </c>
    </row>
    <row r="77" spans="2:54" ht="15.5">
      <c r="B77" s="139"/>
      <c r="C77" s="139"/>
      <c r="D77" s="143"/>
      <c r="E77" s="101" t="s">
        <v>66</v>
      </c>
      <c r="F77" s="98">
        <v>1</v>
      </c>
      <c r="G77" s="97">
        <v>1</v>
      </c>
      <c r="H77" s="98">
        <v>50</v>
      </c>
      <c r="I77" s="104" t="s">
        <v>72</v>
      </c>
      <c r="J77" s="70">
        <v>2.4561962786625902</v>
      </c>
      <c r="K77" s="28">
        <v>1.9110846594588</v>
      </c>
      <c r="L77" s="28">
        <v>1.40219933813113</v>
      </c>
      <c r="M77" s="28">
        <v>0.97085634280939603</v>
      </c>
      <c r="N77" s="29">
        <v>0.71862281321549504</v>
      </c>
      <c r="O77" s="75">
        <v>2.0667602145750799</v>
      </c>
      <c r="P77" s="28">
        <v>1.63005256512776</v>
      </c>
      <c r="Q77" s="28">
        <v>1.28107201615137</v>
      </c>
      <c r="R77" s="28">
        <v>0.94882963343703997</v>
      </c>
      <c r="S77" s="30">
        <v>0.62903260761587099</v>
      </c>
      <c r="T77" s="70" t="s">
        <v>76</v>
      </c>
      <c r="U77" s="28" t="s">
        <v>76</v>
      </c>
      <c r="V77" s="28" t="s">
        <v>76</v>
      </c>
      <c r="W77" s="28" t="s">
        <v>76</v>
      </c>
      <c r="X77" s="29" t="s">
        <v>76</v>
      </c>
      <c r="Y77" s="75">
        <v>11.3383011556532</v>
      </c>
      <c r="Z77" s="28">
        <v>9.0530036791683006</v>
      </c>
      <c r="AA77" s="28">
        <v>7.1431760658043197</v>
      </c>
      <c r="AB77" s="28">
        <v>5.5641412798777798</v>
      </c>
      <c r="AC77" s="29">
        <v>4.2803882762800098</v>
      </c>
      <c r="AD77" s="139"/>
      <c r="AE77" s="81">
        <v>8.8042957999403995E-2</v>
      </c>
      <c r="AF77" s="82">
        <v>0.50319261024569295</v>
      </c>
      <c r="AG77" s="83" t="s">
        <v>76</v>
      </c>
      <c r="AH77" s="83">
        <v>2.6558235912941002</v>
      </c>
      <c r="AI77" s="56">
        <f t="shared" si="25"/>
        <v>2.3681533206631862</v>
      </c>
      <c r="AJ77" s="57">
        <f t="shared" si="26"/>
        <v>1.823041701459396</v>
      </c>
      <c r="AK77" s="57">
        <f t="shared" si="27"/>
        <v>1.314156380131726</v>
      </c>
      <c r="AL77" s="57">
        <f t="shared" si="28"/>
        <v>0.88281338480999205</v>
      </c>
      <c r="AM77" s="58">
        <f t="shared" si="29"/>
        <v>0.63057985521609106</v>
      </c>
      <c r="AN77" s="56">
        <f t="shared" si="30"/>
        <v>1.5635676043293869</v>
      </c>
      <c r="AO77" s="57">
        <f>P77-AF77</f>
        <v>1.126859954882067</v>
      </c>
      <c r="AP77" s="57">
        <f>Q77-AF77</f>
        <v>0.77787940590567706</v>
      </c>
      <c r="AQ77" s="57">
        <f>R77-AF77</f>
        <v>0.44563702319134701</v>
      </c>
      <c r="AR77" s="58">
        <f>S77-AF77</f>
        <v>0.12583999737017804</v>
      </c>
      <c r="AS77" s="56" t="e">
        <f>(1-(1-T77/100)/(1-AG77/100))*100</f>
        <v>#VALUE!</v>
      </c>
      <c r="AT77" s="57" t="e">
        <f>(1-(1-U77/100)/(1-AG77/100))*100</f>
        <v>#VALUE!</v>
      </c>
      <c r="AU77" s="57" t="e">
        <f>(1-(1-V77/100)/(1-AG77/100))*100</f>
        <v>#VALUE!</v>
      </c>
      <c r="AV77" s="57" t="e">
        <f>(1-(1-W77/100)/(1-AG77/100))*100</f>
        <v>#VALUE!</v>
      </c>
      <c r="AW77" s="58" t="e">
        <f t="shared" si="31"/>
        <v>#VALUE!</v>
      </c>
      <c r="AX77" s="57">
        <f t="shared" si="31"/>
        <v>8.9193600322890809</v>
      </c>
      <c r="AY77" s="57">
        <f>(1-(1-Z77/100)/(1-AH77/100))*100</f>
        <v>6.5717131973208387</v>
      </c>
      <c r="AZ77" s="57">
        <f>(1-(1-AA77/100)/(1-AH77/100))*100</f>
        <v>4.6097801019649882</v>
      </c>
      <c r="BA77" s="57">
        <f>(1-(1-AB77/100)/(1-AH77/100))*100</f>
        <v>2.9876647950391133</v>
      </c>
      <c r="BB77" s="59">
        <f>(1-(1-AC77/100)/(1-AH77/100))*100</f>
        <v>1.6688873900017054</v>
      </c>
    </row>
    <row r="78" spans="2:54" ht="15.5">
      <c r="B78" s="139"/>
      <c r="C78" s="139"/>
      <c r="D78" s="143"/>
      <c r="E78" s="101" t="s">
        <v>66</v>
      </c>
      <c r="F78" s="98">
        <v>1</v>
      </c>
      <c r="G78" s="97">
        <v>0.5</v>
      </c>
      <c r="H78" s="98">
        <v>50</v>
      </c>
      <c r="I78" s="104" t="s">
        <v>72</v>
      </c>
      <c r="J78" s="70">
        <v>7.8020761634224698</v>
      </c>
      <c r="K78" s="28">
        <v>6.5000093149280298</v>
      </c>
      <c r="L78" s="28">
        <v>5.3659207446140904</v>
      </c>
      <c r="M78" s="28">
        <v>4.5674981944657702</v>
      </c>
      <c r="N78" s="29">
        <v>3.7945894307903298</v>
      </c>
      <c r="O78" s="75">
        <v>3.4917613618338899</v>
      </c>
      <c r="P78" s="28">
        <v>2.85709331456856</v>
      </c>
      <c r="Q78" s="28">
        <v>2.38013633202138</v>
      </c>
      <c r="R78" s="28">
        <v>1.9842253536224499</v>
      </c>
      <c r="S78" s="30">
        <v>1.6461333819478201</v>
      </c>
      <c r="T78" s="70" t="s">
        <v>76</v>
      </c>
      <c r="U78" s="28" t="s">
        <v>76</v>
      </c>
      <c r="V78" s="28" t="s">
        <v>76</v>
      </c>
      <c r="W78" s="28" t="s">
        <v>76</v>
      </c>
      <c r="X78" s="29" t="s">
        <v>76</v>
      </c>
      <c r="Y78" s="75">
        <v>17.429363815643299</v>
      </c>
      <c r="Z78" s="28">
        <v>14.655621531382</v>
      </c>
      <c r="AA78" s="28">
        <v>12.2244976552062</v>
      </c>
      <c r="AB78" s="28">
        <v>10.122694763420901</v>
      </c>
      <c r="AC78" s="29">
        <v>8.31158649814477</v>
      </c>
      <c r="AD78" s="139"/>
      <c r="AE78" s="81">
        <v>0.16538033151169901</v>
      </c>
      <c r="AF78" s="82">
        <v>0.29605133126132799</v>
      </c>
      <c r="AG78" s="83" t="s">
        <v>76</v>
      </c>
      <c r="AH78" s="83">
        <v>1.6143717308408101</v>
      </c>
      <c r="AI78" s="56">
        <f t="shared" si="25"/>
        <v>7.6366958319107709</v>
      </c>
      <c r="AJ78" s="57">
        <f t="shared" si="26"/>
        <v>6.334628983416331</v>
      </c>
      <c r="AK78" s="57">
        <f t="shared" si="27"/>
        <v>5.2005404131023916</v>
      </c>
      <c r="AL78" s="57">
        <f t="shared" si="28"/>
        <v>4.4021178629540714</v>
      </c>
      <c r="AM78" s="58">
        <f t="shared" si="29"/>
        <v>3.629209099278631</v>
      </c>
      <c r="AN78" s="56">
        <f t="shared" si="30"/>
        <v>3.1957100305725619</v>
      </c>
      <c r="AO78" s="57">
        <f>P78-AF78</f>
        <v>2.561041983307232</v>
      </c>
      <c r="AP78" s="57">
        <f>Q78-AF78</f>
        <v>2.084085000760052</v>
      </c>
      <c r="AQ78" s="57">
        <f>R78-AF78</f>
        <v>1.6881740223611219</v>
      </c>
      <c r="AR78" s="58">
        <f>S78-AF78</f>
        <v>1.3500820506864921</v>
      </c>
      <c r="AS78" s="56" t="e">
        <f>(1-(1-T78/100)/(1-AG78/100))*100</f>
        <v>#VALUE!</v>
      </c>
      <c r="AT78" s="57" t="e">
        <f>(1-(1-U78/100)/(1-AG78/100))*100</f>
        <v>#VALUE!</v>
      </c>
      <c r="AU78" s="57" t="e">
        <f>(1-(1-V78/100)/(1-AG78/100))*100</f>
        <v>#VALUE!</v>
      </c>
      <c r="AV78" s="57" t="e">
        <f>(1-(1-W78/100)/(1-AG78/100))*100</f>
        <v>#VALUE!</v>
      </c>
      <c r="AW78" s="58" t="e">
        <f t="shared" si="31"/>
        <v>#VALUE!</v>
      </c>
      <c r="AX78" s="57">
        <f t="shared" si="31"/>
        <v>16.074494174633415</v>
      </c>
      <c r="AY78" s="57">
        <f>(1-(1-Z78/100)/(1-AH78/100))*100</f>
        <v>13.255238625771126</v>
      </c>
      <c r="AZ78" s="57">
        <f>(1-(1-AA78/100)/(1-AH78/100))*100</f>
        <v>10.78422337797006</v>
      </c>
      <c r="BA78" s="57">
        <f>(1-(1-AB78/100)/(1-AH78/100))*100</f>
        <v>8.6479328152516128</v>
      </c>
      <c r="BB78" s="59">
        <f>(1-(1-AC78/100)/(1-AH78/100))*100</f>
        <v>6.8071067747638931</v>
      </c>
    </row>
    <row r="79" spans="2:54" ht="15.5">
      <c r="B79" s="139"/>
      <c r="C79" s="139"/>
      <c r="D79" s="143"/>
      <c r="E79" s="101" t="s">
        <v>66</v>
      </c>
      <c r="F79" s="98">
        <v>1</v>
      </c>
      <c r="G79" s="97">
        <v>0.25</v>
      </c>
      <c r="H79" s="98">
        <v>50</v>
      </c>
      <c r="I79" s="104" t="s">
        <v>72</v>
      </c>
      <c r="J79" s="70">
        <v>15.5754012849285</v>
      </c>
      <c r="K79" s="28">
        <v>13.7124467416477</v>
      </c>
      <c r="L79" s="28">
        <v>12.126947870558199</v>
      </c>
      <c r="M79" s="28">
        <v>10.574193762600499</v>
      </c>
      <c r="N79" s="29">
        <v>8.9516448532337503</v>
      </c>
      <c r="O79" s="75">
        <v>7.8391174424431602</v>
      </c>
      <c r="P79" s="28">
        <v>6.7707686339528301</v>
      </c>
      <c r="Q79" s="28">
        <v>5.89519867728331</v>
      </c>
      <c r="R79" s="28">
        <v>4.9357580061118496</v>
      </c>
      <c r="S79" s="30">
        <v>4.1565307228816701</v>
      </c>
      <c r="T79" s="70" t="s">
        <v>76</v>
      </c>
      <c r="U79" s="28" t="s">
        <v>76</v>
      </c>
      <c r="V79" s="28" t="s">
        <v>76</v>
      </c>
      <c r="W79" s="28" t="s">
        <v>76</v>
      </c>
      <c r="X79" s="29" t="s">
        <v>76</v>
      </c>
      <c r="Y79" s="75">
        <v>37.975968469015498</v>
      </c>
      <c r="Z79" s="28">
        <v>33.838160037174497</v>
      </c>
      <c r="AA79" s="28">
        <v>29.8957090580857</v>
      </c>
      <c r="AB79" s="28">
        <v>26.181003669793501</v>
      </c>
      <c r="AC79" s="29">
        <v>22.757148384671201</v>
      </c>
      <c r="AD79" s="139"/>
      <c r="AE79" s="81">
        <v>7.8737068946431094E-2</v>
      </c>
      <c r="AF79" s="82">
        <v>0.19761324401846</v>
      </c>
      <c r="AG79" s="83" t="s">
        <v>76</v>
      </c>
      <c r="AH79" s="83">
        <v>1.4216632106701299</v>
      </c>
      <c r="AI79" s="56">
        <f t="shared" si="25"/>
        <v>15.496664215982069</v>
      </c>
      <c r="AJ79" s="57">
        <f t="shared" si="26"/>
        <v>13.633709672701269</v>
      </c>
      <c r="AK79" s="57">
        <f t="shared" si="27"/>
        <v>12.048210801611768</v>
      </c>
      <c r="AL79" s="57">
        <f t="shared" si="28"/>
        <v>10.495456693654068</v>
      </c>
      <c r="AM79" s="58">
        <f t="shared" si="29"/>
        <v>8.8729077842873192</v>
      </c>
      <c r="AN79" s="56">
        <f t="shared" si="30"/>
        <v>7.6415041984247001</v>
      </c>
      <c r="AO79" s="57">
        <f t="shared" si="6"/>
        <v>6.57315538993437</v>
      </c>
      <c r="AP79" s="57">
        <f t="shared" si="7"/>
        <v>5.6975854332648499</v>
      </c>
      <c r="AQ79" s="57">
        <f t="shared" si="8"/>
        <v>4.7381447620933894</v>
      </c>
      <c r="AR79" s="58">
        <f t="shared" si="9"/>
        <v>3.95891747886321</v>
      </c>
      <c r="AS79" s="56" t="e">
        <f t="shared" si="10"/>
        <v>#VALUE!</v>
      </c>
      <c r="AT79" s="57" t="e">
        <f t="shared" si="11"/>
        <v>#VALUE!</v>
      </c>
      <c r="AU79" s="57" t="e">
        <f t="shared" si="12"/>
        <v>#VALUE!</v>
      </c>
      <c r="AV79" s="57" t="e">
        <f t="shared" si="13"/>
        <v>#VALUE!</v>
      </c>
      <c r="AW79" s="58" t="e">
        <f t="shared" si="14"/>
        <v>#VALUE!</v>
      </c>
      <c r="AX79" s="57">
        <f t="shared" si="14"/>
        <v>37.081479003307763</v>
      </c>
      <c r="AY79" s="57">
        <f t="shared" si="15"/>
        <v>32.883996507043058</v>
      </c>
      <c r="AZ79" s="57">
        <f t="shared" si="16"/>
        <v>28.88468884220169</v>
      </c>
      <c r="BA79" s="57">
        <f t="shared" si="17"/>
        <v>25.116411237527924</v>
      </c>
      <c r="BB79" s="59">
        <f t="shared" si="18"/>
        <v>21.643178277187591</v>
      </c>
    </row>
    <row r="80" spans="2:54" ht="15.5">
      <c r="B80" s="139"/>
      <c r="C80" s="139"/>
      <c r="D80" s="143"/>
      <c r="E80" s="101" t="s">
        <v>66</v>
      </c>
      <c r="F80" s="98">
        <v>1</v>
      </c>
      <c r="G80" s="97">
        <v>0.1</v>
      </c>
      <c r="H80" s="98">
        <v>50</v>
      </c>
      <c r="I80" s="104" t="s">
        <v>72</v>
      </c>
      <c r="J80" s="70">
        <v>22.8717158028761</v>
      </c>
      <c r="K80" s="28">
        <v>20.885143805973701</v>
      </c>
      <c r="L80" s="28">
        <v>18.892506931992699</v>
      </c>
      <c r="M80" s="28">
        <v>16.953496191903199</v>
      </c>
      <c r="N80" s="29">
        <v>15.036030570048</v>
      </c>
      <c r="O80" s="75">
        <v>13.645630857142001</v>
      </c>
      <c r="P80" s="28">
        <v>12.178687519504299</v>
      </c>
      <c r="Q80" s="28">
        <v>10.721668302148901</v>
      </c>
      <c r="R80" s="28">
        <v>9.4103282811892406</v>
      </c>
      <c r="S80" s="30">
        <v>8.2404404533092901</v>
      </c>
      <c r="T80" s="70" t="s">
        <v>76</v>
      </c>
      <c r="U80" s="28" t="s">
        <v>76</v>
      </c>
      <c r="V80" s="28" t="s">
        <v>76</v>
      </c>
      <c r="W80" s="28" t="s">
        <v>76</v>
      </c>
      <c r="X80" s="29" t="s">
        <v>76</v>
      </c>
      <c r="Y80" s="75">
        <v>56.597803499929597</v>
      </c>
      <c r="Z80" s="28">
        <v>52.248556196799001</v>
      </c>
      <c r="AA80" s="28">
        <v>47.8682460214592</v>
      </c>
      <c r="AB80" s="28">
        <v>43.5210487987287</v>
      </c>
      <c r="AC80" s="29">
        <v>39.267388442136102</v>
      </c>
      <c r="AD80" s="139"/>
      <c r="AE80" s="81">
        <v>0.13250852419447201</v>
      </c>
      <c r="AF80" s="82">
        <v>0.24857744775525201</v>
      </c>
      <c r="AG80" s="83" t="s">
        <v>76</v>
      </c>
      <c r="AH80" s="83">
        <v>1.50617159393884</v>
      </c>
      <c r="AI80" s="56">
        <f t="shared" si="25"/>
        <v>22.739207278681629</v>
      </c>
      <c r="AJ80" s="57">
        <f t="shared" si="26"/>
        <v>20.752635281779231</v>
      </c>
      <c r="AK80" s="57">
        <f t="shared" si="27"/>
        <v>18.759998407798228</v>
      </c>
      <c r="AL80" s="57">
        <f t="shared" si="28"/>
        <v>16.820987667708728</v>
      </c>
      <c r="AM80" s="58">
        <f t="shared" si="29"/>
        <v>14.903522045853528</v>
      </c>
      <c r="AN80" s="56">
        <f t="shared" si="30"/>
        <v>13.397053409386748</v>
      </c>
      <c r="AO80" s="57">
        <f t="shared" si="6"/>
        <v>11.930110071749047</v>
      </c>
      <c r="AP80" s="57">
        <f t="shared" si="7"/>
        <v>10.473090854393648</v>
      </c>
      <c r="AQ80" s="57">
        <f t="shared" si="8"/>
        <v>9.1617508334339881</v>
      </c>
      <c r="AR80" s="58">
        <f t="shared" si="9"/>
        <v>7.9918630055540385</v>
      </c>
      <c r="AS80" s="56" t="e">
        <f t="shared" si="10"/>
        <v>#VALUE!</v>
      </c>
      <c r="AT80" s="57" t="e">
        <f t="shared" si="11"/>
        <v>#VALUE!</v>
      </c>
      <c r="AU80" s="57" t="e">
        <f t="shared" si="12"/>
        <v>#VALUE!</v>
      </c>
      <c r="AV80" s="57" t="e">
        <f t="shared" si="13"/>
        <v>#VALUE!</v>
      </c>
      <c r="AW80" s="58" t="e">
        <f t="shared" si="14"/>
        <v>#VALUE!</v>
      </c>
      <c r="AX80" s="57">
        <f t="shared" si="14"/>
        <v>55.934095361654656</v>
      </c>
      <c r="AY80" s="57">
        <f t="shared" si="15"/>
        <v>51.518339193461138</v>
      </c>
      <c r="AZ80" s="57">
        <f t="shared" si="16"/>
        <v>47.071045138364539</v>
      </c>
      <c r="BA80" s="57">
        <f t="shared" si="17"/>
        <v>42.657370400483209</v>
      </c>
      <c r="BB80" s="59">
        <f t="shared" si="18"/>
        <v>38.338662898266932</v>
      </c>
    </row>
    <row r="81" spans="2:54" ht="15.5">
      <c r="B81" s="139"/>
      <c r="C81" s="139"/>
      <c r="D81" s="143"/>
      <c r="E81" s="101" t="s">
        <v>66</v>
      </c>
      <c r="F81" s="98">
        <v>1</v>
      </c>
      <c r="G81" s="97">
        <v>0.05</v>
      </c>
      <c r="H81" s="98">
        <v>50</v>
      </c>
      <c r="I81" s="104" t="s">
        <v>72</v>
      </c>
      <c r="J81" s="70">
        <v>27.614119347340701</v>
      </c>
      <c r="K81" s="28">
        <v>25.6281936693304</v>
      </c>
      <c r="L81" s="28">
        <v>23.6847981382715</v>
      </c>
      <c r="M81" s="28">
        <v>21.705871477328799</v>
      </c>
      <c r="N81" s="29">
        <v>19.896436820274801</v>
      </c>
      <c r="O81" s="75">
        <v>17.9405439838308</v>
      </c>
      <c r="P81" s="28">
        <v>16.246828120236501</v>
      </c>
      <c r="Q81" s="28">
        <v>14.561381039175201</v>
      </c>
      <c r="R81" s="28">
        <v>13.0554455151892</v>
      </c>
      <c r="S81" s="30">
        <v>11.5922332288765</v>
      </c>
      <c r="T81" s="70" t="s">
        <v>76</v>
      </c>
      <c r="U81" s="28" t="s">
        <v>76</v>
      </c>
      <c r="V81" s="28" t="s">
        <v>76</v>
      </c>
      <c r="W81" s="28" t="s">
        <v>76</v>
      </c>
      <c r="X81" s="29" t="s">
        <v>76</v>
      </c>
      <c r="Y81" s="75">
        <v>66.316698649037903</v>
      </c>
      <c r="Z81" s="28">
        <v>62.294116645974199</v>
      </c>
      <c r="AA81" s="28">
        <v>58.1358699388567</v>
      </c>
      <c r="AB81" s="28">
        <v>53.8482149133457</v>
      </c>
      <c r="AC81" s="29">
        <v>49.535440064023398</v>
      </c>
      <c r="AD81" s="139"/>
      <c r="AE81" s="81">
        <v>0.25547174659188898</v>
      </c>
      <c r="AF81" s="82">
        <v>0.32651005573114</v>
      </c>
      <c r="AG81" s="83" t="s">
        <v>76</v>
      </c>
      <c r="AH81" s="83">
        <v>1.6687154108492199</v>
      </c>
      <c r="AI81" s="56">
        <f t="shared" si="25"/>
        <v>27.35864760074881</v>
      </c>
      <c r="AJ81" s="57">
        <f t="shared" si="26"/>
        <v>25.37272192273851</v>
      </c>
      <c r="AK81" s="57">
        <f t="shared" si="27"/>
        <v>23.429326391679609</v>
      </c>
      <c r="AL81" s="57">
        <f t="shared" si="28"/>
        <v>21.450399730736908</v>
      </c>
      <c r="AM81" s="58">
        <f t="shared" si="29"/>
        <v>19.64096507368291</v>
      </c>
      <c r="AN81" s="56">
        <f t="shared" si="30"/>
        <v>17.614033928099659</v>
      </c>
      <c r="AO81" s="57">
        <f t="shared" si="6"/>
        <v>15.920318064505361</v>
      </c>
      <c r="AP81" s="57">
        <f t="shared" si="7"/>
        <v>14.234870983444061</v>
      </c>
      <c r="AQ81" s="57">
        <f t="shared" si="8"/>
        <v>12.728935459458061</v>
      </c>
      <c r="AR81" s="58">
        <f t="shared" si="9"/>
        <v>11.265723173145361</v>
      </c>
      <c r="AS81" s="56" t="e">
        <f t="shared" si="10"/>
        <v>#VALUE!</v>
      </c>
      <c r="AT81" s="57" t="e">
        <f t="shared" si="11"/>
        <v>#VALUE!</v>
      </c>
      <c r="AU81" s="57" t="e">
        <f t="shared" si="12"/>
        <v>#VALUE!</v>
      </c>
      <c r="AV81" s="57" t="e">
        <f t="shared" si="13"/>
        <v>#VALUE!</v>
      </c>
      <c r="AW81" s="58" t="e">
        <f t="shared" si="14"/>
        <v>#VALUE!</v>
      </c>
      <c r="AX81" s="57">
        <f t="shared" si="14"/>
        <v>65.745081545819161</v>
      </c>
      <c r="AY81" s="57">
        <f t="shared" si="15"/>
        <v>61.654234955264663</v>
      </c>
      <c r="AZ81" s="57">
        <f t="shared" si="16"/>
        <v>57.425421384393971</v>
      </c>
      <c r="BA81" s="57">
        <f t="shared" si="17"/>
        <v>53.065003391864188</v>
      </c>
      <c r="BB81" s="59">
        <f t="shared" si="18"/>
        <v>48.67903928355215</v>
      </c>
    </row>
    <row r="82" spans="2:54" ht="15.5">
      <c r="B82" s="139"/>
      <c r="C82" s="139"/>
      <c r="D82" s="143"/>
      <c r="E82" s="101" t="s">
        <v>66</v>
      </c>
      <c r="F82" s="98">
        <v>2</v>
      </c>
      <c r="G82" s="97">
        <v>1</v>
      </c>
      <c r="H82" s="98">
        <v>53</v>
      </c>
      <c r="I82" s="104" t="s">
        <v>72</v>
      </c>
      <c r="J82" s="70">
        <v>1.5441780763825099</v>
      </c>
      <c r="K82" s="28">
        <v>1.1682694998858101</v>
      </c>
      <c r="L82" s="28">
        <v>0.807081568070807</v>
      </c>
      <c r="M82" s="28">
        <v>0.52354098914661196</v>
      </c>
      <c r="N82" s="29">
        <v>0.43026876337372499</v>
      </c>
      <c r="O82" s="75">
        <v>1.7031936989162499</v>
      </c>
      <c r="P82" s="28">
        <v>1.28638525038857</v>
      </c>
      <c r="Q82" s="28">
        <v>0.961474767392417</v>
      </c>
      <c r="R82" s="28">
        <v>0.74603216539947004</v>
      </c>
      <c r="S82" s="30">
        <v>0.56435382323074801</v>
      </c>
      <c r="T82" s="70" t="s">
        <v>76</v>
      </c>
      <c r="U82" s="28" t="s">
        <v>76</v>
      </c>
      <c r="V82" s="28" t="s">
        <v>76</v>
      </c>
      <c r="W82" s="28" t="s">
        <v>76</v>
      </c>
      <c r="X82" s="29" t="s">
        <v>76</v>
      </c>
      <c r="Y82" s="75">
        <v>9.2189110229958207</v>
      </c>
      <c r="Z82" s="28">
        <v>7.2850986086279201</v>
      </c>
      <c r="AA82" s="28">
        <v>5.6867083175475202</v>
      </c>
      <c r="AB82" s="28">
        <v>4.3826566405612599</v>
      </c>
      <c r="AC82" s="29">
        <v>3.3442975939759298</v>
      </c>
      <c r="AD82" s="139"/>
      <c r="AE82" s="81">
        <v>0.238988239241298</v>
      </c>
      <c r="AF82" s="82">
        <v>0.47764407653226998</v>
      </c>
      <c r="AG82" s="83" t="s">
        <v>76</v>
      </c>
      <c r="AH82" s="83">
        <v>2.45294223394498</v>
      </c>
      <c r="AI82" s="56">
        <f t="shared" si="25"/>
        <v>1.3051898371412118</v>
      </c>
      <c r="AJ82" s="57">
        <f t="shared" si="26"/>
        <v>0.92928126064451211</v>
      </c>
      <c r="AK82" s="57">
        <f t="shared" si="27"/>
        <v>0.56809332882950903</v>
      </c>
      <c r="AL82" s="57">
        <f t="shared" si="28"/>
        <v>0.28455274990531398</v>
      </c>
      <c r="AM82" s="58">
        <f t="shared" si="29"/>
        <v>0.19128052413242699</v>
      </c>
      <c r="AN82" s="56">
        <f t="shared" si="30"/>
        <v>1.2255496223839799</v>
      </c>
      <c r="AO82" s="57">
        <f t="shared" si="6"/>
        <v>0.80874117385629996</v>
      </c>
      <c r="AP82" s="57">
        <f t="shared" si="7"/>
        <v>0.48383069086014702</v>
      </c>
      <c r="AQ82" s="57">
        <f t="shared" si="8"/>
        <v>0.26838808886720006</v>
      </c>
      <c r="AR82" s="58">
        <f t="shared" si="9"/>
        <v>8.670974669847803E-2</v>
      </c>
      <c r="AS82" s="56" t="e">
        <f t="shared" si="10"/>
        <v>#VALUE!</v>
      </c>
      <c r="AT82" s="57" t="e">
        <f t="shared" si="11"/>
        <v>#VALUE!</v>
      </c>
      <c r="AU82" s="57" t="e">
        <f t="shared" si="12"/>
        <v>#VALUE!</v>
      </c>
      <c r="AV82" s="57" t="e">
        <f t="shared" si="13"/>
        <v>#VALUE!</v>
      </c>
      <c r="AW82" s="58" t="e">
        <f t="shared" si="14"/>
        <v>#VALUE!</v>
      </c>
      <c r="AX82" s="57">
        <f t="shared" si="14"/>
        <v>6.9361074992928202</v>
      </c>
      <c r="AY82" s="57">
        <f t="shared" si="15"/>
        <v>4.9536669637661346</v>
      </c>
      <c r="AZ82" s="57">
        <f t="shared" si="16"/>
        <v>3.3150831584874751</v>
      </c>
      <c r="BA82" s="57">
        <f t="shared" si="17"/>
        <v>1.9782394782672741</v>
      </c>
      <c r="BB82" s="59">
        <f t="shared" si="18"/>
        <v>0.9137696004821283</v>
      </c>
    </row>
    <row r="83" spans="2:54" ht="15.5">
      <c r="B83" s="139"/>
      <c r="C83" s="139"/>
      <c r="D83" s="143"/>
      <c r="E83" s="101" t="s">
        <v>66</v>
      </c>
      <c r="F83" s="98">
        <v>2</v>
      </c>
      <c r="G83" s="97">
        <v>0.5</v>
      </c>
      <c r="H83" s="98">
        <v>53</v>
      </c>
      <c r="I83" s="104" t="s">
        <v>72</v>
      </c>
      <c r="J83" s="70">
        <v>6.8878026226550304</v>
      </c>
      <c r="K83" s="28">
        <v>5.6952099716934903</v>
      </c>
      <c r="L83" s="28">
        <v>4.6844026102301397</v>
      </c>
      <c r="M83" s="28">
        <v>3.8408538041446501</v>
      </c>
      <c r="N83" s="29">
        <v>3.0909886714489501</v>
      </c>
      <c r="O83" s="75">
        <v>3.0677758176037502</v>
      </c>
      <c r="P83" s="28">
        <v>2.46412975199594</v>
      </c>
      <c r="Q83" s="28">
        <v>2.1013843255093101</v>
      </c>
      <c r="R83" s="28">
        <v>1.6991686693837</v>
      </c>
      <c r="S83" s="30">
        <v>1.3710114386719701</v>
      </c>
      <c r="T83" s="70" t="s">
        <v>76</v>
      </c>
      <c r="U83" s="28" t="s">
        <v>76</v>
      </c>
      <c r="V83" s="28" t="s">
        <v>76</v>
      </c>
      <c r="W83" s="28" t="s">
        <v>76</v>
      </c>
      <c r="X83" s="29" t="s">
        <v>76</v>
      </c>
      <c r="Y83" s="75">
        <v>15.2642751876988</v>
      </c>
      <c r="Z83" s="28">
        <v>12.759014522051899</v>
      </c>
      <c r="AA83" s="28">
        <v>10.5848110768412</v>
      </c>
      <c r="AB83" s="28">
        <v>8.7081334559275891</v>
      </c>
      <c r="AC83" s="29">
        <v>7.10656111699676</v>
      </c>
      <c r="AD83" s="139"/>
      <c r="AE83" s="81">
        <v>0.15069231171401201</v>
      </c>
      <c r="AF83" s="82">
        <v>0.324785347870021</v>
      </c>
      <c r="AG83" s="83" t="s">
        <v>76</v>
      </c>
      <c r="AH83" s="83">
        <v>1.5892772250482801</v>
      </c>
      <c r="AI83" s="56">
        <f t="shared" si="25"/>
        <v>6.7371103109410182</v>
      </c>
      <c r="AJ83" s="57">
        <f t="shared" si="26"/>
        <v>5.5445176599794781</v>
      </c>
      <c r="AK83" s="57">
        <f t="shared" si="27"/>
        <v>4.5337102985161275</v>
      </c>
      <c r="AL83" s="57">
        <f t="shared" si="28"/>
        <v>3.6901614924306378</v>
      </c>
      <c r="AM83" s="58">
        <f t="shared" si="29"/>
        <v>2.9402963597349379</v>
      </c>
      <c r="AN83" s="56">
        <f t="shared" si="30"/>
        <v>2.7429904697337291</v>
      </c>
      <c r="AO83" s="57">
        <f>P83-AF83</f>
        <v>2.1393444041259189</v>
      </c>
      <c r="AP83" s="57">
        <f>Q83-AF83</f>
        <v>1.776598977639289</v>
      </c>
      <c r="AQ83" s="57">
        <f>R83-AF83</f>
        <v>1.3743833215136791</v>
      </c>
      <c r="AR83" s="58">
        <f>S83-AF83</f>
        <v>1.0462260908019489</v>
      </c>
      <c r="AS83" s="56" t="e">
        <f>(1-(1-T83/100)/(1-AG83/100))*100</f>
        <v>#VALUE!</v>
      </c>
      <c r="AT83" s="57" t="e">
        <f>(1-(1-U83/100)/(1-AG83/100))*100</f>
        <v>#VALUE!</v>
      </c>
      <c r="AU83" s="57" t="e">
        <f>(1-(1-V83/100)/(1-AG83/100))*100</f>
        <v>#VALUE!</v>
      </c>
      <c r="AV83" s="57" t="e">
        <f>(1-(1-W83/100)/(1-AG83/100))*100</f>
        <v>#VALUE!</v>
      </c>
      <c r="AW83" s="58" t="e">
        <f t="shared" ref="AW83:AX85" si="32">(1-(1-X83/100)/(1-AG83/100))*100</f>
        <v>#VALUE!</v>
      </c>
      <c r="AX83" s="57">
        <f t="shared" si="32"/>
        <v>13.89584140533432</v>
      </c>
      <c r="AY83" s="57">
        <f>(1-(1-Z83/100)/(1-AH83/100))*100</f>
        <v>11.350122204210289</v>
      </c>
      <c r="AZ83" s="57">
        <f>(1-(1-AA83/100)/(1-AH83/100))*100</f>
        <v>9.1408066094221692</v>
      </c>
      <c r="BA83" s="57">
        <f>(1-(1-AB83/100)/(1-AH83/100))*100</f>
        <v>7.2338217118462778</v>
      </c>
      <c r="BB83" s="59">
        <f>(1-(1-AC83/100)/(1-AH83/100))*100</f>
        <v>5.6063848901562796</v>
      </c>
    </row>
    <row r="84" spans="2:54" ht="15.5">
      <c r="B84" s="139"/>
      <c r="C84" s="139"/>
      <c r="D84" s="143"/>
      <c r="E84" s="101" t="s">
        <v>66</v>
      </c>
      <c r="F84" s="98">
        <v>2</v>
      </c>
      <c r="G84" s="97">
        <v>0.25</v>
      </c>
      <c r="H84" s="98">
        <v>53</v>
      </c>
      <c r="I84" s="104" t="s">
        <v>72</v>
      </c>
      <c r="J84" s="70">
        <v>14.200677962975799</v>
      </c>
      <c r="K84" s="28">
        <v>12.4305690064653</v>
      </c>
      <c r="L84" s="28">
        <v>10.7525045961636</v>
      </c>
      <c r="M84" s="28">
        <v>9.3978978876140307</v>
      </c>
      <c r="N84" s="29">
        <v>8.2952676634147302</v>
      </c>
      <c r="O84" s="75">
        <v>6.7221755065830902</v>
      </c>
      <c r="P84" s="28">
        <v>5.7325658598207498</v>
      </c>
      <c r="Q84" s="28">
        <v>4.9608385285615197</v>
      </c>
      <c r="R84" s="28">
        <v>4.1988191854442301</v>
      </c>
      <c r="S84" s="30">
        <v>3.5033047174397498</v>
      </c>
      <c r="T84" s="70" t="s">
        <v>76</v>
      </c>
      <c r="U84" s="28" t="s">
        <v>76</v>
      </c>
      <c r="V84" s="28" t="s">
        <v>76</v>
      </c>
      <c r="W84" s="28" t="s">
        <v>76</v>
      </c>
      <c r="X84" s="29" t="s">
        <v>76</v>
      </c>
      <c r="Y84" s="75">
        <v>33.286083041781403</v>
      </c>
      <c r="Z84" s="28">
        <v>29.392276123187401</v>
      </c>
      <c r="AA84" s="28">
        <v>25.769655415172799</v>
      </c>
      <c r="AB84" s="28">
        <v>22.419972141153</v>
      </c>
      <c r="AC84" s="29">
        <v>19.342923067009501</v>
      </c>
      <c r="AD84" s="139"/>
      <c r="AE84" s="81">
        <v>0.17839961724095901</v>
      </c>
      <c r="AF84" s="82">
        <v>0.19783738937450601</v>
      </c>
      <c r="AG84" s="83" t="s">
        <v>76</v>
      </c>
      <c r="AH84" s="83">
        <v>1.21231518250313</v>
      </c>
      <c r="AI84" s="56">
        <f t="shared" si="25"/>
        <v>14.02227834573484</v>
      </c>
      <c r="AJ84" s="57">
        <f t="shared" si="26"/>
        <v>12.25216938922434</v>
      </c>
      <c r="AK84" s="57">
        <f t="shared" si="27"/>
        <v>10.574104978922641</v>
      </c>
      <c r="AL84" s="57">
        <f t="shared" si="28"/>
        <v>9.2194982703730712</v>
      </c>
      <c r="AM84" s="58">
        <f t="shared" si="29"/>
        <v>8.1168680461737708</v>
      </c>
      <c r="AN84" s="56">
        <f t="shared" si="30"/>
        <v>6.5243381172085844</v>
      </c>
      <c r="AO84" s="57">
        <f>P84-AF84</f>
        <v>5.5347284704462441</v>
      </c>
      <c r="AP84" s="57">
        <f>Q84-AF84</f>
        <v>4.763001139187014</v>
      </c>
      <c r="AQ84" s="57">
        <f>R84-AF84</f>
        <v>4.0009817960697243</v>
      </c>
      <c r="AR84" s="58">
        <f>S84-AF84</f>
        <v>3.3054673280652436</v>
      </c>
      <c r="AS84" s="56" t="e">
        <f>(1-(1-T84/100)/(1-AG84/100))*100</f>
        <v>#VALUE!</v>
      </c>
      <c r="AT84" s="57" t="e">
        <f>(1-(1-U84/100)/(1-AG84/100))*100</f>
        <v>#VALUE!</v>
      </c>
      <c r="AU84" s="57" t="e">
        <f>(1-(1-V84/100)/(1-AG84/100))*100</f>
        <v>#VALUE!</v>
      </c>
      <c r="AV84" s="57" t="e">
        <f>(1-(1-W84/100)/(1-AG84/100))*100</f>
        <v>#VALUE!</v>
      </c>
      <c r="AW84" s="58" t="e">
        <f t="shared" si="32"/>
        <v>#VALUE!</v>
      </c>
      <c r="AX84" s="57">
        <f t="shared" si="32"/>
        <v>32.467374773011684</v>
      </c>
      <c r="AY84" s="57">
        <f>(1-(1-Z84/100)/(1-AH84/100))*100</f>
        <v>28.525783343080381</v>
      </c>
      <c r="AZ84" s="57">
        <f>(1-(1-AA84/100)/(1-AH84/100))*100</f>
        <v>24.858706100904769</v>
      </c>
      <c r="BA84" s="57">
        <f>(1-(1-AB84/100)/(1-AH84/100))*100</f>
        <v>21.467915760784852</v>
      </c>
      <c r="BB84" s="59">
        <f>(1-(1-AC84/100)/(1-AH84/100))*100</f>
        <v>18.353105367335377</v>
      </c>
    </row>
    <row r="85" spans="2:54" ht="15.5">
      <c r="B85" s="139"/>
      <c r="C85" s="139"/>
      <c r="D85" s="143"/>
      <c r="E85" s="101" t="s">
        <v>66</v>
      </c>
      <c r="F85" s="98">
        <v>2</v>
      </c>
      <c r="G85" s="97">
        <v>0.1</v>
      </c>
      <c r="H85" s="98">
        <v>53</v>
      </c>
      <c r="I85" s="104" t="s">
        <v>72</v>
      </c>
      <c r="J85" s="70">
        <v>21.9899767325836</v>
      </c>
      <c r="K85" s="28">
        <v>20.092902996859099</v>
      </c>
      <c r="L85" s="28">
        <v>18.138568366241898</v>
      </c>
      <c r="M85" s="28">
        <v>16.2570471649144</v>
      </c>
      <c r="N85" s="29">
        <v>14.460879190320099</v>
      </c>
      <c r="O85" s="75">
        <v>12.156246957894499</v>
      </c>
      <c r="P85" s="28">
        <v>10.7721347393515</v>
      </c>
      <c r="Q85" s="28">
        <v>9.5174700887027601</v>
      </c>
      <c r="R85" s="28">
        <v>8.4278112994241994</v>
      </c>
      <c r="S85" s="30">
        <v>7.4123324784542399</v>
      </c>
      <c r="T85" s="70" t="s">
        <v>76</v>
      </c>
      <c r="U85" s="28" t="s">
        <v>76</v>
      </c>
      <c r="V85" s="28" t="s">
        <v>76</v>
      </c>
      <c r="W85" s="28" t="s">
        <v>76</v>
      </c>
      <c r="X85" s="29" t="s">
        <v>76</v>
      </c>
      <c r="Y85" s="75">
        <v>51.535913600458997</v>
      </c>
      <c r="Z85" s="28">
        <v>47.2059560831647</v>
      </c>
      <c r="AA85" s="28">
        <v>42.936571421260297</v>
      </c>
      <c r="AB85" s="28">
        <v>38.740866619809601</v>
      </c>
      <c r="AC85" s="29">
        <v>34.720008168625498</v>
      </c>
      <c r="AD85" s="139"/>
      <c r="AE85" s="81">
        <v>0.185240119293448</v>
      </c>
      <c r="AF85" s="82">
        <v>0.28091674528034799</v>
      </c>
      <c r="AG85" s="83" t="s">
        <v>76</v>
      </c>
      <c r="AH85" s="83">
        <v>1.5261512051561901</v>
      </c>
      <c r="AI85" s="56">
        <f t="shared" si="25"/>
        <v>21.804736613290153</v>
      </c>
      <c r="AJ85" s="57">
        <f t="shared" si="26"/>
        <v>19.907662877565652</v>
      </c>
      <c r="AK85" s="57">
        <f t="shared" si="27"/>
        <v>17.953328246948452</v>
      </c>
      <c r="AL85" s="57">
        <f t="shared" si="28"/>
        <v>16.071807045620954</v>
      </c>
      <c r="AM85" s="58">
        <f t="shared" si="29"/>
        <v>14.275639071026651</v>
      </c>
      <c r="AN85" s="56">
        <f t="shared" si="30"/>
        <v>11.875330212614152</v>
      </c>
      <c r="AO85" s="57">
        <f>P85-AF85</f>
        <v>10.491217994071153</v>
      </c>
      <c r="AP85" s="57">
        <f>Q85-AF85</f>
        <v>9.236553343422413</v>
      </c>
      <c r="AQ85" s="57">
        <f>R85-AF85</f>
        <v>8.1468945541438522</v>
      </c>
      <c r="AR85" s="58">
        <f>S85-AF85</f>
        <v>7.1314157331738919</v>
      </c>
      <c r="AS85" s="56" t="e">
        <f>(1-(1-T85/100)/(1-AG85/100))*100</f>
        <v>#VALUE!</v>
      </c>
      <c r="AT85" s="57" t="e">
        <f>(1-(1-U85/100)/(1-AG85/100))*100</f>
        <v>#VALUE!</v>
      </c>
      <c r="AU85" s="57" t="e">
        <f>(1-(1-V85/100)/(1-AG85/100))*100</f>
        <v>#VALUE!</v>
      </c>
      <c r="AV85" s="57" t="e">
        <f>(1-(1-W85/100)/(1-AG85/100))*100</f>
        <v>#VALUE!</v>
      </c>
      <c r="AW85" s="58" t="e">
        <f t="shared" si="32"/>
        <v>#VALUE!</v>
      </c>
      <c r="AX85" s="57">
        <f t="shared" si="32"/>
        <v>50.784815468613395</v>
      </c>
      <c r="AY85" s="57">
        <f>(1-(1-Z85/100)/(1-AH85/100))*100</f>
        <v>46.387752115971267</v>
      </c>
      <c r="AZ85" s="57">
        <f>(1-(1-AA85/100)/(1-AH85/100))*100</f>
        <v>42.05220037898264</v>
      </c>
      <c r="BA85" s="57">
        <f>(1-(1-AB85/100)/(1-AH85/100))*100</f>
        <v>37.791470395541204</v>
      </c>
      <c r="BB85" s="59">
        <f>(1-(1-AC85/100)/(1-AH85/100))*100</f>
        <v>33.708296537311114</v>
      </c>
    </row>
    <row r="86" spans="2:54" ht="16" thickBot="1">
      <c r="B86" s="140"/>
      <c r="C86" s="140"/>
      <c r="D86" s="144"/>
      <c r="E86" s="101" t="s">
        <v>66</v>
      </c>
      <c r="F86" s="98">
        <v>2</v>
      </c>
      <c r="G86" s="97">
        <v>0.05</v>
      </c>
      <c r="H86" s="98">
        <v>53</v>
      </c>
      <c r="I86" s="104" t="s">
        <v>72</v>
      </c>
      <c r="J86" s="70">
        <v>26.669646097350601</v>
      </c>
      <c r="K86" s="28">
        <v>24.671988368142401</v>
      </c>
      <c r="L86" s="28">
        <v>22.796718274834198</v>
      </c>
      <c r="M86" s="28">
        <v>20.874019893010701</v>
      </c>
      <c r="N86" s="29">
        <v>18.940531642778701</v>
      </c>
      <c r="O86" s="75">
        <v>16.386015490239799</v>
      </c>
      <c r="P86" s="28">
        <v>14.7778383202222</v>
      </c>
      <c r="Q86" s="28">
        <v>13.1642648521665</v>
      </c>
      <c r="R86" s="28">
        <v>11.792154394653</v>
      </c>
      <c r="S86" s="30">
        <v>10.470481460623301</v>
      </c>
      <c r="T86" s="70" t="s">
        <v>76</v>
      </c>
      <c r="U86" s="28" t="s">
        <v>76</v>
      </c>
      <c r="V86" s="28" t="s">
        <v>76</v>
      </c>
      <c r="W86" s="28" t="s">
        <v>76</v>
      </c>
      <c r="X86" s="29" t="s">
        <v>76</v>
      </c>
      <c r="Y86" s="75">
        <v>62.1321053866005</v>
      </c>
      <c r="Z86" s="28">
        <v>58.150951029908001</v>
      </c>
      <c r="AA86" s="28">
        <v>54.063206261771299</v>
      </c>
      <c r="AB86" s="28">
        <v>49.921333629771603</v>
      </c>
      <c r="AC86" s="29">
        <v>45.768149301513397</v>
      </c>
      <c r="AD86" s="140"/>
      <c r="AE86" s="81">
        <v>0.22579339150206401</v>
      </c>
      <c r="AF86" s="82">
        <v>0.26933870294066298</v>
      </c>
      <c r="AG86" s="83" t="s">
        <v>76</v>
      </c>
      <c r="AH86" s="83">
        <v>1.6621633300613701</v>
      </c>
      <c r="AI86" s="64">
        <f t="shared" si="25"/>
        <v>26.443852705848535</v>
      </c>
      <c r="AJ86" s="65">
        <f t="shared" si="26"/>
        <v>24.446194976640335</v>
      </c>
      <c r="AK86" s="65">
        <f t="shared" si="27"/>
        <v>22.570924883332133</v>
      </c>
      <c r="AL86" s="65">
        <f t="shared" si="28"/>
        <v>20.648226501508638</v>
      </c>
      <c r="AM86" s="66">
        <f t="shared" si="29"/>
        <v>18.714738251276636</v>
      </c>
      <c r="AN86" s="64">
        <f t="shared" si="30"/>
        <v>16.116676787299138</v>
      </c>
      <c r="AO86" s="65">
        <f t="shared" si="6"/>
        <v>14.508499617281537</v>
      </c>
      <c r="AP86" s="65">
        <f t="shared" si="7"/>
        <v>12.894926149225837</v>
      </c>
      <c r="AQ86" s="65">
        <f t="shared" si="8"/>
        <v>11.522815691712337</v>
      </c>
      <c r="AR86" s="66">
        <f t="shared" si="9"/>
        <v>10.201142757682637</v>
      </c>
      <c r="AS86" s="64" t="e">
        <f t="shared" si="10"/>
        <v>#VALUE!</v>
      </c>
      <c r="AT86" s="65" t="e">
        <f t="shared" si="11"/>
        <v>#VALUE!</v>
      </c>
      <c r="AU86" s="65" t="e">
        <f t="shared" si="12"/>
        <v>#VALUE!</v>
      </c>
      <c r="AV86" s="65" t="e">
        <f t="shared" si="13"/>
        <v>#VALUE!</v>
      </c>
      <c r="AW86" s="66" t="e">
        <f t="shared" si="14"/>
        <v>#VALUE!</v>
      </c>
      <c r="AX86" s="65">
        <f t="shared" si="14"/>
        <v>61.492040199644208</v>
      </c>
      <c r="AY86" s="65">
        <f t="shared" si="15"/>
        <v>57.443594055709958</v>
      </c>
      <c r="AZ86" s="65">
        <f t="shared" si="16"/>
        <v>53.286755847181098</v>
      </c>
      <c r="BA86" s="65">
        <f t="shared" si="17"/>
        <v>49.074874874141713</v>
      </c>
      <c r="BB86" s="67">
        <f t="shared" si="18"/>
        <v>44.851491007972314</v>
      </c>
    </row>
    <row r="87" spans="2:54" ht="26">
      <c r="B87" s="141">
        <v>3</v>
      </c>
      <c r="C87" s="141" t="s">
        <v>33</v>
      </c>
      <c r="D87" s="142" t="s">
        <v>26</v>
      </c>
      <c r="E87" s="21" t="str">
        <f>E5</f>
        <v>Example
Company A</v>
      </c>
      <c r="F87" s="21"/>
      <c r="G87" s="21"/>
      <c r="H87" s="21"/>
      <c r="I87" s="21"/>
      <c r="J87" s="69"/>
      <c r="K87" s="25"/>
      <c r="L87" s="25"/>
      <c r="M87" s="25"/>
      <c r="N87" s="26"/>
      <c r="O87" s="74"/>
      <c r="P87" s="25"/>
      <c r="Q87" s="25"/>
      <c r="R87" s="25"/>
      <c r="S87" s="27"/>
      <c r="T87" s="69"/>
      <c r="U87" s="25"/>
      <c r="V87" s="25"/>
      <c r="W87" s="25"/>
      <c r="X87" s="26"/>
      <c r="Y87" s="74"/>
      <c r="Z87" s="25"/>
      <c r="AA87" s="25"/>
      <c r="AB87" s="25"/>
      <c r="AC87" s="26"/>
      <c r="AD87" s="141" t="s">
        <v>52</v>
      </c>
      <c r="AE87" s="37"/>
      <c r="AF87" s="38"/>
      <c r="AG87" s="39"/>
      <c r="AH87" s="38"/>
    </row>
    <row r="88" spans="2:54" ht="15.5">
      <c r="B88" s="139"/>
      <c r="C88" s="139"/>
      <c r="D88" s="143"/>
      <c r="E88" s="101" t="s">
        <v>66</v>
      </c>
      <c r="F88" s="98">
        <v>1</v>
      </c>
      <c r="G88" s="97">
        <v>1</v>
      </c>
      <c r="H88" s="98">
        <v>46</v>
      </c>
      <c r="I88" s="104" t="s">
        <v>71</v>
      </c>
      <c r="J88" s="70">
        <v>2.85067345082199</v>
      </c>
      <c r="K88" s="28">
        <v>2.27247297653701</v>
      </c>
      <c r="L88" s="28">
        <v>1.7750590359363101</v>
      </c>
      <c r="M88" s="28">
        <v>1.42867940062796</v>
      </c>
      <c r="N88" s="29">
        <v>1.0963728475083001</v>
      </c>
      <c r="O88" s="75">
        <v>2.35774258529479</v>
      </c>
      <c r="P88" s="28">
        <v>1.8952468556011599</v>
      </c>
      <c r="Q88" s="28">
        <v>1.4847309387474401</v>
      </c>
      <c r="R88" s="28">
        <v>1.19264769293569</v>
      </c>
      <c r="S88" s="30">
        <v>0.93972120410885196</v>
      </c>
      <c r="T88" s="70" t="s">
        <v>76</v>
      </c>
      <c r="U88" s="28" t="s">
        <v>76</v>
      </c>
      <c r="V88" s="28" t="s">
        <v>76</v>
      </c>
      <c r="W88" s="28" t="s">
        <v>76</v>
      </c>
      <c r="X88" s="29" t="s">
        <v>76</v>
      </c>
      <c r="Y88" s="75">
        <v>13.9560175657393</v>
      </c>
      <c r="Z88" s="28">
        <v>11.3488104170574</v>
      </c>
      <c r="AA88" s="28">
        <v>9.1385407708541599</v>
      </c>
      <c r="AB88" s="28">
        <v>7.2805576184671903</v>
      </c>
      <c r="AC88" s="29">
        <v>5.7290218688219801</v>
      </c>
      <c r="AD88" s="139"/>
      <c r="AE88" s="40"/>
      <c r="AF88" s="41"/>
      <c r="AG88" s="42"/>
      <c r="AH88" s="41"/>
    </row>
    <row r="89" spans="2:54" ht="15.5">
      <c r="B89" s="139"/>
      <c r="C89" s="139"/>
      <c r="D89" s="143"/>
      <c r="E89" s="101" t="s">
        <v>66</v>
      </c>
      <c r="F89" s="98">
        <v>1</v>
      </c>
      <c r="G89" s="97">
        <v>0.5</v>
      </c>
      <c r="H89" s="98">
        <v>46</v>
      </c>
      <c r="I89" s="104" t="s">
        <v>71</v>
      </c>
      <c r="J89" s="70">
        <v>6.5762530960888803</v>
      </c>
      <c r="K89" s="28">
        <v>5.4455950820387304</v>
      </c>
      <c r="L89" s="28">
        <v>4.5264405261634604</v>
      </c>
      <c r="M89" s="28">
        <v>3.7913430013521698</v>
      </c>
      <c r="N89" s="29">
        <v>3.0714827574622001</v>
      </c>
      <c r="O89" s="75">
        <v>3.7770681401831698</v>
      </c>
      <c r="P89" s="28">
        <v>3.1503847741193001</v>
      </c>
      <c r="Q89" s="28">
        <v>2.5923177549949301</v>
      </c>
      <c r="R89" s="28">
        <v>2.1020673910649199</v>
      </c>
      <c r="S89" s="30">
        <v>1.6178662532179799</v>
      </c>
      <c r="T89" s="70" t="s">
        <v>76</v>
      </c>
      <c r="U89" s="28" t="s">
        <v>76</v>
      </c>
      <c r="V89" s="28" t="s">
        <v>76</v>
      </c>
      <c r="W89" s="28" t="s">
        <v>76</v>
      </c>
      <c r="X89" s="29" t="s">
        <v>76</v>
      </c>
      <c r="Y89" s="75">
        <v>21.5670708478394</v>
      </c>
      <c r="Z89" s="28">
        <v>18.1356344737003</v>
      </c>
      <c r="AA89" s="28">
        <v>15.0985949872227</v>
      </c>
      <c r="AB89" s="28">
        <v>12.462202057836601</v>
      </c>
      <c r="AC89" s="29">
        <v>10.1967513473798</v>
      </c>
      <c r="AD89" s="139"/>
      <c r="AE89" s="40"/>
      <c r="AF89" s="41"/>
      <c r="AG89" s="42"/>
      <c r="AH89" s="41"/>
    </row>
    <row r="90" spans="2:54" ht="15.5">
      <c r="B90" s="139"/>
      <c r="C90" s="139"/>
      <c r="D90" s="143"/>
      <c r="E90" s="101" t="s">
        <v>66</v>
      </c>
      <c r="F90" s="98">
        <v>1</v>
      </c>
      <c r="G90" s="97">
        <v>0.25</v>
      </c>
      <c r="H90" s="98">
        <v>46</v>
      </c>
      <c r="I90" s="104" t="s">
        <v>71</v>
      </c>
      <c r="J90" s="70">
        <v>16.637857113374199</v>
      </c>
      <c r="K90" s="28">
        <v>14.7215038583086</v>
      </c>
      <c r="L90" s="28">
        <v>12.9563652576566</v>
      </c>
      <c r="M90" s="28">
        <v>11.290587457963399</v>
      </c>
      <c r="N90" s="29">
        <v>9.6090353963429003</v>
      </c>
      <c r="O90" s="75">
        <v>9.5033552328164692</v>
      </c>
      <c r="P90" s="28">
        <v>8.3318192372514002</v>
      </c>
      <c r="Q90" s="28">
        <v>7.2410913120051204</v>
      </c>
      <c r="R90" s="28">
        <v>6.1888447278968099</v>
      </c>
      <c r="S90" s="30">
        <v>5.41421865138516</v>
      </c>
      <c r="T90" s="70" t="s">
        <v>76</v>
      </c>
      <c r="U90" s="28" t="s">
        <v>76</v>
      </c>
      <c r="V90" s="28" t="s">
        <v>76</v>
      </c>
      <c r="W90" s="28" t="s">
        <v>76</v>
      </c>
      <c r="X90" s="29" t="s">
        <v>76</v>
      </c>
      <c r="Y90" s="75">
        <v>50.306257560220502</v>
      </c>
      <c r="Z90" s="28">
        <v>45.399343969025402</v>
      </c>
      <c r="AA90" s="28">
        <v>40.608337398177397</v>
      </c>
      <c r="AB90" s="28">
        <v>36.034341342529302</v>
      </c>
      <c r="AC90" s="29">
        <v>31.6960434880917</v>
      </c>
      <c r="AD90" s="139"/>
      <c r="AE90" s="40"/>
      <c r="AF90" s="41"/>
      <c r="AG90" s="42"/>
      <c r="AH90" s="41"/>
    </row>
    <row r="91" spans="2:54" ht="15.5">
      <c r="B91" s="139"/>
      <c r="C91" s="139"/>
      <c r="D91" s="143"/>
      <c r="E91" s="101" t="s">
        <v>66</v>
      </c>
      <c r="F91" s="98">
        <v>1</v>
      </c>
      <c r="G91" s="97">
        <v>0.1</v>
      </c>
      <c r="H91" s="98">
        <v>46</v>
      </c>
      <c r="I91" s="104" t="s">
        <v>71</v>
      </c>
      <c r="J91" s="70">
        <v>23.843332913200399</v>
      </c>
      <c r="K91" s="28">
        <v>21.847825212914401</v>
      </c>
      <c r="L91" s="28">
        <v>19.897295017798701</v>
      </c>
      <c r="M91" s="28">
        <v>18.007494155344101</v>
      </c>
      <c r="N91" s="29">
        <v>16.037434400051499</v>
      </c>
      <c r="O91" s="75">
        <v>16.080963802068901</v>
      </c>
      <c r="P91" s="28">
        <v>14.4687859837417</v>
      </c>
      <c r="Q91" s="28">
        <v>12.900302843530101</v>
      </c>
      <c r="R91" s="28">
        <v>11.387134704957701</v>
      </c>
      <c r="S91" s="30">
        <v>10.0581042829045</v>
      </c>
      <c r="T91" s="70" t="s">
        <v>76</v>
      </c>
      <c r="U91" s="28" t="s">
        <v>76</v>
      </c>
      <c r="V91" s="28" t="s">
        <v>76</v>
      </c>
      <c r="W91" s="28" t="s">
        <v>76</v>
      </c>
      <c r="X91" s="29" t="s">
        <v>76</v>
      </c>
      <c r="Y91" s="75">
        <v>70.066858854447005</v>
      </c>
      <c r="Z91" s="28">
        <v>65.597303810250494</v>
      </c>
      <c r="AA91" s="28">
        <v>60.927393457037603</v>
      </c>
      <c r="AB91" s="28">
        <v>56.114444034921398</v>
      </c>
      <c r="AC91" s="29">
        <v>51.229344904750299</v>
      </c>
      <c r="AD91" s="139"/>
      <c r="AE91" s="40"/>
      <c r="AF91" s="41"/>
      <c r="AG91" s="42"/>
      <c r="AH91" s="41"/>
    </row>
    <row r="92" spans="2:54" ht="15.5">
      <c r="B92" s="139"/>
      <c r="C92" s="139"/>
      <c r="D92" s="143"/>
      <c r="E92" s="101" t="s">
        <v>66</v>
      </c>
      <c r="F92" s="98">
        <v>1</v>
      </c>
      <c r="G92" s="97">
        <v>0.05</v>
      </c>
      <c r="H92" s="98">
        <v>46</v>
      </c>
      <c r="I92" s="104" t="s">
        <v>71</v>
      </c>
      <c r="J92" s="70">
        <v>29.528844170243001</v>
      </c>
      <c r="K92" s="28">
        <v>27.5294743142687</v>
      </c>
      <c r="L92" s="28">
        <v>25.535749105695899</v>
      </c>
      <c r="M92" s="28">
        <v>23.5508329987303</v>
      </c>
      <c r="N92" s="29">
        <v>21.595076246692098</v>
      </c>
      <c r="O92" s="75">
        <v>21.024027281770501</v>
      </c>
      <c r="P92" s="28">
        <v>19.155812755874699</v>
      </c>
      <c r="Q92" s="28">
        <v>17.398776460854201</v>
      </c>
      <c r="R92" s="28">
        <v>15.635027107711601</v>
      </c>
      <c r="S92" s="30">
        <v>13.9956636718321</v>
      </c>
      <c r="T92" s="70" t="s">
        <v>76</v>
      </c>
      <c r="U92" s="28" t="s">
        <v>76</v>
      </c>
      <c r="V92" s="28" t="s">
        <v>76</v>
      </c>
      <c r="W92" s="28" t="s">
        <v>76</v>
      </c>
      <c r="X92" s="29" t="s">
        <v>76</v>
      </c>
      <c r="Y92" s="75">
        <v>78.592083515351902</v>
      </c>
      <c r="Z92" s="28">
        <v>75.1098739551189</v>
      </c>
      <c r="AA92" s="28">
        <v>71.244392708006103</v>
      </c>
      <c r="AB92" s="28">
        <v>67.169304200350297</v>
      </c>
      <c r="AC92" s="29">
        <v>62.867997550282901</v>
      </c>
      <c r="AD92" s="139"/>
      <c r="AE92" s="40"/>
      <c r="AF92" s="41"/>
      <c r="AG92" s="42"/>
      <c r="AH92" s="41"/>
    </row>
    <row r="93" spans="2:54" ht="15.5">
      <c r="B93" s="139"/>
      <c r="C93" s="139"/>
      <c r="D93" s="143"/>
      <c r="E93" s="101" t="s">
        <v>66</v>
      </c>
      <c r="F93" s="98">
        <v>2</v>
      </c>
      <c r="G93" s="97">
        <v>1</v>
      </c>
      <c r="H93" s="98">
        <v>49</v>
      </c>
      <c r="I93" s="104" t="s">
        <v>71</v>
      </c>
      <c r="J93" s="70">
        <v>1.01537065592746</v>
      </c>
      <c r="K93" s="28">
        <v>0.76103938483717204</v>
      </c>
      <c r="L93" s="28">
        <v>0.53321263327683399</v>
      </c>
      <c r="M93" s="28">
        <v>0.47133948302081302</v>
      </c>
      <c r="N93" s="29">
        <v>0.36237699730505402</v>
      </c>
      <c r="O93" s="75">
        <v>1.0754639198159199</v>
      </c>
      <c r="P93" s="28">
        <v>0.862781593623964</v>
      </c>
      <c r="Q93" s="28">
        <v>0.67683943771584998</v>
      </c>
      <c r="R93" s="28">
        <v>0.52676037578385104</v>
      </c>
      <c r="S93" s="30">
        <v>0.42159172308207399</v>
      </c>
      <c r="T93" s="70" t="s">
        <v>76</v>
      </c>
      <c r="U93" s="28" t="s">
        <v>76</v>
      </c>
      <c r="V93" s="28" t="s">
        <v>76</v>
      </c>
      <c r="W93" s="28" t="s">
        <v>76</v>
      </c>
      <c r="X93" s="29" t="s">
        <v>76</v>
      </c>
      <c r="Y93" s="75">
        <v>6.0558356512911899</v>
      </c>
      <c r="Z93" s="28">
        <v>4.7435742200090596</v>
      </c>
      <c r="AA93" s="28">
        <v>3.6751816963652599</v>
      </c>
      <c r="AB93" s="28">
        <v>2.8272552822569401</v>
      </c>
      <c r="AC93" s="29">
        <v>2.1543414237357199</v>
      </c>
      <c r="AD93" s="139"/>
      <c r="AE93" s="40"/>
      <c r="AF93" s="41"/>
      <c r="AG93" s="42"/>
      <c r="AH93" s="41"/>
    </row>
    <row r="94" spans="2:54" ht="15.5">
      <c r="B94" s="139"/>
      <c r="C94" s="139"/>
      <c r="D94" s="143"/>
      <c r="E94" s="101" t="s">
        <v>66</v>
      </c>
      <c r="F94" s="98">
        <v>2</v>
      </c>
      <c r="G94" s="97">
        <v>0.5</v>
      </c>
      <c r="H94" s="98">
        <v>49</v>
      </c>
      <c r="I94" s="104" t="s">
        <v>71</v>
      </c>
      <c r="J94" s="70">
        <v>5.2223668136933998</v>
      </c>
      <c r="K94" s="28">
        <v>4.2151332387825304</v>
      </c>
      <c r="L94" s="28">
        <v>3.5970680042673799</v>
      </c>
      <c r="M94" s="28">
        <v>2.8603529437409199</v>
      </c>
      <c r="N94" s="29">
        <v>2.2489115263951298</v>
      </c>
      <c r="O94" s="75">
        <v>2.1297249348041198</v>
      </c>
      <c r="P94" s="28">
        <v>1.7278731787155901</v>
      </c>
      <c r="Q94" s="28">
        <v>1.36811943424067</v>
      </c>
      <c r="R94" s="28">
        <v>1.08578507615067</v>
      </c>
      <c r="S94" s="30">
        <v>0.89524508054141705</v>
      </c>
      <c r="T94" s="70" t="s">
        <v>76</v>
      </c>
      <c r="U94" s="28" t="s">
        <v>76</v>
      </c>
      <c r="V94" s="28" t="s">
        <v>76</v>
      </c>
      <c r="W94" s="28" t="s">
        <v>76</v>
      </c>
      <c r="X94" s="29" t="s">
        <v>76</v>
      </c>
      <c r="Y94" s="75">
        <v>13.081544746124599</v>
      </c>
      <c r="Z94" s="28">
        <v>10.8737624880591</v>
      </c>
      <c r="AA94" s="28">
        <v>8.9627579833015592</v>
      </c>
      <c r="AB94" s="28">
        <v>7.3345677985136302</v>
      </c>
      <c r="AC94" s="29">
        <v>5.9448046863426196</v>
      </c>
      <c r="AD94" s="139"/>
      <c r="AE94" s="40"/>
      <c r="AF94" s="41"/>
      <c r="AG94" s="42"/>
      <c r="AH94" s="41"/>
    </row>
    <row r="95" spans="2:54" ht="15.5">
      <c r="B95" s="139"/>
      <c r="C95" s="139"/>
      <c r="D95" s="143"/>
      <c r="E95" s="101" t="s">
        <v>66</v>
      </c>
      <c r="F95" s="98">
        <v>2</v>
      </c>
      <c r="G95" s="97">
        <v>0.25</v>
      </c>
      <c r="H95" s="98">
        <v>49</v>
      </c>
      <c r="I95" s="104" t="s">
        <v>71</v>
      </c>
      <c r="J95" s="70">
        <v>10.4484802896445</v>
      </c>
      <c r="K95" s="28">
        <v>9.0914848726428694</v>
      </c>
      <c r="L95" s="28">
        <v>7.6326285355911603</v>
      </c>
      <c r="M95" s="28">
        <v>6.4576706636270202</v>
      </c>
      <c r="N95" s="29">
        <v>5.2812144584833201</v>
      </c>
      <c r="O95" s="75">
        <v>6.0652286818021404</v>
      </c>
      <c r="P95" s="28">
        <v>5.2498975145884001</v>
      </c>
      <c r="Q95" s="28">
        <v>4.4834948313099297</v>
      </c>
      <c r="R95" s="28">
        <v>3.8332905761950302</v>
      </c>
      <c r="S95" s="30">
        <v>3.2201795745294</v>
      </c>
      <c r="T95" s="70" t="s">
        <v>76</v>
      </c>
      <c r="U95" s="28" t="s">
        <v>76</v>
      </c>
      <c r="V95" s="28" t="s">
        <v>76</v>
      </c>
      <c r="W95" s="28" t="s">
        <v>76</v>
      </c>
      <c r="X95" s="29" t="s">
        <v>76</v>
      </c>
      <c r="Y95" s="75">
        <v>31.931182769813901</v>
      </c>
      <c r="Z95" s="28">
        <v>28.170844305352301</v>
      </c>
      <c r="AA95" s="28">
        <v>24.6554554583814</v>
      </c>
      <c r="AB95" s="28">
        <v>21.371534189507599</v>
      </c>
      <c r="AC95" s="29">
        <v>18.372840189459101</v>
      </c>
      <c r="AD95" s="139"/>
      <c r="AE95" s="40"/>
      <c r="AF95" s="41"/>
      <c r="AG95" s="42"/>
      <c r="AH95" s="41"/>
    </row>
    <row r="96" spans="2:54" ht="15.5">
      <c r="B96" s="139"/>
      <c r="C96" s="139"/>
      <c r="D96" s="143"/>
      <c r="E96" s="101" t="s">
        <v>66</v>
      </c>
      <c r="F96" s="98">
        <v>2</v>
      </c>
      <c r="G96" s="97">
        <v>0.1</v>
      </c>
      <c r="H96" s="98">
        <v>49</v>
      </c>
      <c r="I96" s="104" t="s">
        <v>71</v>
      </c>
      <c r="J96" s="70">
        <v>17.920679395672501</v>
      </c>
      <c r="K96" s="28">
        <v>16.076262998246701</v>
      </c>
      <c r="L96" s="28">
        <v>14.2175518715205</v>
      </c>
      <c r="M96" s="28">
        <v>12.404655079984099</v>
      </c>
      <c r="N96" s="29">
        <v>10.7526270333809</v>
      </c>
      <c r="O96" s="75">
        <v>10.244568161775801</v>
      </c>
      <c r="P96" s="28">
        <v>9.0158518489208994</v>
      </c>
      <c r="Q96" s="28">
        <v>7.8563992407913199</v>
      </c>
      <c r="R96" s="28">
        <v>6.8231484122008803</v>
      </c>
      <c r="S96" s="30">
        <v>5.93845933735901</v>
      </c>
      <c r="T96" s="70" t="s">
        <v>76</v>
      </c>
      <c r="U96" s="28" t="s">
        <v>76</v>
      </c>
      <c r="V96" s="28" t="s">
        <v>76</v>
      </c>
      <c r="W96" s="28" t="s">
        <v>76</v>
      </c>
      <c r="X96" s="29" t="s">
        <v>76</v>
      </c>
      <c r="Y96" s="75">
        <v>48.770651955648702</v>
      </c>
      <c r="Z96" s="28">
        <v>44.4527701041714</v>
      </c>
      <c r="AA96" s="28">
        <v>40.185359946876098</v>
      </c>
      <c r="AB96" s="28">
        <v>36.064532565401102</v>
      </c>
      <c r="AC96" s="29">
        <v>32.1488049507958</v>
      </c>
      <c r="AD96" s="139"/>
      <c r="AE96" s="40"/>
      <c r="AF96" s="41"/>
      <c r="AG96" s="42"/>
      <c r="AH96" s="41"/>
    </row>
    <row r="97" spans="2:34" ht="15.5">
      <c r="B97" s="139"/>
      <c r="C97" s="139"/>
      <c r="D97" s="143"/>
      <c r="E97" s="101" t="s">
        <v>66</v>
      </c>
      <c r="F97" s="98">
        <v>2</v>
      </c>
      <c r="G97" s="97">
        <v>0.05</v>
      </c>
      <c r="H97" s="98">
        <v>49</v>
      </c>
      <c r="I97" s="104" t="s">
        <v>71</v>
      </c>
      <c r="J97" s="70">
        <v>23.8444851858928</v>
      </c>
      <c r="K97" s="28">
        <v>21.867498024567301</v>
      </c>
      <c r="L97" s="28">
        <v>19.8955303705349</v>
      </c>
      <c r="M97" s="28">
        <v>18.0074338056451</v>
      </c>
      <c r="N97" s="29">
        <v>16.081475668299099</v>
      </c>
      <c r="O97" s="75">
        <v>14.5434519288775</v>
      </c>
      <c r="P97" s="28">
        <v>13.0043728614851</v>
      </c>
      <c r="Q97" s="28">
        <v>11.501006725123499</v>
      </c>
      <c r="R97" s="28">
        <v>10.1842507816778</v>
      </c>
      <c r="S97" s="30">
        <v>8.9394922941332897</v>
      </c>
      <c r="T97" s="70" t="s">
        <v>76</v>
      </c>
      <c r="U97" s="28" t="s">
        <v>76</v>
      </c>
      <c r="V97" s="28" t="s">
        <v>76</v>
      </c>
      <c r="W97" s="28" t="s">
        <v>76</v>
      </c>
      <c r="X97" s="29" t="s">
        <v>76</v>
      </c>
      <c r="Y97" s="75">
        <v>60.346037032664697</v>
      </c>
      <c r="Z97" s="28">
        <v>56.169380336384101</v>
      </c>
      <c r="AA97" s="28">
        <v>51.9510693418042</v>
      </c>
      <c r="AB97" s="28">
        <v>47.666513178422697</v>
      </c>
      <c r="AC97" s="29">
        <v>43.432679365763001</v>
      </c>
      <c r="AD97" s="139"/>
      <c r="AE97" s="40"/>
      <c r="AF97" s="41"/>
      <c r="AG97" s="42"/>
      <c r="AH97" s="41"/>
    </row>
    <row r="98" spans="2:34" ht="15.5">
      <c r="B98" s="139"/>
      <c r="C98" s="139"/>
      <c r="D98" s="143"/>
      <c r="E98" s="101" t="s">
        <v>66</v>
      </c>
      <c r="F98" s="98">
        <v>1</v>
      </c>
      <c r="G98" s="97">
        <v>1</v>
      </c>
      <c r="H98" s="98">
        <v>50</v>
      </c>
      <c r="I98" s="104" t="s">
        <v>71</v>
      </c>
      <c r="J98" s="70">
        <v>4.3716916512701198</v>
      </c>
      <c r="K98" s="28">
        <v>3.5757306485568798</v>
      </c>
      <c r="L98" s="28">
        <v>2.9497226912767101</v>
      </c>
      <c r="M98" s="28">
        <v>2.30949963005567</v>
      </c>
      <c r="N98" s="29">
        <v>1.77129571911595</v>
      </c>
      <c r="O98" s="75">
        <v>3.2854419447732002</v>
      </c>
      <c r="P98" s="28">
        <v>2.65110341044381</v>
      </c>
      <c r="Q98" s="28">
        <v>2.1810321311088399</v>
      </c>
      <c r="R98" s="28">
        <v>1.7931316632840699</v>
      </c>
      <c r="S98" s="30">
        <v>1.42870534253083</v>
      </c>
      <c r="T98" s="70" t="s">
        <v>76</v>
      </c>
      <c r="U98" s="28" t="s">
        <v>76</v>
      </c>
      <c r="V98" s="28" t="s">
        <v>76</v>
      </c>
      <c r="W98" s="28" t="s">
        <v>76</v>
      </c>
      <c r="X98" s="29" t="s">
        <v>76</v>
      </c>
      <c r="Y98" s="75">
        <v>20.1329123664738</v>
      </c>
      <c r="Z98" s="28">
        <v>16.6848134057912</v>
      </c>
      <c r="AA98" s="28">
        <v>13.6959607894016</v>
      </c>
      <c r="AB98" s="28">
        <v>11.129806274087001</v>
      </c>
      <c r="AC98" s="29">
        <v>8.9593704031661403</v>
      </c>
      <c r="AD98" s="139"/>
      <c r="AE98" s="40"/>
      <c r="AF98" s="41"/>
      <c r="AG98" s="42"/>
      <c r="AH98" s="41"/>
    </row>
    <row r="99" spans="2:34" ht="15.5">
      <c r="B99" s="139"/>
      <c r="C99" s="139"/>
      <c r="D99" s="143"/>
      <c r="E99" s="101" t="s">
        <v>66</v>
      </c>
      <c r="F99" s="98">
        <v>1</v>
      </c>
      <c r="G99" s="97">
        <v>0.5</v>
      </c>
      <c r="H99" s="98">
        <v>50</v>
      </c>
      <c r="I99" s="104" t="s">
        <v>71</v>
      </c>
      <c r="J99" s="70">
        <v>9.4831947019465108</v>
      </c>
      <c r="K99" s="28">
        <v>7.8956644523768196</v>
      </c>
      <c r="L99" s="28">
        <v>6.6207271219366604</v>
      </c>
      <c r="M99" s="28">
        <v>5.4077492308368704</v>
      </c>
      <c r="N99" s="29">
        <v>4.36325665463806</v>
      </c>
      <c r="O99" s="75">
        <v>5.2864056733967901</v>
      </c>
      <c r="P99" s="28">
        <v>4.4758743555369502</v>
      </c>
      <c r="Q99" s="28">
        <v>3.7234128160308799</v>
      </c>
      <c r="R99" s="28">
        <v>3.0992153290575599</v>
      </c>
      <c r="S99" s="30">
        <v>2.5677197008786399</v>
      </c>
      <c r="T99" s="70" t="s">
        <v>76</v>
      </c>
      <c r="U99" s="28" t="s">
        <v>76</v>
      </c>
      <c r="V99" s="28" t="s">
        <v>76</v>
      </c>
      <c r="W99" s="28" t="s">
        <v>76</v>
      </c>
      <c r="X99" s="29" t="s">
        <v>76</v>
      </c>
      <c r="Y99" s="75">
        <v>28.576657669258001</v>
      </c>
      <c r="Z99" s="28">
        <v>24.3999442544585</v>
      </c>
      <c r="AA99" s="28">
        <v>20.640722507119499</v>
      </c>
      <c r="AB99" s="28">
        <v>17.3217308482098</v>
      </c>
      <c r="AC99" s="29">
        <v>14.3996235345348</v>
      </c>
      <c r="AD99" s="139"/>
      <c r="AE99" s="40"/>
      <c r="AF99" s="41"/>
      <c r="AG99" s="42"/>
      <c r="AH99" s="41"/>
    </row>
    <row r="100" spans="2:34" ht="15.5">
      <c r="B100" s="139"/>
      <c r="C100" s="139"/>
      <c r="D100" s="143"/>
      <c r="E100" s="101" t="s">
        <v>66</v>
      </c>
      <c r="F100" s="98">
        <v>1</v>
      </c>
      <c r="G100" s="97">
        <v>0.25</v>
      </c>
      <c r="H100" s="98">
        <v>50</v>
      </c>
      <c r="I100" s="104" t="s">
        <v>71</v>
      </c>
      <c r="J100" s="70">
        <v>19.864666203957199</v>
      </c>
      <c r="K100" s="28">
        <v>17.941477323069599</v>
      </c>
      <c r="L100" s="28">
        <v>16.020576083072001</v>
      </c>
      <c r="M100" s="28">
        <v>14.2542686259206</v>
      </c>
      <c r="N100" s="29">
        <v>12.548997957324699</v>
      </c>
      <c r="O100" s="75">
        <v>11.9745348774654</v>
      </c>
      <c r="P100" s="28">
        <v>10.546541245794501</v>
      </c>
      <c r="Q100" s="28">
        <v>9.2618590669720007</v>
      </c>
      <c r="R100" s="28">
        <v>8.1294638322653494</v>
      </c>
      <c r="S100" s="30">
        <v>7.0624894538333098</v>
      </c>
      <c r="T100" s="70" t="s">
        <v>76</v>
      </c>
      <c r="U100" s="28" t="s">
        <v>76</v>
      </c>
      <c r="V100" s="28" t="s">
        <v>76</v>
      </c>
      <c r="W100" s="28" t="s">
        <v>76</v>
      </c>
      <c r="X100" s="29" t="s">
        <v>76</v>
      </c>
      <c r="Y100" s="75">
        <v>58.943679972528102</v>
      </c>
      <c r="Z100" s="28">
        <v>54.029853092648899</v>
      </c>
      <c r="AA100" s="28">
        <v>49.070687401705399</v>
      </c>
      <c r="AB100" s="28">
        <v>44.175070509845703</v>
      </c>
      <c r="AC100" s="29">
        <v>39.454623461105001</v>
      </c>
      <c r="AD100" s="139"/>
      <c r="AE100" s="40"/>
      <c r="AF100" s="41"/>
      <c r="AG100" s="42"/>
      <c r="AH100" s="41"/>
    </row>
    <row r="101" spans="2:34" ht="15.5">
      <c r="B101" s="139"/>
      <c r="C101" s="139"/>
      <c r="D101" s="143"/>
      <c r="E101" s="101" t="s">
        <v>66</v>
      </c>
      <c r="F101" s="98">
        <v>1</v>
      </c>
      <c r="G101" s="97">
        <v>0.1</v>
      </c>
      <c r="H101" s="98">
        <v>50</v>
      </c>
      <c r="I101" s="104" t="s">
        <v>71</v>
      </c>
      <c r="J101" s="70">
        <v>28.329303175803702</v>
      </c>
      <c r="K101" s="28">
        <v>26.333361497962901</v>
      </c>
      <c r="L101" s="28">
        <v>24.339778294605001</v>
      </c>
      <c r="M101" s="28">
        <v>22.3630761740487</v>
      </c>
      <c r="N101" s="29">
        <v>20.3886670738631</v>
      </c>
      <c r="O101" s="75">
        <v>19.465916525723699</v>
      </c>
      <c r="P101" s="28">
        <v>17.736771520446698</v>
      </c>
      <c r="Q101" s="28">
        <v>15.9586649911084</v>
      </c>
      <c r="R101" s="28">
        <v>14.3384090592603</v>
      </c>
      <c r="S101" s="30">
        <v>12.819820313289499</v>
      </c>
      <c r="T101" s="70" t="s">
        <v>76</v>
      </c>
      <c r="U101" s="28" t="s">
        <v>76</v>
      </c>
      <c r="V101" s="28" t="s">
        <v>76</v>
      </c>
      <c r="W101" s="28" t="s">
        <v>76</v>
      </c>
      <c r="X101" s="29" t="s">
        <v>76</v>
      </c>
      <c r="Y101" s="75">
        <v>78.0101296756728</v>
      </c>
      <c r="Z101" s="28">
        <v>74.1231186792958</v>
      </c>
      <c r="AA101" s="28">
        <v>69.925536774575704</v>
      </c>
      <c r="AB101" s="28">
        <v>65.437327638356095</v>
      </c>
      <c r="AC101" s="29">
        <v>60.765985159208</v>
      </c>
      <c r="AD101" s="139"/>
      <c r="AE101" s="40"/>
      <c r="AF101" s="41"/>
      <c r="AG101" s="42"/>
      <c r="AH101" s="41"/>
    </row>
    <row r="102" spans="2:34" ht="15.5">
      <c r="B102" s="139"/>
      <c r="C102" s="139"/>
      <c r="D102" s="143"/>
      <c r="E102" s="101" t="s">
        <v>66</v>
      </c>
      <c r="F102" s="98">
        <v>1</v>
      </c>
      <c r="G102" s="97">
        <v>0.05</v>
      </c>
      <c r="H102" s="98">
        <v>50</v>
      </c>
      <c r="I102" s="104" t="s">
        <v>71</v>
      </c>
      <c r="J102" s="70">
        <v>33.307599945488597</v>
      </c>
      <c r="K102" s="28">
        <v>31.310144905968901</v>
      </c>
      <c r="L102" s="28">
        <v>29.337926819739</v>
      </c>
      <c r="M102" s="28">
        <v>27.343240347827098</v>
      </c>
      <c r="N102" s="29">
        <v>25.369275845390401</v>
      </c>
      <c r="O102" s="75">
        <v>24.935059341948499</v>
      </c>
      <c r="P102" s="28">
        <v>23.029911119730201</v>
      </c>
      <c r="Q102" s="28">
        <v>21.143121750631298</v>
      </c>
      <c r="R102" s="28">
        <v>19.312970149937499</v>
      </c>
      <c r="S102" s="30">
        <v>17.5126824555885</v>
      </c>
      <c r="T102" s="70" t="s">
        <v>76</v>
      </c>
      <c r="U102" s="28" t="s">
        <v>76</v>
      </c>
      <c r="V102" s="28" t="s">
        <v>76</v>
      </c>
      <c r="W102" s="28" t="s">
        <v>76</v>
      </c>
      <c r="X102" s="29" t="s">
        <v>76</v>
      </c>
      <c r="Y102" s="75">
        <v>85.108905384282295</v>
      </c>
      <c r="Z102" s="28">
        <v>82.275043309492503</v>
      </c>
      <c r="AA102" s="28">
        <v>79.092629503537196</v>
      </c>
      <c r="AB102" s="28">
        <v>75.553999521452894</v>
      </c>
      <c r="AC102" s="29">
        <v>71.676421004554598</v>
      </c>
      <c r="AD102" s="139"/>
      <c r="AE102" s="40"/>
      <c r="AF102" s="41"/>
      <c r="AG102" s="42"/>
      <c r="AH102" s="41"/>
    </row>
    <row r="103" spans="2:34" ht="15.5">
      <c r="B103" s="139"/>
      <c r="C103" s="139"/>
      <c r="D103" s="143"/>
      <c r="E103" s="101" t="s">
        <v>66</v>
      </c>
      <c r="F103" s="98">
        <v>2</v>
      </c>
      <c r="G103" s="97">
        <v>1</v>
      </c>
      <c r="H103" s="98">
        <v>53</v>
      </c>
      <c r="I103" s="104" t="s">
        <v>71</v>
      </c>
      <c r="J103" s="70">
        <v>1.61919718321475</v>
      </c>
      <c r="K103" s="28">
        <v>1.0676929734346201</v>
      </c>
      <c r="L103" s="28">
        <v>0.73553629498107398</v>
      </c>
      <c r="M103" s="28">
        <v>0.60443368211137405</v>
      </c>
      <c r="N103" s="29">
        <v>0.41945785791541101</v>
      </c>
      <c r="O103" s="75">
        <v>1.5723447694910899</v>
      </c>
      <c r="P103" s="28">
        <v>1.25545895701179</v>
      </c>
      <c r="Q103" s="28">
        <v>0.98485628747987197</v>
      </c>
      <c r="R103" s="28">
        <v>0.76745127933868895</v>
      </c>
      <c r="S103" s="30">
        <v>0.58123053918024303</v>
      </c>
      <c r="T103" s="70" t="s">
        <v>76</v>
      </c>
      <c r="U103" s="28" t="s">
        <v>76</v>
      </c>
      <c r="V103" s="28" t="s">
        <v>76</v>
      </c>
      <c r="W103" s="28" t="s">
        <v>76</v>
      </c>
      <c r="X103" s="29" t="s">
        <v>76</v>
      </c>
      <c r="Y103" s="75">
        <v>9.3316290335970908</v>
      </c>
      <c r="Z103" s="28">
        <v>7.4018587921369798</v>
      </c>
      <c r="AA103" s="28">
        <v>5.8169927905046599</v>
      </c>
      <c r="AB103" s="28">
        <v>4.52388206964193</v>
      </c>
      <c r="AC103" s="29">
        <v>3.48523117698856</v>
      </c>
      <c r="AD103" s="139"/>
      <c r="AE103" s="40"/>
      <c r="AF103" s="41"/>
      <c r="AG103" s="42"/>
      <c r="AH103" s="41"/>
    </row>
    <row r="104" spans="2:34" ht="15.5">
      <c r="B104" s="139"/>
      <c r="C104" s="139"/>
      <c r="D104" s="143"/>
      <c r="E104" s="101" t="s">
        <v>66</v>
      </c>
      <c r="F104" s="98">
        <v>2</v>
      </c>
      <c r="G104" s="97">
        <v>0.5</v>
      </c>
      <c r="H104" s="98">
        <v>53</v>
      </c>
      <c r="I104" s="104" t="s">
        <v>71</v>
      </c>
      <c r="J104" s="70">
        <v>7.1450782035154798</v>
      </c>
      <c r="K104" s="28">
        <v>6.0219404904064797</v>
      </c>
      <c r="L104" s="28">
        <v>5.0575977804791199</v>
      </c>
      <c r="M104" s="28">
        <v>4.3530370191108796</v>
      </c>
      <c r="N104" s="29">
        <v>3.5332502439938098</v>
      </c>
      <c r="O104" s="75">
        <v>3.0561997120959998</v>
      </c>
      <c r="P104" s="28">
        <v>2.5362113293128199</v>
      </c>
      <c r="Q104" s="28">
        <v>2.1178975863512202</v>
      </c>
      <c r="R104" s="28">
        <v>1.7760286845244599</v>
      </c>
      <c r="S104" s="30">
        <v>1.4678461261929401</v>
      </c>
      <c r="T104" s="70" t="s">
        <v>76</v>
      </c>
      <c r="U104" s="28" t="s">
        <v>76</v>
      </c>
      <c r="V104" s="28" t="s">
        <v>76</v>
      </c>
      <c r="W104" s="28" t="s">
        <v>76</v>
      </c>
      <c r="X104" s="29" t="s">
        <v>76</v>
      </c>
      <c r="Y104" s="75">
        <v>18.579059766115499</v>
      </c>
      <c r="Z104" s="28">
        <v>15.778663246858599</v>
      </c>
      <c r="AA104" s="28">
        <v>13.3055720519842</v>
      </c>
      <c r="AB104" s="28">
        <v>11.1190346190897</v>
      </c>
      <c r="AC104" s="29">
        <v>9.2054423577580309</v>
      </c>
      <c r="AD104" s="139"/>
      <c r="AE104" s="40"/>
      <c r="AF104" s="41"/>
      <c r="AG104" s="42"/>
      <c r="AH104" s="41"/>
    </row>
    <row r="105" spans="2:34" ht="15.5">
      <c r="B105" s="139"/>
      <c r="C105" s="139"/>
      <c r="D105" s="143"/>
      <c r="E105" s="101" t="s">
        <v>66</v>
      </c>
      <c r="F105" s="98">
        <v>2</v>
      </c>
      <c r="G105" s="97">
        <v>0.25</v>
      </c>
      <c r="H105" s="98">
        <v>53</v>
      </c>
      <c r="I105" s="104" t="s">
        <v>71</v>
      </c>
      <c r="J105" s="70">
        <v>14.631470285585101</v>
      </c>
      <c r="K105" s="28">
        <v>12.9545111664941</v>
      </c>
      <c r="L105" s="28">
        <v>11.174953566988099</v>
      </c>
      <c r="M105" s="28">
        <v>9.4903662974627494</v>
      </c>
      <c r="N105" s="29">
        <v>8.0392778135532108</v>
      </c>
      <c r="O105" s="75">
        <v>7.4602137496838097</v>
      </c>
      <c r="P105" s="28">
        <v>6.4617786186374699</v>
      </c>
      <c r="Q105" s="28">
        <v>5.6052805064441102</v>
      </c>
      <c r="R105" s="28">
        <v>4.8813853543333501</v>
      </c>
      <c r="S105" s="30">
        <v>4.18951367694814</v>
      </c>
      <c r="T105" s="70" t="s">
        <v>76</v>
      </c>
      <c r="U105" s="28" t="s">
        <v>76</v>
      </c>
      <c r="V105" s="28" t="s">
        <v>76</v>
      </c>
      <c r="W105" s="28" t="s">
        <v>76</v>
      </c>
      <c r="X105" s="29" t="s">
        <v>76</v>
      </c>
      <c r="Y105" s="75">
        <v>38.844032645779002</v>
      </c>
      <c r="Z105" s="28">
        <v>34.6904208660224</v>
      </c>
      <c r="AA105" s="28">
        <v>30.723350719227401</v>
      </c>
      <c r="AB105" s="28">
        <v>26.982858967678698</v>
      </c>
      <c r="AC105" s="29">
        <v>23.499934187702799</v>
      </c>
      <c r="AD105" s="139"/>
      <c r="AE105" s="40"/>
      <c r="AF105" s="41"/>
      <c r="AG105" s="42"/>
      <c r="AH105" s="41"/>
    </row>
    <row r="106" spans="2:34" ht="15.5">
      <c r="B106" s="139"/>
      <c r="C106" s="139"/>
      <c r="D106" s="143"/>
      <c r="E106" s="101" t="s">
        <v>66</v>
      </c>
      <c r="F106" s="98">
        <v>2</v>
      </c>
      <c r="G106" s="97">
        <v>0.1</v>
      </c>
      <c r="H106" s="98">
        <v>53</v>
      </c>
      <c r="I106" s="104" t="s">
        <v>71</v>
      </c>
      <c r="J106" s="70">
        <v>22.061469408151702</v>
      </c>
      <c r="K106" s="28">
        <v>20.087856125515799</v>
      </c>
      <c r="L106" s="28">
        <v>18.1791557698796</v>
      </c>
      <c r="M106" s="28">
        <v>16.296394941388801</v>
      </c>
      <c r="N106" s="29">
        <v>14.5628621271116</v>
      </c>
      <c r="O106" s="75">
        <v>13.1924363519863</v>
      </c>
      <c r="P106" s="28">
        <v>11.6980817316146</v>
      </c>
      <c r="Q106" s="28">
        <v>10.3558892772391</v>
      </c>
      <c r="R106" s="28">
        <v>9.1464432093616903</v>
      </c>
      <c r="S106" s="30">
        <v>7.97470151673385</v>
      </c>
      <c r="T106" s="70" t="s">
        <v>76</v>
      </c>
      <c r="U106" s="28" t="s">
        <v>76</v>
      </c>
      <c r="V106" s="28" t="s">
        <v>76</v>
      </c>
      <c r="W106" s="28" t="s">
        <v>76</v>
      </c>
      <c r="X106" s="29" t="s">
        <v>76</v>
      </c>
      <c r="Y106" s="75">
        <v>57.200867838559702</v>
      </c>
      <c r="Z106" s="28">
        <v>52.940431985231598</v>
      </c>
      <c r="AA106" s="28">
        <v>48.657735548009398</v>
      </c>
      <c r="AB106" s="28">
        <v>44.372421259025202</v>
      </c>
      <c r="AC106" s="30">
        <v>40.165975723080798</v>
      </c>
      <c r="AD106" s="139"/>
      <c r="AE106" s="40"/>
      <c r="AF106" s="41"/>
      <c r="AG106" s="42"/>
      <c r="AH106" s="41"/>
    </row>
    <row r="107" spans="2:34" ht="15.5">
      <c r="B107" s="139"/>
      <c r="C107" s="139"/>
      <c r="D107" s="143"/>
      <c r="E107" s="101" t="s">
        <v>66</v>
      </c>
      <c r="F107" s="98">
        <v>2</v>
      </c>
      <c r="G107" s="97">
        <v>0.05</v>
      </c>
      <c r="H107" s="98">
        <v>53</v>
      </c>
      <c r="I107" s="104" t="s">
        <v>71</v>
      </c>
      <c r="J107" s="70">
        <v>27.925763513068802</v>
      </c>
      <c r="K107" s="28">
        <v>25.9283405271063</v>
      </c>
      <c r="L107" s="28">
        <v>23.943686217223298</v>
      </c>
      <c r="M107" s="28">
        <v>21.948549678976299</v>
      </c>
      <c r="N107" s="29">
        <v>19.975624913944099</v>
      </c>
      <c r="O107" s="75">
        <v>17.498219315769902</v>
      </c>
      <c r="P107" s="28">
        <v>15.863515882286199</v>
      </c>
      <c r="Q107" s="28">
        <v>14.2680614073005</v>
      </c>
      <c r="R107" s="28">
        <v>12.781427766306701</v>
      </c>
      <c r="S107" s="30">
        <v>11.3185280787129</v>
      </c>
      <c r="T107" s="70" t="s">
        <v>76</v>
      </c>
      <c r="U107" s="28" t="s">
        <v>76</v>
      </c>
      <c r="V107" s="28" t="s">
        <v>76</v>
      </c>
      <c r="W107" s="28" t="s">
        <v>76</v>
      </c>
      <c r="X107" s="29" t="s">
        <v>76</v>
      </c>
      <c r="Y107" s="75">
        <v>68.0582597924857</v>
      </c>
      <c r="Z107" s="28">
        <v>64.185215846352705</v>
      </c>
      <c r="AA107" s="28">
        <v>60.143637468937598</v>
      </c>
      <c r="AB107" s="28">
        <v>55.970093773654199</v>
      </c>
      <c r="AC107" s="30">
        <v>51.725363073308799</v>
      </c>
      <c r="AD107" s="139"/>
      <c r="AE107" s="40"/>
      <c r="AF107" s="41"/>
      <c r="AG107" s="42"/>
      <c r="AH107" s="41"/>
    </row>
    <row r="108" spans="2:34" ht="15.5">
      <c r="B108" s="139"/>
      <c r="C108" s="139"/>
      <c r="D108" s="143"/>
      <c r="E108" s="101" t="s">
        <v>66</v>
      </c>
      <c r="F108" s="98">
        <v>1</v>
      </c>
      <c r="G108" s="97">
        <v>1</v>
      </c>
      <c r="H108" s="98">
        <v>46</v>
      </c>
      <c r="I108" s="104" t="s">
        <v>72</v>
      </c>
      <c r="J108" s="70">
        <v>2.4574149211949199</v>
      </c>
      <c r="K108" s="28">
        <v>1.9234596527088501</v>
      </c>
      <c r="L108" s="28">
        <v>1.6111210695678</v>
      </c>
      <c r="M108" s="28">
        <v>1.24737503193536</v>
      </c>
      <c r="N108" s="29">
        <v>0.80312084434537201</v>
      </c>
      <c r="O108" s="75">
        <v>2.3935860503007098</v>
      </c>
      <c r="P108" s="28">
        <v>1.9501275035928001</v>
      </c>
      <c r="Q108" s="28">
        <v>1.5824382000856101</v>
      </c>
      <c r="R108" s="28">
        <v>1.23895575082167</v>
      </c>
      <c r="S108" s="30">
        <v>0.96808792781573305</v>
      </c>
      <c r="T108" s="70" t="s">
        <v>76</v>
      </c>
      <c r="U108" s="28" t="s">
        <v>76</v>
      </c>
      <c r="V108" s="28" t="s">
        <v>76</v>
      </c>
      <c r="W108" s="28" t="s">
        <v>76</v>
      </c>
      <c r="X108" s="29" t="s">
        <v>76</v>
      </c>
      <c r="Y108" s="75">
        <v>13.915788635081199</v>
      </c>
      <c r="Z108" s="28">
        <v>11.3378434378708</v>
      </c>
      <c r="AA108" s="28">
        <v>9.1465061552716005</v>
      </c>
      <c r="AB108" s="28">
        <v>7.3025335558077202</v>
      </c>
      <c r="AC108" s="30">
        <v>5.7679006615102697</v>
      </c>
      <c r="AD108" s="139"/>
      <c r="AE108" s="40"/>
      <c r="AF108" s="41"/>
      <c r="AG108" s="42"/>
      <c r="AH108" s="41"/>
    </row>
    <row r="109" spans="2:34" ht="15.5">
      <c r="B109" s="139"/>
      <c r="C109" s="139"/>
      <c r="D109" s="143"/>
      <c r="E109" s="101" t="s">
        <v>66</v>
      </c>
      <c r="F109" s="98">
        <v>1</v>
      </c>
      <c r="G109" s="97">
        <v>0.5</v>
      </c>
      <c r="H109" s="98">
        <v>46</v>
      </c>
      <c r="I109" s="104" t="s">
        <v>72</v>
      </c>
      <c r="J109" s="70">
        <v>7.3377377277453499</v>
      </c>
      <c r="K109" s="28">
        <v>6.1329203193867601</v>
      </c>
      <c r="L109" s="28">
        <v>5.0234828519059898</v>
      </c>
      <c r="M109" s="28">
        <v>4.1057717859376304</v>
      </c>
      <c r="N109" s="29">
        <v>3.2590506888028599</v>
      </c>
      <c r="O109" s="75">
        <v>3.5972801070183298</v>
      </c>
      <c r="P109" s="28">
        <v>2.94932326436582</v>
      </c>
      <c r="Q109" s="28">
        <v>2.4675789481576502</v>
      </c>
      <c r="R109" s="28">
        <v>1.9662809466789299</v>
      </c>
      <c r="S109" s="30">
        <v>1.6052137517284899</v>
      </c>
      <c r="T109" s="70" t="s">
        <v>76</v>
      </c>
      <c r="U109" s="28" t="s">
        <v>76</v>
      </c>
      <c r="V109" s="28" t="s">
        <v>76</v>
      </c>
      <c r="W109" s="28" t="s">
        <v>76</v>
      </c>
      <c r="X109" s="29" t="s">
        <v>76</v>
      </c>
      <c r="Y109" s="75">
        <v>20.842510114364799</v>
      </c>
      <c r="Z109" s="28">
        <v>17.588438124861899</v>
      </c>
      <c r="AA109" s="28">
        <v>14.7299759952685</v>
      </c>
      <c r="AB109" s="28">
        <v>12.2325217646826</v>
      </c>
      <c r="AC109" s="30">
        <v>10.096558394683701</v>
      </c>
      <c r="AD109" s="139"/>
      <c r="AE109" s="40"/>
      <c r="AF109" s="41"/>
      <c r="AG109" s="42"/>
      <c r="AH109" s="41"/>
    </row>
    <row r="110" spans="2:34" ht="15.5">
      <c r="B110" s="139"/>
      <c r="C110" s="139"/>
      <c r="D110" s="143"/>
      <c r="E110" s="101" t="s">
        <v>66</v>
      </c>
      <c r="F110" s="98">
        <v>1</v>
      </c>
      <c r="G110" s="97">
        <v>0.25</v>
      </c>
      <c r="H110" s="98">
        <v>46</v>
      </c>
      <c r="I110" s="104" t="s">
        <v>72</v>
      </c>
      <c r="J110" s="70">
        <v>16.333252883720601</v>
      </c>
      <c r="K110" s="28">
        <v>14.4612196332275</v>
      </c>
      <c r="L110" s="28">
        <v>12.5972132962317</v>
      </c>
      <c r="M110" s="28">
        <v>10.820073537851099</v>
      </c>
      <c r="N110" s="29">
        <v>9.2477109177615198</v>
      </c>
      <c r="O110" s="75">
        <v>9.8734155739567306</v>
      </c>
      <c r="P110" s="28">
        <v>8.7022674924714298</v>
      </c>
      <c r="Q110" s="28">
        <v>7.4943586626327603</v>
      </c>
      <c r="R110" s="28">
        <v>6.5282752607085399</v>
      </c>
      <c r="S110" s="30">
        <v>5.5885148144555199</v>
      </c>
      <c r="T110" s="70" t="s">
        <v>76</v>
      </c>
      <c r="U110" s="28" t="s">
        <v>76</v>
      </c>
      <c r="V110" s="28" t="s">
        <v>76</v>
      </c>
      <c r="W110" s="28" t="s">
        <v>76</v>
      </c>
      <c r="X110" s="29" t="s">
        <v>76</v>
      </c>
      <c r="Y110" s="75">
        <v>50.163779282420997</v>
      </c>
      <c r="Z110" s="28">
        <v>45.255190588276399</v>
      </c>
      <c r="AA110" s="28">
        <v>40.481133462392897</v>
      </c>
      <c r="AB110" s="28">
        <v>35.881566928224601</v>
      </c>
      <c r="AC110" s="30">
        <v>31.566067980958</v>
      </c>
      <c r="AD110" s="139"/>
      <c r="AE110" s="40"/>
      <c r="AF110" s="41"/>
      <c r="AG110" s="42"/>
      <c r="AH110" s="41"/>
    </row>
    <row r="111" spans="2:34" ht="15.5">
      <c r="B111" s="139"/>
      <c r="C111" s="139"/>
      <c r="D111" s="143"/>
      <c r="E111" s="101" t="s">
        <v>66</v>
      </c>
      <c r="F111" s="98">
        <v>1</v>
      </c>
      <c r="G111" s="97">
        <v>0.1</v>
      </c>
      <c r="H111" s="98">
        <v>46</v>
      </c>
      <c r="I111" s="104" t="s">
        <v>72</v>
      </c>
      <c r="J111" s="70">
        <v>24.0436094158744</v>
      </c>
      <c r="K111" s="28">
        <v>22.077891765360398</v>
      </c>
      <c r="L111" s="28">
        <v>20.1329193863718</v>
      </c>
      <c r="M111" s="28">
        <v>18.240902972676</v>
      </c>
      <c r="N111" s="29">
        <v>16.357538553668299</v>
      </c>
      <c r="O111" s="75">
        <v>16.226569417003301</v>
      </c>
      <c r="P111" s="28">
        <v>14.5803672757712</v>
      </c>
      <c r="Q111" s="28">
        <v>12.9067067615259</v>
      </c>
      <c r="R111" s="28">
        <v>11.448189665763101</v>
      </c>
      <c r="S111" s="30">
        <v>10.070121756766699</v>
      </c>
      <c r="T111" s="70" t="s">
        <v>76</v>
      </c>
      <c r="U111" s="28" t="s">
        <v>76</v>
      </c>
      <c r="V111" s="28" t="s">
        <v>76</v>
      </c>
      <c r="W111" s="28" t="s">
        <v>76</v>
      </c>
      <c r="X111" s="29" t="s">
        <v>76</v>
      </c>
      <c r="Y111" s="75">
        <v>69.309480913654099</v>
      </c>
      <c r="Z111" s="28">
        <v>64.936685401213694</v>
      </c>
      <c r="AA111" s="28">
        <v>60.339538796485797</v>
      </c>
      <c r="AB111" s="28">
        <v>55.570136346728297</v>
      </c>
      <c r="AC111" s="30">
        <v>50.774606078666402</v>
      </c>
      <c r="AD111" s="139"/>
      <c r="AE111" s="40"/>
      <c r="AF111" s="41"/>
      <c r="AG111" s="42"/>
      <c r="AH111" s="41"/>
    </row>
    <row r="112" spans="2:34" ht="15.5">
      <c r="B112" s="139"/>
      <c r="C112" s="139"/>
      <c r="D112" s="143"/>
      <c r="E112" s="101" t="s">
        <v>66</v>
      </c>
      <c r="F112" s="98">
        <v>1</v>
      </c>
      <c r="G112" s="97">
        <v>0.05</v>
      </c>
      <c r="H112" s="98">
        <v>46</v>
      </c>
      <c r="I112" s="104" t="s">
        <v>72</v>
      </c>
      <c r="J112" s="70">
        <v>29.809292396322402</v>
      </c>
      <c r="K112" s="28">
        <v>27.810202602659199</v>
      </c>
      <c r="L112" s="28">
        <v>25.8102203150234</v>
      </c>
      <c r="M112" s="28">
        <v>23.874972129326601</v>
      </c>
      <c r="N112" s="29">
        <v>21.905435676586301</v>
      </c>
      <c r="O112" s="75">
        <v>20.662376849124001</v>
      </c>
      <c r="P112" s="28">
        <v>18.835713130497599</v>
      </c>
      <c r="Q112" s="28">
        <v>17.057580637831698</v>
      </c>
      <c r="R112" s="28">
        <v>15.328675857145599</v>
      </c>
      <c r="S112" s="30">
        <v>13.635174178406</v>
      </c>
      <c r="T112" s="70" t="s">
        <v>76</v>
      </c>
      <c r="U112" s="28" t="s">
        <v>76</v>
      </c>
      <c r="V112" s="28" t="s">
        <v>76</v>
      </c>
      <c r="W112" s="28" t="s">
        <v>76</v>
      </c>
      <c r="X112" s="29" t="s">
        <v>76</v>
      </c>
      <c r="Y112" s="75">
        <v>78.582444278119496</v>
      </c>
      <c r="Z112" s="28">
        <v>75.010624630197398</v>
      </c>
      <c r="AA112" s="28">
        <v>71.154368042196197</v>
      </c>
      <c r="AB112" s="28">
        <v>67.013787338284899</v>
      </c>
      <c r="AC112" s="30">
        <v>62.587539179605898</v>
      </c>
      <c r="AD112" s="139"/>
      <c r="AE112" s="40"/>
      <c r="AF112" s="41"/>
      <c r="AG112" s="42"/>
      <c r="AH112" s="41"/>
    </row>
    <row r="113" spans="2:34" ht="15.5">
      <c r="B113" s="139"/>
      <c r="C113" s="139"/>
      <c r="D113" s="143"/>
      <c r="E113" s="101" t="s">
        <v>66</v>
      </c>
      <c r="F113" s="98">
        <v>2</v>
      </c>
      <c r="G113" s="97">
        <v>1</v>
      </c>
      <c r="H113" s="98">
        <v>49</v>
      </c>
      <c r="I113" s="104" t="s">
        <v>72</v>
      </c>
      <c r="J113" s="70">
        <v>0.91978067204684999</v>
      </c>
      <c r="K113" s="28">
        <v>0.695905447283655</v>
      </c>
      <c r="L113" s="28">
        <v>0.47056298823298298</v>
      </c>
      <c r="M113" s="28">
        <v>0.318891702158561</v>
      </c>
      <c r="N113" s="29">
        <v>0.22231762752367801</v>
      </c>
      <c r="O113" s="75">
        <v>1.03384683919492</v>
      </c>
      <c r="P113" s="28">
        <v>0.81761544402552699</v>
      </c>
      <c r="Q113" s="28">
        <v>0.64068887635383498</v>
      </c>
      <c r="R113" s="28">
        <v>0.495484591087198</v>
      </c>
      <c r="S113" s="30">
        <v>0.37815830033801801</v>
      </c>
      <c r="T113" s="70" t="s">
        <v>76</v>
      </c>
      <c r="U113" s="28" t="s">
        <v>76</v>
      </c>
      <c r="V113" s="28" t="s">
        <v>76</v>
      </c>
      <c r="W113" s="28" t="s">
        <v>76</v>
      </c>
      <c r="X113" s="29" t="s">
        <v>76</v>
      </c>
      <c r="Y113" s="75">
        <v>5.9462116643451397</v>
      </c>
      <c r="Z113" s="28">
        <v>4.6442571897581599</v>
      </c>
      <c r="AA113" s="28">
        <v>3.5873113561749799</v>
      </c>
      <c r="AB113" s="28">
        <v>2.7403444500926399</v>
      </c>
      <c r="AC113" s="30">
        <v>2.0720103598603501</v>
      </c>
      <c r="AD113" s="139"/>
      <c r="AE113" s="40"/>
      <c r="AF113" s="41"/>
      <c r="AG113" s="42"/>
      <c r="AH113" s="41"/>
    </row>
    <row r="114" spans="2:34" ht="15.5">
      <c r="B114" s="139"/>
      <c r="C114" s="139"/>
      <c r="D114" s="143"/>
      <c r="E114" s="101" t="s">
        <v>66</v>
      </c>
      <c r="F114" s="98">
        <v>2</v>
      </c>
      <c r="G114" s="97">
        <v>0.5</v>
      </c>
      <c r="H114" s="98">
        <v>49</v>
      </c>
      <c r="I114" s="104" t="s">
        <v>72</v>
      </c>
      <c r="J114" s="70">
        <v>5.2104153014274903</v>
      </c>
      <c r="K114" s="28">
        <v>4.29181293994053</v>
      </c>
      <c r="L114" s="28">
        <v>3.4765600754229902</v>
      </c>
      <c r="M114" s="28">
        <v>2.82249949423431</v>
      </c>
      <c r="N114" s="29">
        <v>2.2248667155162898</v>
      </c>
      <c r="O114" s="75">
        <v>2.19494774648255</v>
      </c>
      <c r="P114" s="28">
        <v>1.80641261030303</v>
      </c>
      <c r="Q114" s="28">
        <v>1.49015585881821</v>
      </c>
      <c r="R114" s="28">
        <v>1.21358118870875</v>
      </c>
      <c r="S114" s="30">
        <v>0.99646534158116895</v>
      </c>
      <c r="T114" s="70" t="s">
        <v>76</v>
      </c>
      <c r="U114" s="28" t="s">
        <v>76</v>
      </c>
      <c r="V114" s="28" t="s">
        <v>76</v>
      </c>
      <c r="W114" s="28" t="s">
        <v>76</v>
      </c>
      <c r="X114" s="29" t="s">
        <v>76</v>
      </c>
      <c r="Y114" s="75">
        <v>13.2262497282486</v>
      </c>
      <c r="Z114" s="28">
        <v>11.050742689067601</v>
      </c>
      <c r="AA114" s="28">
        <v>9.1659847045125193</v>
      </c>
      <c r="AB114" s="28">
        <v>7.5418543266345903</v>
      </c>
      <c r="AC114" s="30">
        <v>6.1576514108571301</v>
      </c>
      <c r="AD114" s="139"/>
      <c r="AE114" s="40"/>
      <c r="AF114" s="41"/>
      <c r="AG114" s="42"/>
      <c r="AH114" s="41"/>
    </row>
    <row r="115" spans="2:34" ht="15.5">
      <c r="B115" s="139"/>
      <c r="C115" s="139"/>
      <c r="D115" s="143"/>
      <c r="E115" s="101" t="s">
        <v>66</v>
      </c>
      <c r="F115" s="98">
        <v>2</v>
      </c>
      <c r="G115" s="97">
        <v>0.25</v>
      </c>
      <c r="H115" s="98">
        <v>49</v>
      </c>
      <c r="I115" s="104" t="s">
        <v>72</v>
      </c>
      <c r="J115" s="70">
        <v>11.2233688158767</v>
      </c>
      <c r="K115" s="28">
        <v>9.6400811247995506</v>
      </c>
      <c r="L115" s="28">
        <v>8.1868369367785601</v>
      </c>
      <c r="M115" s="28">
        <v>6.8108092299170604</v>
      </c>
      <c r="N115" s="29">
        <v>5.6548571639694298</v>
      </c>
      <c r="O115" s="75">
        <v>5.7153015097569799</v>
      </c>
      <c r="P115" s="28">
        <v>4.9205572221478002</v>
      </c>
      <c r="Q115" s="28">
        <v>4.2328885681362003</v>
      </c>
      <c r="R115" s="28">
        <v>3.5916315403590899</v>
      </c>
      <c r="S115" s="30">
        <v>3.0493819222799701</v>
      </c>
      <c r="T115" s="70" t="s">
        <v>76</v>
      </c>
      <c r="U115" s="28" t="s">
        <v>76</v>
      </c>
      <c r="V115" s="28" t="s">
        <v>76</v>
      </c>
      <c r="W115" s="28" t="s">
        <v>76</v>
      </c>
      <c r="X115" s="29" t="s">
        <v>76</v>
      </c>
      <c r="Y115" s="75">
        <v>31.2399214342819</v>
      </c>
      <c r="Z115" s="28">
        <v>27.486517824514898</v>
      </c>
      <c r="AA115" s="28">
        <v>23.985695410141101</v>
      </c>
      <c r="AB115" s="28">
        <v>20.762508426949299</v>
      </c>
      <c r="AC115" s="30">
        <v>17.823444712996299</v>
      </c>
      <c r="AD115" s="139"/>
      <c r="AE115" s="40"/>
      <c r="AF115" s="41"/>
      <c r="AG115" s="42"/>
      <c r="AH115" s="41"/>
    </row>
    <row r="116" spans="2:34" ht="15.5">
      <c r="B116" s="139"/>
      <c r="C116" s="139"/>
      <c r="D116" s="143"/>
      <c r="E116" s="101" t="s">
        <v>66</v>
      </c>
      <c r="F116" s="98">
        <v>2</v>
      </c>
      <c r="G116" s="97">
        <v>0.1</v>
      </c>
      <c r="H116" s="98">
        <v>49</v>
      </c>
      <c r="I116" s="104" t="s">
        <v>72</v>
      </c>
      <c r="J116" s="70">
        <v>18.564654917776299</v>
      </c>
      <c r="K116" s="28">
        <v>16.652994766258999</v>
      </c>
      <c r="L116" s="28">
        <v>14.864633473909301</v>
      </c>
      <c r="M116" s="28">
        <v>13.1341527556821</v>
      </c>
      <c r="N116" s="29">
        <v>11.4445802860263</v>
      </c>
      <c r="O116" s="75">
        <v>10.255564913408</v>
      </c>
      <c r="P116" s="28">
        <v>9.0078514279406008</v>
      </c>
      <c r="Q116" s="28">
        <v>7.8761337482948504</v>
      </c>
      <c r="R116" s="28">
        <v>6.8783902979710003</v>
      </c>
      <c r="S116" s="30">
        <v>5.9553809973093097</v>
      </c>
      <c r="T116" s="70" t="s">
        <v>76</v>
      </c>
      <c r="U116" s="28" t="s">
        <v>76</v>
      </c>
      <c r="V116" s="28" t="s">
        <v>76</v>
      </c>
      <c r="W116" s="28" t="s">
        <v>76</v>
      </c>
      <c r="X116" s="29" t="s">
        <v>76</v>
      </c>
      <c r="Y116" s="75">
        <v>48.765978434953801</v>
      </c>
      <c r="Z116" s="28">
        <v>44.451164796588998</v>
      </c>
      <c r="AA116" s="28">
        <v>40.205252577238298</v>
      </c>
      <c r="AB116" s="28">
        <v>36.080122652841801</v>
      </c>
      <c r="AC116" s="29">
        <v>32.116583409760104</v>
      </c>
      <c r="AD116" s="139"/>
      <c r="AE116" s="40"/>
      <c r="AF116" s="41"/>
      <c r="AG116" s="42"/>
      <c r="AH116" s="41"/>
    </row>
    <row r="117" spans="2:34" ht="15.5">
      <c r="B117" s="139"/>
      <c r="C117" s="139"/>
      <c r="D117" s="143"/>
      <c r="E117" s="101" t="s">
        <v>66</v>
      </c>
      <c r="F117" s="98">
        <v>2</v>
      </c>
      <c r="G117" s="97">
        <v>0.05</v>
      </c>
      <c r="H117" s="98">
        <v>49</v>
      </c>
      <c r="I117" s="104" t="s">
        <v>72</v>
      </c>
      <c r="J117" s="70">
        <v>23.496557817944801</v>
      </c>
      <c r="K117" s="28">
        <v>21.543341772046499</v>
      </c>
      <c r="L117" s="28">
        <v>19.5922704725701</v>
      </c>
      <c r="M117" s="28">
        <v>17.641421447931702</v>
      </c>
      <c r="N117" s="29">
        <v>15.7484026775739</v>
      </c>
      <c r="O117" s="75">
        <v>14.255039823128</v>
      </c>
      <c r="P117" s="28">
        <v>12.741556969404501</v>
      </c>
      <c r="Q117" s="28">
        <v>11.334947494266499</v>
      </c>
      <c r="R117" s="28">
        <v>10.0161399885846</v>
      </c>
      <c r="S117" s="30">
        <v>8.7807568741388895</v>
      </c>
      <c r="T117" s="70" t="s">
        <v>76</v>
      </c>
      <c r="U117" s="28" t="s">
        <v>76</v>
      </c>
      <c r="V117" s="28" t="s">
        <v>76</v>
      </c>
      <c r="W117" s="28" t="s">
        <v>76</v>
      </c>
      <c r="X117" s="29" t="s">
        <v>76</v>
      </c>
      <c r="Y117" s="75">
        <v>60.046002794244203</v>
      </c>
      <c r="Z117" s="28">
        <v>55.892303134677903</v>
      </c>
      <c r="AA117" s="28">
        <v>51.673028989971598</v>
      </c>
      <c r="AB117" s="28">
        <v>47.425389333551799</v>
      </c>
      <c r="AC117" s="29">
        <v>43.193701134627098</v>
      </c>
      <c r="AD117" s="139"/>
      <c r="AE117" s="40"/>
      <c r="AF117" s="41"/>
      <c r="AG117" s="42"/>
      <c r="AH117" s="41"/>
    </row>
    <row r="118" spans="2:34" ht="15.5">
      <c r="B118" s="139"/>
      <c r="C118" s="139"/>
      <c r="D118" s="143"/>
      <c r="E118" s="101" t="s">
        <v>66</v>
      </c>
      <c r="F118" s="98">
        <v>1</v>
      </c>
      <c r="G118" s="97">
        <v>1</v>
      </c>
      <c r="H118" s="98">
        <v>50</v>
      </c>
      <c r="I118" s="104" t="s">
        <v>72</v>
      </c>
      <c r="J118" s="70">
        <v>4.0663632247735801</v>
      </c>
      <c r="K118" s="28">
        <v>3.0603831484538602</v>
      </c>
      <c r="L118" s="28">
        <v>2.3517514184982198</v>
      </c>
      <c r="M118" s="28">
        <v>1.7598664569308899</v>
      </c>
      <c r="N118" s="29">
        <v>1.3881171083305299</v>
      </c>
      <c r="O118" s="75">
        <v>3.4441412978714898</v>
      </c>
      <c r="P118" s="28">
        <v>2.8809651679410502</v>
      </c>
      <c r="Q118" s="28">
        <v>2.3402499474698302</v>
      </c>
      <c r="R118" s="28">
        <v>1.9549223817300301</v>
      </c>
      <c r="S118" s="30">
        <v>1.5622763891640301</v>
      </c>
      <c r="T118" s="70" t="s">
        <v>76</v>
      </c>
      <c r="U118" s="28" t="s">
        <v>76</v>
      </c>
      <c r="V118" s="28" t="s">
        <v>76</v>
      </c>
      <c r="W118" s="28" t="s">
        <v>76</v>
      </c>
      <c r="X118" s="29" t="s">
        <v>76</v>
      </c>
      <c r="Y118" s="75">
        <v>20.144024444809599</v>
      </c>
      <c r="Z118" s="28">
        <v>16.717868053796899</v>
      </c>
      <c r="AA118" s="28">
        <v>13.742155693030099</v>
      </c>
      <c r="AB118" s="28">
        <v>11.2015504633028</v>
      </c>
      <c r="AC118" s="29">
        <v>9.0366236016702395</v>
      </c>
      <c r="AD118" s="139"/>
      <c r="AE118" s="40"/>
      <c r="AF118" s="41"/>
      <c r="AG118" s="42"/>
      <c r="AH118" s="41"/>
    </row>
    <row r="119" spans="2:34" ht="15.5">
      <c r="B119" s="139"/>
      <c r="C119" s="139"/>
      <c r="D119" s="143"/>
      <c r="E119" s="101" t="s">
        <v>66</v>
      </c>
      <c r="F119" s="98">
        <v>1</v>
      </c>
      <c r="G119" s="97">
        <v>0.5</v>
      </c>
      <c r="H119" s="98">
        <v>50</v>
      </c>
      <c r="I119" s="104" t="s">
        <v>72</v>
      </c>
      <c r="J119" s="70">
        <v>9.6442047036948892</v>
      </c>
      <c r="K119" s="28">
        <v>8.3854302462120796</v>
      </c>
      <c r="L119" s="28">
        <v>7.15510486250722</v>
      </c>
      <c r="M119" s="28">
        <v>6.1018399578042004</v>
      </c>
      <c r="N119" s="29">
        <v>4.9577520004310802</v>
      </c>
      <c r="O119" s="75">
        <v>5.3202259697819496</v>
      </c>
      <c r="P119" s="28">
        <v>4.4969508020990396</v>
      </c>
      <c r="Q119" s="28">
        <v>3.74826575516094</v>
      </c>
      <c r="R119" s="28">
        <v>3.14997058333367</v>
      </c>
      <c r="S119" s="30">
        <v>2.6370494160937401</v>
      </c>
      <c r="T119" s="70" t="s">
        <v>76</v>
      </c>
      <c r="U119" s="28" t="s">
        <v>76</v>
      </c>
      <c r="V119" s="28" t="s">
        <v>76</v>
      </c>
      <c r="W119" s="28" t="s">
        <v>76</v>
      </c>
      <c r="X119" s="29" t="s">
        <v>76</v>
      </c>
      <c r="Y119" s="75">
        <v>29.6634837895527</v>
      </c>
      <c r="Z119" s="28">
        <v>25.367306799811601</v>
      </c>
      <c r="AA119" s="28">
        <v>21.503093397508302</v>
      </c>
      <c r="AB119" s="28">
        <v>18.062479993894499</v>
      </c>
      <c r="AC119" s="29">
        <v>15.0421697690616</v>
      </c>
      <c r="AD119" s="139"/>
      <c r="AE119" s="40"/>
      <c r="AF119" s="41"/>
      <c r="AG119" s="42"/>
      <c r="AH119" s="41"/>
    </row>
    <row r="120" spans="2:34" ht="15.5">
      <c r="B120" s="139"/>
      <c r="C120" s="139"/>
      <c r="D120" s="143"/>
      <c r="E120" s="101" t="s">
        <v>66</v>
      </c>
      <c r="F120" s="98">
        <v>1</v>
      </c>
      <c r="G120" s="97">
        <v>0.25</v>
      </c>
      <c r="H120" s="98">
        <v>50</v>
      </c>
      <c r="I120" s="104" t="s">
        <v>72</v>
      </c>
      <c r="J120" s="70">
        <v>19.298780685098102</v>
      </c>
      <c r="K120" s="28">
        <v>17.451685203295799</v>
      </c>
      <c r="L120" s="28">
        <v>15.5360904968213</v>
      </c>
      <c r="M120" s="28">
        <v>13.8046469324116</v>
      </c>
      <c r="N120" s="29">
        <v>12.1305707709427</v>
      </c>
      <c r="O120" s="75">
        <v>12.131194345346801</v>
      </c>
      <c r="P120" s="28">
        <v>10.699000868599001</v>
      </c>
      <c r="Q120" s="28">
        <v>9.4838700763553394</v>
      </c>
      <c r="R120" s="28">
        <v>8.2309192611855799</v>
      </c>
      <c r="S120" s="30">
        <v>7.1556584869491697</v>
      </c>
      <c r="T120" s="70" t="s">
        <v>76</v>
      </c>
      <c r="U120" s="28" t="s">
        <v>76</v>
      </c>
      <c r="V120" s="28" t="s">
        <v>76</v>
      </c>
      <c r="W120" s="28" t="s">
        <v>76</v>
      </c>
      <c r="X120" s="29" t="s">
        <v>76</v>
      </c>
      <c r="Y120" s="75">
        <v>59.826669670614102</v>
      </c>
      <c r="Z120" s="28">
        <v>54.892119238018601</v>
      </c>
      <c r="AA120" s="28">
        <v>49.915501719533196</v>
      </c>
      <c r="AB120" s="28">
        <v>45.018432283772398</v>
      </c>
      <c r="AC120" s="29">
        <v>40.246844370830502</v>
      </c>
      <c r="AD120" s="139"/>
      <c r="AE120" s="40"/>
      <c r="AF120" s="41"/>
      <c r="AG120" s="42"/>
      <c r="AH120" s="41"/>
    </row>
    <row r="121" spans="2:34" ht="15.5">
      <c r="B121" s="139"/>
      <c r="C121" s="139"/>
      <c r="D121" s="143"/>
      <c r="E121" s="101" t="s">
        <v>66</v>
      </c>
      <c r="F121" s="98">
        <v>1</v>
      </c>
      <c r="G121" s="97">
        <v>0.1</v>
      </c>
      <c r="H121" s="98">
        <v>50</v>
      </c>
      <c r="I121" s="104" t="s">
        <v>72</v>
      </c>
      <c r="J121" s="70">
        <v>27.2019860835697</v>
      </c>
      <c r="K121" s="28">
        <v>25.204213430467</v>
      </c>
      <c r="L121" s="28">
        <v>23.265370285861799</v>
      </c>
      <c r="M121" s="28">
        <v>21.320849012474401</v>
      </c>
      <c r="N121" s="29">
        <v>19.346517133622399</v>
      </c>
      <c r="O121" s="75">
        <v>19.725205336100899</v>
      </c>
      <c r="P121" s="28">
        <v>17.930891762104402</v>
      </c>
      <c r="Q121" s="28">
        <v>16.167182472764701</v>
      </c>
      <c r="R121" s="28">
        <v>14.528426646483</v>
      </c>
      <c r="S121" s="30">
        <v>13.039261406982201</v>
      </c>
      <c r="T121" s="70" t="s">
        <v>76</v>
      </c>
      <c r="U121" s="28" t="s">
        <v>76</v>
      </c>
      <c r="V121" s="28" t="s">
        <v>76</v>
      </c>
      <c r="W121" s="28" t="s">
        <v>76</v>
      </c>
      <c r="X121" s="29" t="s">
        <v>76</v>
      </c>
      <c r="Y121" s="75">
        <v>77.462903990798907</v>
      </c>
      <c r="Z121" s="28">
        <v>73.601440704646393</v>
      </c>
      <c r="AA121" s="28">
        <v>69.441680727579097</v>
      </c>
      <c r="AB121" s="28">
        <v>65.066719287684705</v>
      </c>
      <c r="AC121" s="29">
        <v>60.467259583500798</v>
      </c>
      <c r="AD121" s="139"/>
      <c r="AE121" s="40"/>
      <c r="AF121" s="41"/>
      <c r="AG121" s="42"/>
      <c r="AH121" s="41"/>
    </row>
    <row r="122" spans="2:34" ht="15.5">
      <c r="B122" s="139"/>
      <c r="C122" s="139"/>
      <c r="D122" s="143"/>
      <c r="E122" s="101" t="s">
        <v>66</v>
      </c>
      <c r="F122" s="98">
        <v>1</v>
      </c>
      <c r="G122" s="97">
        <v>0.05</v>
      </c>
      <c r="H122" s="98">
        <v>50</v>
      </c>
      <c r="I122" s="104" t="s">
        <v>72</v>
      </c>
      <c r="J122" s="70">
        <v>33.542449765370399</v>
      </c>
      <c r="K122" s="28">
        <v>31.542781931213501</v>
      </c>
      <c r="L122" s="28">
        <v>29.543308276464899</v>
      </c>
      <c r="M122" s="28">
        <v>27.544142221058099</v>
      </c>
      <c r="N122" s="29">
        <v>25.562498745909799</v>
      </c>
      <c r="O122" s="75">
        <v>24.726964009205901</v>
      </c>
      <c r="P122" s="28">
        <v>22.849642643069</v>
      </c>
      <c r="Q122" s="28">
        <v>20.940912540640198</v>
      </c>
      <c r="R122" s="28">
        <v>19.099765323766299</v>
      </c>
      <c r="S122" s="30">
        <v>17.326584830099399</v>
      </c>
      <c r="T122" s="70" t="s">
        <v>76</v>
      </c>
      <c r="U122" s="28" t="s">
        <v>76</v>
      </c>
      <c r="V122" s="28" t="s">
        <v>76</v>
      </c>
      <c r="W122" s="28" t="s">
        <v>76</v>
      </c>
      <c r="X122" s="29" t="s">
        <v>76</v>
      </c>
      <c r="Y122" s="75">
        <v>85.119635828773596</v>
      </c>
      <c r="Z122" s="28">
        <v>82.233703188690001</v>
      </c>
      <c r="AA122" s="28">
        <v>78.978044938840299</v>
      </c>
      <c r="AB122" s="28">
        <v>75.394708508875198</v>
      </c>
      <c r="AC122" s="29">
        <v>71.500839167888998</v>
      </c>
      <c r="AD122" s="139"/>
      <c r="AE122" s="40"/>
      <c r="AF122" s="41"/>
      <c r="AG122" s="42"/>
      <c r="AH122" s="41"/>
    </row>
    <row r="123" spans="2:34" ht="15.5">
      <c r="B123" s="139"/>
      <c r="C123" s="139"/>
      <c r="D123" s="143"/>
      <c r="E123" s="101" t="s">
        <v>66</v>
      </c>
      <c r="F123" s="98">
        <v>2</v>
      </c>
      <c r="G123" s="97">
        <v>1</v>
      </c>
      <c r="H123" s="98">
        <v>53</v>
      </c>
      <c r="I123" s="104" t="s">
        <v>72</v>
      </c>
      <c r="J123" s="70">
        <v>1.7562046714718</v>
      </c>
      <c r="K123" s="28">
        <v>1.3607114630617301</v>
      </c>
      <c r="L123" s="28">
        <v>1.0691484817749</v>
      </c>
      <c r="M123" s="28">
        <v>0.73115126411652998</v>
      </c>
      <c r="N123" s="29">
        <v>0.57440516850114398</v>
      </c>
      <c r="O123" s="75">
        <v>1.6259784958375401</v>
      </c>
      <c r="P123" s="28">
        <v>1.3077368044953399</v>
      </c>
      <c r="Q123" s="28">
        <v>0.99190733256407304</v>
      </c>
      <c r="R123" s="28">
        <v>0.73537851518027797</v>
      </c>
      <c r="S123" s="30">
        <v>0.565054815534349</v>
      </c>
      <c r="T123" s="70" t="s">
        <v>76</v>
      </c>
      <c r="U123" s="28" t="s">
        <v>76</v>
      </c>
      <c r="V123" s="28" t="s">
        <v>76</v>
      </c>
      <c r="W123" s="28" t="s">
        <v>76</v>
      </c>
      <c r="X123" s="29" t="s">
        <v>76</v>
      </c>
      <c r="Y123" s="75">
        <v>9.1664861564646607</v>
      </c>
      <c r="Z123" s="28">
        <v>7.2289829045823897</v>
      </c>
      <c r="AA123" s="28">
        <v>5.6434302310134496</v>
      </c>
      <c r="AB123" s="28">
        <v>4.3547699170377303</v>
      </c>
      <c r="AC123" s="29">
        <v>3.3293939298539499</v>
      </c>
      <c r="AD123" s="139"/>
      <c r="AE123" s="40"/>
      <c r="AF123" s="41"/>
      <c r="AG123" s="42"/>
      <c r="AH123" s="41"/>
    </row>
    <row r="124" spans="2:34" ht="15.5">
      <c r="B124" s="139"/>
      <c r="C124" s="139"/>
      <c r="D124" s="143"/>
      <c r="E124" s="101" t="s">
        <v>66</v>
      </c>
      <c r="F124" s="98">
        <v>2</v>
      </c>
      <c r="G124" s="97">
        <v>0.5</v>
      </c>
      <c r="H124" s="98">
        <v>53</v>
      </c>
      <c r="I124" s="104" t="s">
        <v>72</v>
      </c>
      <c r="J124" s="70">
        <v>7.1294173713260003</v>
      </c>
      <c r="K124" s="28">
        <v>5.7069189447537596</v>
      </c>
      <c r="L124" s="28">
        <v>4.6466198678693997</v>
      </c>
      <c r="M124" s="28">
        <v>3.9439323610297898</v>
      </c>
      <c r="N124" s="29">
        <v>3.25071331267069</v>
      </c>
      <c r="O124" s="75">
        <v>3.2819575822117102</v>
      </c>
      <c r="P124" s="28">
        <v>2.7401685829503299</v>
      </c>
      <c r="Q124" s="28">
        <v>2.2411366117237099</v>
      </c>
      <c r="R124" s="28">
        <v>1.8015030012962401</v>
      </c>
      <c r="S124" s="30">
        <v>1.46215993541513</v>
      </c>
      <c r="T124" s="70" t="s">
        <v>76</v>
      </c>
      <c r="U124" s="28" t="s">
        <v>76</v>
      </c>
      <c r="V124" s="28" t="s">
        <v>76</v>
      </c>
      <c r="W124" s="28" t="s">
        <v>76</v>
      </c>
      <c r="X124" s="29" t="s">
        <v>76</v>
      </c>
      <c r="Y124" s="75">
        <v>18.599846283791202</v>
      </c>
      <c r="Z124" s="28">
        <v>15.7546008440441</v>
      </c>
      <c r="AA124" s="28">
        <v>13.2335780685657</v>
      </c>
      <c r="AB124" s="28">
        <v>11.023791274164299</v>
      </c>
      <c r="AC124" s="29">
        <v>9.1142775102277902</v>
      </c>
      <c r="AD124" s="139"/>
      <c r="AE124" s="40"/>
      <c r="AF124" s="41"/>
      <c r="AG124" s="42"/>
      <c r="AH124" s="41"/>
    </row>
    <row r="125" spans="2:34" ht="15.5">
      <c r="B125" s="139"/>
      <c r="C125" s="139"/>
      <c r="D125" s="143"/>
      <c r="E125" s="101" t="s">
        <v>66</v>
      </c>
      <c r="F125" s="98">
        <v>2</v>
      </c>
      <c r="G125" s="97">
        <v>0.25</v>
      </c>
      <c r="H125" s="98">
        <v>53</v>
      </c>
      <c r="I125" s="104" t="s">
        <v>72</v>
      </c>
      <c r="J125" s="70">
        <v>14.300184810347</v>
      </c>
      <c r="K125" s="28">
        <v>12.4770560010287</v>
      </c>
      <c r="L125" s="28">
        <v>10.6483369161132</v>
      </c>
      <c r="M125" s="28">
        <v>9.0405732005118704</v>
      </c>
      <c r="N125" s="29">
        <v>7.6793015517626397</v>
      </c>
      <c r="O125" s="75">
        <v>7.78482320779404</v>
      </c>
      <c r="P125" s="28">
        <v>6.7156791105916396</v>
      </c>
      <c r="Q125" s="28">
        <v>5.8015514531412</v>
      </c>
      <c r="R125" s="28">
        <v>5.0676565351707401</v>
      </c>
      <c r="S125" s="30">
        <v>4.3699205883010599</v>
      </c>
      <c r="T125" s="70" t="s">
        <v>76</v>
      </c>
      <c r="U125" s="28" t="s">
        <v>76</v>
      </c>
      <c r="V125" s="28" t="s">
        <v>76</v>
      </c>
      <c r="W125" s="28" t="s">
        <v>76</v>
      </c>
      <c r="X125" s="29" t="s">
        <v>76</v>
      </c>
      <c r="Y125" s="75">
        <v>39.357505251047002</v>
      </c>
      <c r="Z125" s="28">
        <v>35.207899951289299</v>
      </c>
      <c r="AA125" s="28">
        <v>31.248954772279198</v>
      </c>
      <c r="AB125" s="28">
        <v>27.517142622901002</v>
      </c>
      <c r="AC125" s="29">
        <v>24.044946460218998</v>
      </c>
      <c r="AD125" s="139"/>
      <c r="AE125" s="40"/>
      <c r="AF125" s="41"/>
      <c r="AG125" s="42"/>
      <c r="AH125" s="41"/>
    </row>
    <row r="126" spans="2:34" ht="15.5">
      <c r="B126" s="139"/>
      <c r="C126" s="139"/>
      <c r="D126" s="143"/>
      <c r="E126" s="101" t="s">
        <v>66</v>
      </c>
      <c r="F126" s="98">
        <v>2</v>
      </c>
      <c r="G126" s="97">
        <v>0.1</v>
      </c>
      <c r="H126" s="98">
        <v>53</v>
      </c>
      <c r="I126" s="104" t="s">
        <v>72</v>
      </c>
      <c r="J126" s="70">
        <v>22.3039900957857</v>
      </c>
      <c r="K126" s="28">
        <v>20.370068886702398</v>
      </c>
      <c r="L126" s="28">
        <v>18.444747140180599</v>
      </c>
      <c r="M126" s="28">
        <v>16.551762216118</v>
      </c>
      <c r="N126" s="29">
        <v>14.708194903896</v>
      </c>
      <c r="O126" s="75">
        <v>13.2205732533403</v>
      </c>
      <c r="P126" s="28">
        <v>11.8117046034741</v>
      </c>
      <c r="Q126" s="28">
        <v>10.4322474998513</v>
      </c>
      <c r="R126" s="28">
        <v>9.1561879707836304</v>
      </c>
      <c r="S126" s="30">
        <v>8.0871429930712999</v>
      </c>
      <c r="T126" s="70" t="s">
        <v>76</v>
      </c>
      <c r="U126" s="28" t="s">
        <v>76</v>
      </c>
      <c r="V126" s="28" t="s">
        <v>76</v>
      </c>
      <c r="W126" s="28" t="s">
        <v>76</v>
      </c>
      <c r="X126" s="29" t="s">
        <v>76</v>
      </c>
      <c r="Y126" s="75">
        <v>57.356678085268499</v>
      </c>
      <c r="Z126" s="28">
        <v>53.073680625514598</v>
      </c>
      <c r="AA126" s="28">
        <v>48.744445348119797</v>
      </c>
      <c r="AB126" s="28">
        <v>44.443968220571797</v>
      </c>
      <c r="AC126" s="29">
        <v>40.2285748137867</v>
      </c>
      <c r="AD126" s="139"/>
      <c r="AE126" s="40"/>
      <c r="AF126" s="41"/>
      <c r="AG126" s="42"/>
      <c r="AH126" s="41"/>
    </row>
    <row r="127" spans="2:34" ht="16" thickBot="1">
      <c r="B127" s="139"/>
      <c r="C127" s="140"/>
      <c r="D127" s="144"/>
      <c r="E127" s="101" t="s">
        <v>66</v>
      </c>
      <c r="F127" s="98">
        <v>2</v>
      </c>
      <c r="G127" s="97">
        <v>0.05</v>
      </c>
      <c r="H127" s="98">
        <v>53</v>
      </c>
      <c r="I127" s="104" t="s">
        <v>72</v>
      </c>
      <c r="J127" s="70">
        <v>28.0610792131083</v>
      </c>
      <c r="K127" s="28">
        <v>26.0611018842317</v>
      </c>
      <c r="L127" s="28">
        <v>24.061737267912701</v>
      </c>
      <c r="M127" s="28">
        <v>22.0698676607424</v>
      </c>
      <c r="N127" s="29">
        <v>20.132958777905198</v>
      </c>
      <c r="O127" s="75">
        <v>17.7976432607277</v>
      </c>
      <c r="P127" s="28">
        <v>16.099567753682301</v>
      </c>
      <c r="Q127" s="28">
        <v>14.436574263620599</v>
      </c>
      <c r="R127" s="28">
        <v>12.863479202074201</v>
      </c>
      <c r="S127" s="30">
        <v>11.4675192861194</v>
      </c>
      <c r="T127" s="70" t="s">
        <v>76</v>
      </c>
      <c r="U127" s="28" t="s">
        <v>76</v>
      </c>
      <c r="V127" s="28" t="s">
        <v>76</v>
      </c>
      <c r="W127" s="28" t="s">
        <v>76</v>
      </c>
      <c r="X127" s="29" t="s">
        <v>76</v>
      </c>
      <c r="Y127" s="75">
        <v>68.046377030201</v>
      </c>
      <c r="Z127" s="28">
        <v>64.227198233707696</v>
      </c>
      <c r="AA127" s="28">
        <v>60.2459333135509</v>
      </c>
      <c r="AB127" s="28">
        <v>56.177025062362802</v>
      </c>
      <c r="AC127" s="29">
        <v>52.031953511462099</v>
      </c>
      <c r="AD127" s="140"/>
      <c r="AE127" s="43"/>
      <c r="AF127" s="44"/>
      <c r="AG127" s="48"/>
      <c r="AH127" s="44"/>
    </row>
    <row r="128" spans="2:34" ht="26">
      <c r="B128" s="139"/>
      <c r="C128" s="139" t="s">
        <v>34</v>
      </c>
      <c r="D128" s="143" t="s">
        <v>26</v>
      </c>
      <c r="E128" s="21" t="str">
        <f>E46</f>
        <v>Example
Company A</v>
      </c>
      <c r="F128" s="21"/>
      <c r="G128" s="21"/>
      <c r="H128" s="21"/>
      <c r="I128" s="21"/>
      <c r="J128" s="72"/>
      <c r="K128" s="34"/>
      <c r="L128" s="34"/>
      <c r="M128" s="34"/>
      <c r="N128" s="35"/>
      <c r="O128" s="77"/>
      <c r="P128" s="34"/>
      <c r="Q128" s="34"/>
      <c r="R128" s="34"/>
      <c r="S128" s="36"/>
      <c r="T128" s="72"/>
      <c r="U128" s="34"/>
      <c r="V128" s="34"/>
      <c r="W128" s="34"/>
      <c r="X128" s="35"/>
      <c r="Y128" s="77"/>
      <c r="Z128" s="34"/>
      <c r="AA128" s="34"/>
      <c r="AB128" s="34"/>
      <c r="AC128" s="35"/>
      <c r="AD128" s="141" t="s">
        <v>53</v>
      </c>
      <c r="AE128" s="37"/>
      <c r="AF128" s="38"/>
      <c r="AG128" s="39"/>
      <c r="AH128" s="38"/>
    </row>
    <row r="129" spans="2:34" ht="15.5">
      <c r="B129" s="139"/>
      <c r="C129" s="139"/>
      <c r="D129" s="143"/>
      <c r="E129" s="101" t="s">
        <v>66</v>
      </c>
      <c r="F129" s="98">
        <v>1</v>
      </c>
      <c r="G129" s="97">
        <v>1</v>
      </c>
      <c r="H129" s="98">
        <v>46</v>
      </c>
      <c r="I129" s="104" t="s">
        <v>71</v>
      </c>
      <c r="J129" s="70">
        <v>0.89723572157479003</v>
      </c>
      <c r="K129" s="28">
        <v>0.69982730020319195</v>
      </c>
      <c r="L129" s="28">
        <v>0.52575273354027896</v>
      </c>
      <c r="M129" s="28">
        <v>0.36110487655217</v>
      </c>
      <c r="N129" s="29">
        <v>0.242914093436158</v>
      </c>
      <c r="O129" s="75">
        <v>0.97934424831082401</v>
      </c>
      <c r="P129" s="28">
        <v>0.76460735964981896</v>
      </c>
      <c r="Q129" s="28">
        <v>0.59719044013093203</v>
      </c>
      <c r="R129" s="28">
        <v>0.486507260857866</v>
      </c>
      <c r="S129" s="30">
        <v>0.36263737326311901</v>
      </c>
      <c r="T129" s="70">
        <v>6.3421799277219401E-2</v>
      </c>
      <c r="U129" s="28">
        <v>5.01889504624803E-2</v>
      </c>
      <c r="V129" s="28">
        <v>3.8186850480922102E-2</v>
      </c>
      <c r="W129" s="28">
        <v>2.6543371190442502E-2</v>
      </c>
      <c r="X129" s="29">
        <v>1.80088412403288E-2</v>
      </c>
      <c r="Y129" s="75">
        <v>0.18853195013346399</v>
      </c>
      <c r="Z129" s="28">
        <v>0.14731993844653099</v>
      </c>
      <c r="AA129" s="28">
        <v>0.115138063691269</v>
      </c>
      <c r="AB129" s="28">
        <v>9.3837986664765199E-2</v>
      </c>
      <c r="AC129" s="29">
        <v>6.99783144850534E-2</v>
      </c>
      <c r="AD129" s="139"/>
      <c r="AE129" s="40"/>
      <c r="AF129" s="41"/>
      <c r="AG129" s="42"/>
      <c r="AH129" s="41"/>
    </row>
    <row r="130" spans="2:34" ht="15.5">
      <c r="B130" s="139"/>
      <c r="C130" s="139"/>
      <c r="D130" s="143"/>
      <c r="E130" s="101" t="s">
        <v>66</v>
      </c>
      <c r="F130" s="98">
        <v>1</v>
      </c>
      <c r="G130" s="97">
        <v>0.5</v>
      </c>
      <c r="H130" s="98">
        <v>46</v>
      </c>
      <c r="I130" s="104" t="s">
        <v>71</v>
      </c>
      <c r="J130" s="70">
        <v>1.2461573768501499</v>
      </c>
      <c r="K130" s="28">
        <v>0.815912180613517</v>
      </c>
      <c r="L130" s="28">
        <v>0.56917266031343305</v>
      </c>
      <c r="M130" s="28">
        <v>0.40732876797027601</v>
      </c>
      <c r="N130" s="29">
        <v>0.27164892210632502</v>
      </c>
      <c r="O130" s="75">
        <v>1.3938622486429699</v>
      </c>
      <c r="P130" s="28">
        <v>1.1090099466644401</v>
      </c>
      <c r="Q130" s="28">
        <v>0.88630630918040998</v>
      </c>
      <c r="R130" s="28">
        <v>0.73724034060772003</v>
      </c>
      <c r="S130" s="30">
        <v>0.58176689102107904</v>
      </c>
      <c r="T130" s="70">
        <v>8.0724435842829706E-2</v>
      </c>
      <c r="U130" s="28">
        <v>5.4609941702895702E-2</v>
      </c>
      <c r="V130" s="28">
        <v>3.88110393096638E-2</v>
      </c>
      <c r="W130" s="28">
        <v>2.8114552941804899E-2</v>
      </c>
      <c r="X130" s="29">
        <v>1.89408491405244E-2</v>
      </c>
      <c r="Y130" s="75">
        <v>0.26710564791868802</v>
      </c>
      <c r="Z130" s="28">
        <v>0.212795650239745</v>
      </c>
      <c r="AA130" s="28">
        <v>0.170229893534767</v>
      </c>
      <c r="AB130" s="28">
        <v>0.14168948710152199</v>
      </c>
      <c r="AC130" s="29">
        <v>0.111881822403086</v>
      </c>
      <c r="AD130" s="139"/>
      <c r="AE130" s="40"/>
      <c r="AF130" s="41"/>
      <c r="AG130" s="42"/>
      <c r="AH130" s="41"/>
    </row>
    <row r="131" spans="2:34" ht="15.5">
      <c r="B131" s="139"/>
      <c r="C131" s="139"/>
      <c r="D131" s="143"/>
      <c r="E131" s="101" t="s">
        <v>66</v>
      </c>
      <c r="F131" s="98">
        <v>1</v>
      </c>
      <c r="G131" s="97">
        <v>0.25</v>
      </c>
      <c r="H131" s="98">
        <v>46</v>
      </c>
      <c r="I131" s="104" t="s">
        <v>71</v>
      </c>
      <c r="J131" s="70">
        <v>0.860751385848465</v>
      </c>
      <c r="K131" s="28">
        <v>0.59776029352566296</v>
      </c>
      <c r="L131" s="28">
        <v>0.466705349705545</v>
      </c>
      <c r="M131" s="28">
        <v>0.28914690894138501</v>
      </c>
      <c r="N131" s="29">
        <v>0.17364040038130499</v>
      </c>
      <c r="O131" s="75">
        <v>1.20376000262575</v>
      </c>
      <c r="P131" s="28">
        <v>0.97529049890120201</v>
      </c>
      <c r="Q131" s="28">
        <v>0.71623241858377495</v>
      </c>
      <c r="R131" s="28">
        <v>0.52001586430715796</v>
      </c>
      <c r="S131" s="30">
        <v>0.379133729333679</v>
      </c>
      <c r="T131" s="70">
        <v>5.6573915642064501E-2</v>
      </c>
      <c r="U131" s="28">
        <v>4.00819594121457E-2</v>
      </c>
      <c r="V131" s="28">
        <v>3.1606178676617802E-2</v>
      </c>
      <c r="W131" s="28">
        <v>1.9845501356464901E-2</v>
      </c>
      <c r="X131" s="29">
        <v>1.20214084664385E-2</v>
      </c>
      <c r="Y131" s="75">
        <v>0.22742814032828201</v>
      </c>
      <c r="Z131" s="28">
        <v>0.18452179352126799</v>
      </c>
      <c r="AA131" s="28">
        <v>0.13571710011730301</v>
      </c>
      <c r="AB131" s="28">
        <v>9.8647410565607899E-2</v>
      </c>
      <c r="AC131" s="29">
        <v>7.1978719350583198E-2</v>
      </c>
      <c r="AD131" s="139"/>
      <c r="AE131" s="40"/>
      <c r="AF131" s="41"/>
      <c r="AG131" s="42"/>
      <c r="AH131" s="41"/>
    </row>
    <row r="132" spans="2:34" ht="15.5">
      <c r="B132" s="139"/>
      <c r="C132" s="139"/>
      <c r="D132" s="143"/>
      <c r="E132" s="101" t="s">
        <v>66</v>
      </c>
      <c r="F132" s="98">
        <v>1</v>
      </c>
      <c r="G132" s="97">
        <v>0.1</v>
      </c>
      <c r="H132" s="98">
        <v>46</v>
      </c>
      <c r="I132" s="104" t="s">
        <v>71</v>
      </c>
      <c r="J132" s="70">
        <v>0.40775927841218901</v>
      </c>
      <c r="K132" s="28">
        <v>0.29542067527173999</v>
      </c>
      <c r="L132" s="28">
        <v>0.21057564014834601</v>
      </c>
      <c r="M132" s="28">
        <v>0.10696995583893699</v>
      </c>
      <c r="N132" s="29">
        <v>5.524125648172E-2</v>
      </c>
      <c r="O132" s="75">
        <v>0.95553973399885295</v>
      </c>
      <c r="P132" s="28">
        <v>0.73586583452064303</v>
      </c>
      <c r="Q132" s="28">
        <v>0.54924601915567495</v>
      </c>
      <c r="R132" s="28">
        <v>0.41179785652621698</v>
      </c>
      <c r="S132" s="30">
        <v>0.30147633927595102</v>
      </c>
      <c r="T132" s="70">
        <v>2.81424187342172E-2</v>
      </c>
      <c r="U132" s="28">
        <v>2.0560797126336398E-2</v>
      </c>
      <c r="V132" s="28">
        <v>1.47489660980513E-2</v>
      </c>
      <c r="W132" s="28">
        <v>7.5502857847245001E-3</v>
      </c>
      <c r="X132" s="29">
        <v>3.9126016901032696E-3</v>
      </c>
      <c r="Y132" s="75">
        <v>0.18235471202165099</v>
      </c>
      <c r="Z132" s="28">
        <v>0.140585912437554</v>
      </c>
      <c r="AA132" s="28">
        <v>0.105027192788407</v>
      </c>
      <c r="AB132" s="28">
        <v>7.8795348214208097E-2</v>
      </c>
      <c r="AC132" s="29">
        <v>5.7715399838123502E-2</v>
      </c>
      <c r="AD132" s="139"/>
      <c r="AE132" s="40"/>
      <c r="AF132" s="41"/>
      <c r="AG132" s="42"/>
      <c r="AH132" s="41"/>
    </row>
    <row r="133" spans="2:34" ht="15.5">
      <c r="B133" s="139"/>
      <c r="C133" s="139"/>
      <c r="D133" s="143"/>
      <c r="E133" s="101" t="s">
        <v>66</v>
      </c>
      <c r="F133" s="98">
        <v>1</v>
      </c>
      <c r="G133" s="97">
        <v>0.05</v>
      </c>
      <c r="H133" s="98">
        <v>46</v>
      </c>
      <c r="I133" s="104" t="s">
        <v>71</v>
      </c>
      <c r="J133" s="70">
        <v>0.414181678993987</v>
      </c>
      <c r="K133" s="28">
        <v>0.241942597234615</v>
      </c>
      <c r="L133" s="28">
        <v>0.17947447400157299</v>
      </c>
      <c r="M133" s="28">
        <v>7.8189157388135894E-2</v>
      </c>
      <c r="N133" s="29">
        <v>6.1272238480381901E-2</v>
      </c>
      <c r="O133" s="75">
        <v>0.80410416613201696</v>
      </c>
      <c r="P133" s="28">
        <v>0.62943591269549903</v>
      </c>
      <c r="Q133" s="28">
        <v>0.499634675054905</v>
      </c>
      <c r="R133" s="28">
        <v>0.33871182823486701</v>
      </c>
      <c r="S133" s="30">
        <v>0.250651392817131</v>
      </c>
      <c r="T133" s="70">
        <v>2.8920799345088899E-2</v>
      </c>
      <c r="U133" s="28">
        <v>1.7111475086256399E-2</v>
      </c>
      <c r="V133" s="28">
        <v>1.2752197036855701E-2</v>
      </c>
      <c r="W133" s="28">
        <v>5.5970626408600697E-3</v>
      </c>
      <c r="X133" s="29">
        <v>4.3914534562459204E-3</v>
      </c>
      <c r="Y133" s="75">
        <v>0.15421825834484201</v>
      </c>
      <c r="Z133" s="28">
        <v>0.120811932334214</v>
      </c>
      <c r="AA133" s="28">
        <v>9.5952025448861694E-2</v>
      </c>
      <c r="AB133" s="28">
        <v>6.5091936118128094E-2</v>
      </c>
      <c r="AC133" s="29">
        <v>4.8186520100127701E-2</v>
      </c>
      <c r="AD133" s="139"/>
      <c r="AE133" s="40"/>
      <c r="AF133" s="41"/>
      <c r="AG133" s="42"/>
      <c r="AH133" s="41"/>
    </row>
    <row r="134" spans="2:34" ht="15.5">
      <c r="B134" s="139"/>
      <c r="C134" s="139"/>
      <c r="D134" s="143"/>
      <c r="E134" s="101" t="s">
        <v>66</v>
      </c>
      <c r="F134" s="98">
        <v>2</v>
      </c>
      <c r="G134" s="97">
        <v>1</v>
      </c>
      <c r="H134" s="98">
        <v>49</v>
      </c>
      <c r="I134" s="104" t="s">
        <v>71</v>
      </c>
      <c r="J134" s="70">
        <v>1.22889057967417</v>
      </c>
      <c r="K134" s="28">
        <v>0.89058398066094902</v>
      </c>
      <c r="L134" s="28">
        <v>0.60971969022511396</v>
      </c>
      <c r="M134" s="28">
        <v>0.450962927099953</v>
      </c>
      <c r="N134" s="29">
        <v>0.35044339118088502</v>
      </c>
      <c r="O134" s="75">
        <v>1.2429513962307901</v>
      </c>
      <c r="P134" s="28">
        <v>1.0352293773214101</v>
      </c>
      <c r="Q134" s="28">
        <v>0.84319228509264799</v>
      </c>
      <c r="R134" s="28">
        <v>0.68660011027321499</v>
      </c>
      <c r="S134" s="30">
        <v>0.54292170159901298</v>
      </c>
      <c r="T134" s="70">
        <v>0.110208106597914</v>
      </c>
      <c r="U134" s="28">
        <v>8.1574227508168798E-2</v>
      </c>
      <c r="V134" s="28">
        <v>5.6822451307264397E-2</v>
      </c>
      <c r="W134" s="28">
        <v>4.24359818052336E-2</v>
      </c>
      <c r="X134" s="29">
        <v>3.3178336201001198E-2</v>
      </c>
      <c r="Y134" s="75">
        <v>0.24382496046177299</v>
      </c>
      <c r="Z134" s="28">
        <v>0.20315596193310401</v>
      </c>
      <c r="AA134" s="28">
        <v>0.16552785654219099</v>
      </c>
      <c r="AB134" s="28">
        <v>0.134824441100419</v>
      </c>
      <c r="AC134" s="29">
        <v>0.10663747362565799</v>
      </c>
      <c r="AD134" s="139"/>
      <c r="AE134" s="40"/>
      <c r="AF134" s="41"/>
      <c r="AG134" s="42"/>
      <c r="AH134" s="41"/>
    </row>
    <row r="135" spans="2:34" ht="15.5">
      <c r="B135" s="139"/>
      <c r="C135" s="139"/>
      <c r="D135" s="143"/>
      <c r="E135" s="101" t="s">
        <v>66</v>
      </c>
      <c r="F135" s="98">
        <v>2</v>
      </c>
      <c r="G135" s="97">
        <v>0.5</v>
      </c>
      <c r="H135" s="98">
        <v>49</v>
      </c>
      <c r="I135" s="104" t="s">
        <v>71</v>
      </c>
      <c r="J135" s="70">
        <v>1.48132650610085</v>
      </c>
      <c r="K135" s="28">
        <v>1.1413512841336599</v>
      </c>
      <c r="L135" s="28">
        <v>0.84370557218388398</v>
      </c>
      <c r="M135" s="28">
        <v>0.58941626575605799</v>
      </c>
      <c r="N135" s="29">
        <v>0.40632225950325701</v>
      </c>
      <c r="O135" s="75">
        <v>1.7989642477769301</v>
      </c>
      <c r="P135" s="28">
        <v>1.5120359323406301</v>
      </c>
      <c r="Q135" s="28">
        <v>1.19245898531262</v>
      </c>
      <c r="R135" s="28">
        <v>1.04188956161243</v>
      </c>
      <c r="S135" s="30">
        <v>0.83801035747157504</v>
      </c>
      <c r="T135" s="70">
        <v>0.12682178179780099</v>
      </c>
      <c r="U135" s="28">
        <v>9.98834744885604E-2</v>
      </c>
      <c r="V135" s="28">
        <v>7.5250345110249001E-2</v>
      </c>
      <c r="W135" s="28">
        <v>5.3419030173829103E-2</v>
      </c>
      <c r="X135" s="29">
        <v>3.7248058724645101E-2</v>
      </c>
      <c r="Y135" s="75">
        <v>0.35156712969243697</v>
      </c>
      <c r="Z135" s="28">
        <v>0.295692053496318</v>
      </c>
      <c r="AA135" s="28">
        <v>0.233362589071715</v>
      </c>
      <c r="AB135" s="28">
        <v>0.20396256583695399</v>
      </c>
      <c r="AC135" s="29">
        <v>0.16412093854822701</v>
      </c>
      <c r="AD135" s="139"/>
      <c r="AE135" s="40"/>
      <c r="AF135" s="41"/>
      <c r="AG135" s="42"/>
      <c r="AH135" s="41"/>
    </row>
    <row r="136" spans="2:34" ht="15.5">
      <c r="B136" s="139"/>
      <c r="C136" s="139"/>
      <c r="D136" s="143"/>
      <c r="E136" s="101" t="s">
        <v>66</v>
      </c>
      <c r="F136" s="98">
        <v>2</v>
      </c>
      <c r="G136" s="97">
        <v>0.25</v>
      </c>
      <c r="H136" s="98">
        <v>49</v>
      </c>
      <c r="I136" s="104" t="s">
        <v>71</v>
      </c>
      <c r="J136" s="70">
        <v>1.0048297444874299</v>
      </c>
      <c r="K136" s="28">
        <v>0.79494628232405196</v>
      </c>
      <c r="L136" s="28">
        <v>0.554021537305881</v>
      </c>
      <c r="M136" s="28">
        <v>0.38692113778329201</v>
      </c>
      <c r="N136" s="29">
        <v>0.28596060948916502</v>
      </c>
      <c r="O136" s="75">
        <v>1.5959395322333001</v>
      </c>
      <c r="P136" s="28">
        <v>1.3127625113426999</v>
      </c>
      <c r="Q136" s="28">
        <v>1.06872067905602</v>
      </c>
      <c r="R136" s="28">
        <v>0.86657131519836605</v>
      </c>
      <c r="S136" s="30">
        <v>0.70182824748177497</v>
      </c>
      <c r="T136" s="70">
        <v>8.12211100464513E-2</v>
      </c>
      <c r="U136" s="28">
        <v>6.5174471029336697E-2</v>
      </c>
      <c r="V136" s="28">
        <v>4.6161785160531897E-2</v>
      </c>
      <c r="W136" s="28">
        <v>3.2598834865021499E-2</v>
      </c>
      <c r="X136" s="29">
        <v>2.4254406373622101E-2</v>
      </c>
      <c r="Y136" s="75">
        <v>0.309140352112799</v>
      </c>
      <c r="Z136" s="28">
        <v>0.25452942545464002</v>
      </c>
      <c r="AA136" s="28">
        <v>0.207375609703457</v>
      </c>
      <c r="AB136" s="28">
        <v>0.16825634166103101</v>
      </c>
      <c r="AC136" s="29">
        <v>0.13633736754290199</v>
      </c>
      <c r="AD136" s="139"/>
      <c r="AE136" s="40"/>
      <c r="AF136" s="41"/>
      <c r="AG136" s="42"/>
      <c r="AH136" s="41"/>
    </row>
    <row r="137" spans="2:34" ht="15.5">
      <c r="B137" s="139"/>
      <c r="C137" s="139"/>
      <c r="D137" s="143"/>
      <c r="E137" s="101" t="s">
        <v>66</v>
      </c>
      <c r="F137" s="98">
        <v>2</v>
      </c>
      <c r="G137" s="97">
        <v>0.1</v>
      </c>
      <c r="H137" s="98">
        <v>49</v>
      </c>
      <c r="I137" s="104" t="s">
        <v>71</v>
      </c>
      <c r="J137" s="70">
        <v>0.74257133838389799</v>
      </c>
      <c r="K137" s="28">
        <v>0.51952919117851304</v>
      </c>
      <c r="L137" s="28">
        <v>0.314175789763254</v>
      </c>
      <c r="M137" s="28">
        <v>0.22025509725852899</v>
      </c>
      <c r="N137" s="29">
        <v>0.15728116746475099</v>
      </c>
      <c r="O137" s="75">
        <v>1.3560600662018101</v>
      </c>
      <c r="P137" s="28">
        <v>1.02328504651037</v>
      </c>
      <c r="Q137" s="28">
        <v>0.85988298118252304</v>
      </c>
      <c r="R137" s="28">
        <v>0.72056186597746597</v>
      </c>
      <c r="S137" s="30">
        <v>0.562932783496777</v>
      </c>
      <c r="T137" s="70">
        <v>6.6969827635337306E-2</v>
      </c>
      <c r="U137" s="28">
        <v>4.75122234452394E-2</v>
      </c>
      <c r="V137" s="28">
        <v>2.9099178170649099E-2</v>
      </c>
      <c r="W137" s="28">
        <v>2.0517961983631199E-2</v>
      </c>
      <c r="X137" s="29">
        <v>1.47083441807981E-2</v>
      </c>
      <c r="Y137" s="75">
        <v>0.26526587849491401</v>
      </c>
      <c r="Z137" s="28">
        <v>0.20031583942962999</v>
      </c>
      <c r="AA137" s="28">
        <v>0.16838659207339399</v>
      </c>
      <c r="AB137" s="28">
        <v>0.14114450579824001</v>
      </c>
      <c r="AC137" s="29">
        <v>0.11030291895762299</v>
      </c>
      <c r="AD137" s="139"/>
      <c r="AE137" s="40"/>
      <c r="AF137" s="41"/>
      <c r="AG137" s="42"/>
      <c r="AH137" s="41"/>
    </row>
    <row r="138" spans="2:34" ht="15.5">
      <c r="B138" s="139"/>
      <c r="C138" s="139"/>
      <c r="D138" s="143"/>
      <c r="E138" s="101" t="s">
        <v>66</v>
      </c>
      <c r="F138" s="98">
        <v>2</v>
      </c>
      <c r="G138" s="97">
        <v>0.05</v>
      </c>
      <c r="H138" s="98">
        <v>49</v>
      </c>
      <c r="I138" s="104" t="s">
        <v>71</v>
      </c>
      <c r="J138" s="70">
        <v>0.62442852265915005</v>
      </c>
      <c r="K138" s="28">
        <v>0.48132690695619201</v>
      </c>
      <c r="L138" s="28">
        <v>0.35279766528051898</v>
      </c>
      <c r="M138" s="28">
        <v>0.25048368207305399</v>
      </c>
      <c r="N138" s="29">
        <v>0.197989643161531</v>
      </c>
      <c r="O138" s="75">
        <v>1.27563774128277</v>
      </c>
      <c r="P138" s="28">
        <v>1.0436663131332</v>
      </c>
      <c r="Q138" s="28">
        <v>0.86769723391805098</v>
      </c>
      <c r="R138" s="28">
        <v>0.62710305675324896</v>
      </c>
      <c r="S138" s="30">
        <v>0.46960864408070802</v>
      </c>
      <c r="T138" s="70">
        <v>5.5749656218288403E-2</v>
      </c>
      <c r="U138" s="28">
        <v>4.3363614864946803E-2</v>
      </c>
      <c r="V138" s="28">
        <v>3.2041754085098198E-2</v>
      </c>
      <c r="W138" s="28">
        <v>2.2895224067505798E-2</v>
      </c>
      <c r="X138" s="29">
        <v>1.8156238825082601E-2</v>
      </c>
      <c r="Y138" s="75">
        <v>0.24959479531588399</v>
      </c>
      <c r="Z138" s="28">
        <v>0.204309463254394</v>
      </c>
      <c r="AA138" s="28">
        <v>0.16992442681832201</v>
      </c>
      <c r="AB138" s="28">
        <v>0.122868196235787</v>
      </c>
      <c r="AC138" s="29">
        <v>9.2039004941834299E-2</v>
      </c>
      <c r="AD138" s="139"/>
      <c r="AE138" s="40"/>
      <c r="AF138" s="41"/>
      <c r="AG138" s="42"/>
      <c r="AH138" s="41"/>
    </row>
    <row r="139" spans="2:34" ht="15.5">
      <c r="B139" s="139"/>
      <c r="C139" s="139"/>
      <c r="D139" s="143"/>
      <c r="E139" s="101" t="s">
        <v>66</v>
      </c>
      <c r="F139" s="98">
        <v>1</v>
      </c>
      <c r="G139" s="97">
        <v>1</v>
      </c>
      <c r="H139" s="98">
        <v>50</v>
      </c>
      <c r="I139" s="104" t="s">
        <v>71</v>
      </c>
      <c r="J139" s="70">
        <v>0.97595607612655599</v>
      </c>
      <c r="K139" s="28">
        <v>0.70302205663702</v>
      </c>
      <c r="L139" s="28">
        <v>0.48937194713502302</v>
      </c>
      <c r="M139" s="28">
        <v>0.34057514104066999</v>
      </c>
      <c r="N139" s="29">
        <v>0.25315719289828098</v>
      </c>
      <c r="O139" s="75">
        <v>1.0537214103269199</v>
      </c>
      <c r="P139" s="28">
        <v>0.83638351323411797</v>
      </c>
      <c r="Q139" s="28">
        <v>0.65408974969842304</v>
      </c>
      <c r="R139" s="28">
        <v>0.52455055931174499</v>
      </c>
      <c r="S139" s="30">
        <v>0.43426116274613902</v>
      </c>
      <c r="T139" s="70">
        <v>7.3032377453864594E-2</v>
      </c>
      <c r="U139" s="28">
        <v>5.36358177792471E-2</v>
      </c>
      <c r="V139" s="28">
        <v>3.7900747574829897E-2</v>
      </c>
      <c r="W139" s="28">
        <v>2.6652768868913199E-2</v>
      </c>
      <c r="X139" s="29">
        <v>1.99316777779747E-2</v>
      </c>
      <c r="Y139" s="75">
        <v>0.20371904817756001</v>
      </c>
      <c r="Z139" s="28">
        <v>0.161824538325958</v>
      </c>
      <c r="AA139" s="28">
        <v>0.12663315039812201</v>
      </c>
      <c r="AB139" s="28">
        <v>0.101598118316649</v>
      </c>
      <c r="AC139" s="29">
        <v>8.4135327005928406E-2</v>
      </c>
      <c r="AD139" s="139"/>
      <c r="AE139" s="40"/>
      <c r="AF139" s="41"/>
      <c r="AG139" s="42"/>
      <c r="AH139" s="41"/>
    </row>
    <row r="140" spans="2:34" ht="15.5">
      <c r="B140" s="139"/>
      <c r="C140" s="139"/>
      <c r="D140" s="143"/>
      <c r="E140" s="101" t="s">
        <v>66</v>
      </c>
      <c r="F140" s="98">
        <v>1</v>
      </c>
      <c r="G140" s="97">
        <v>0.5</v>
      </c>
      <c r="H140" s="98">
        <v>50</v>
      </c>
      <c r="I140" s="104" t="s">
        <v>71</v>
      </c>
      <c r="J140" s="70">
        <v>1.5007766473928701</v>
      </c>
      <c r="K140" s="28">
        <v>1.1159117481983001</v>
      </c>
      <c r="L140" s="28">
        <v>0.81918006425295498</v>
      </c>
      <c r="M140" s="28">
        <v>0.50262405145648503</v>
      </c>
      <c r="N140" s="29">
        <v>0.37264616967160502</v>
      </c>
      <c r="O140" s="75">
        <v>1.4402723764209899</v>
      </c>
      <c r="P140" s="28">
        <v>1.1768913389350999</v>
      </c>
      <c r="Q140" s="28">
        <v>0.95807122996250305</v>
      </c>
      <c r="R140" s="28">
        <v>0.77663732739726399</v>
      </c>
      <c r="S140" s="30">
        <v>0.57378338525651895</v>
      </c>
      <c r="T140" s="70">
        <v>0.11023465108500199</v>
      </c>
      <c r="U140" s="28">
        <v>8.4238656555611899E-2</v>
      </c>
      <c r="V140" s="28">
        <v>6.3143780094714594E-2</v>
      </c>
      <c r="W140" s="28">
        <v>3.96073598155696E-2</v>
      </c>
      <c r="X140" s="29">
        <v>2.9629656491813101E-2</v>
      </c>
      <c r="Y140" s="75">
        <v>0.27751859886745001</v>
      </c>
      <c r="Z140" s="28">
        <v>0.227004984088301</v>
      </c>
      <c r="AA140" s="28">
        <v>0.18495186320071699</v>
      </c>
      <c r="AB140" s="28">
        <v>0.150027315913415</v>
      </c>
      <c r="AC140" s="29">
        <v>0.110921687188788</v>
      </c>
      <c r="AD140" s="139"/>
      <c r="AE140" s="40"/>
      <c r="AF140" s="41"/>
      <c r="AG140" s="42"/>
      <c r="AH140" s="41"/>
    </row>
    <row r="141" spans="2:34" ht="15.5">
      <c r="B141" s="139"/>
      <c r="C141" s="139"/>
      <c r="D141" s="143"/>
      <c r="E141" s="101" t="s">
        <v>66</v>
      </c>
      <c r="F141" s="98">
        <v>1</v>
      </c>
      <c r="G141" s="97">
        <v>0.25</v>
      </c>
      <c r="H141" s="98">
        <v>50</v>
      </c>
      <c r="I141" s="104" t="s">
        <v>71</v>
      </c>
      <c r="J141" s="70">
        <v>0.76089142820697597</v>
      </c>
      <c r="K141" s="28">
        <v>0.612921947272137</v>
      </c>
      <c r="L141" s="28">
        <v>0.43598657002081898</v>
      </c>
      <c r="M141" s="28">
        <v>0.31616078150483701</v>
      </c>
      <c r="N141" s="29">
        <v>0.19536175048952001</v>
      </c>
      <c r="O141" s="75">
        <v>1.4155742613645901</v>
      </c>
      <c r="P141" s="28">
        <v>1.1846029708477199</v>
      </c>
      <c r="Q141" s="28">
        <v>0.97693396798670096</v>
      </c>
      <c r="R141" s="28">
        <v>0.82281662260481703</v>
      </c>
      <c r="S141" s="30">
        <v>0.64768143407503198</v>
      </c>
      <c r="T141" s="70">
        <v>5.5950154247726799E-2</v>
      </c>
      <c r="U141" s="28">
        <v>4.5551766316818697E-2</v>
      </c>
      <c r="V141" s="28">
        <v>3.2814772563828101E-2</v>
      </c>
      <c r="W141" s="28">
        <v>2.4000020415185699E-2</v>
      </c>
      <c r="X141" s="29">
        <v>1.4957613327221999E-2</v>
      </c>
      <c r="Y141" s="75">
        <v>0.27050210503694999</v>
      </c>
      <c r="Z141" s="28">
        <v>0.22662222309670799</v>
      </c>
      <c r="AA141" s="28">
        <v>0.18707805355115001</v>
      </c>
      <c r="AB141" s="28">
        <v>0.157677563798822</v>
      </c>
      <c r="AC141" s="29">
        <v>0.124214196182503</v>
      </c>
      <c r="AD141" s="139"/>
      <c r="AE141" s="40"/>
      <c r="AF141" s="41"/>
      <c r="AG141" s="42"/>
      <c r="AH141" s="41"/>
    </row>
    <row r="142" spans="2:34" ht="15.5">
      <c r="B142" s="139"/>
      <c r="C142" s="139"/>
      <c r="D142" s="143"/>
      <c r="E142" s="101" t="s">
        <v>66</v>
      </c>
      <c r="F142" s="98">
        <v>1</v>
      </c>
      <c r="G142" s="97">
        <v>0.1</v>
      </c>
      <c r="H142" s="98">
        <v>50</v>
      </c>
      <c r="I142" s="104" t="s">
        <v>71</v>
      </c>
      <c r="J142" s="70">
        <v>0.598627604865134</v>
      </c>
      <c r="K142" s="28">
        <v>0.40772947089031603</v>
      </c>
      <c r="L142" s="28">
        <v>0.27440742868976298</v>
      </c>
      <c r="M142" s="28">
        <v>0.197518786750223</v>
      </c>
      <c r="N142" s="29">
        <v>0.12461558278632499</v>
      </c>
      <c r="O142" s="75">
        <v>1.1213483754346101</v>
      </c>
      <c r="P142" s="28">
        <v>0.92621488224013204</v>
      </c>
      <c r="Q142" s="28">
        <v>0.72375882041033401</v>
      </c>
      <c r="R142" s="28">
        <v>0.56793308279315402</v>
      </c>
      <c r="S142" s="30">
        <v>0.44375132029913</v>
      </c>
      <c r="T142" s="70">
        <v>4.6436047671148499E-2</v>
      </c>
      <c r="U142" s="28">
        <v>3.2051758834433501E-2</v>
      </c>
      <c r="V142" s="28">
        <v>2.1771547704173399E-2</v>
      </c>
      <c r="W142" s="28">
        <v>1.57539440254914E-2</v>
      </c>
      <c r="X142" s="29">
        <v>9.9897421069729507E-3</v>
      </c>
      <c r="Y142" s="75">
        <v>0.21545339237633501</v>
      </c>
      <c r="Z142" s="28">
        <v>0.17810848144345701</v>
      </c>
      <c r="AA142" s="28">
        <v>0.13929303667265899</v>
      </c>
      <c r="AB142" s="28">
        <v>0.109371595390559</v>
      </c>
      <c r="AC142" s="29">
        <v>8.5498640003231596E-2</v>
      </c>
      <c r="AD142" s="139"/>
      <c r="AE142" s="40"/>
      <c r="AF142" s="41"/>
      <c r="AG142" s="42"/>
      <c r="AH142" s="41"/>
    </row>
    <row r="143" spans="2:34" ht="15.5">
      <c r="B143" s="139"/>
      <c r="C143" s="139"/>
      <c r="D143" s="143"/>
      <c r="E143" s="101" t="s">
        <v>66</v>
      </c>
      <c r="F143" s="98">
        <v>1</v>
      </c>
      <c r="G143" s="97">
        <v>0.05</v>
      </c>
      <c r="H143" s="98">
        <v>50</v>
      </c>
      <c r="I143" s="104" t="s">
        <v>71</v>
      </c>
      <c r="J143" s="70">
        <v>0.530445087975012</v>
      </c>
      <c r="K143" s="28">
        <v>0.33130490647205901</v>
      </c>
      <c r="L143" s="28">
        <v>0.23603491527744899</v>
      </c>
      <c r="M143" s="28">
        <v>0.148521477321096</v>
      </c>
      <c r="N143" s="29">
        <v>0.104153298041171</v>
      </c>
      <c r="O143" s="75">
        <v>1.14196190526013</v>
      </c>
      <c r="P143" s="28">
        <v>0.91890647216339405</v>
      </c>
      <c r="Q143" s="28">
        <v>0.73563727724200101</v>
      </c>
      <c r="R143" s="28">
        <v>0.58127211303998505</v>
      </c>
      <c r="S143" s="30">
        <v>0.415095035986216</v>
      </c>
      <c r="T143" s="70">
        <v>4.1219418032899399E-2</v>
      </c>
      <c r="U143" s="28">
        <v>2.6104437183910201E-2</v>
      </c>
      <c r="V143" s="28">
        <v>1.87210474317667E-2</v>
      </c>
      <c r="W143" s="28">
        <v>1.18511645079197E-2</v>
      </c>
      <c r="X143" s="29">
        <v>8.3362105988256108E-3</v>
      </c>
      <c r="Y143" s="75">
        <v>0.220211948075828</v>
      </c>
      <c r="Z143" s="28">
        <v>0.177350192420549</v>
      </c>
      <c r="AA143" s="28">
        <v>0.14207571839685701</v>
      </c>
      <c r="AB143" s="28">
        <v>0.112325550082483</v>
      </c>
      <c r="AC143" s="29">
        <v>8.0260520483161499E-2</v>
      </c>
      <c r="AD143" s="139"/>
      <c r="AE143" s="40"/>
      <c r="AF143" s="41"/>
      <c r="AG143" s="42"/>
      <c r="AH143" s="41"/>
    </row>
    <row r="144" spans="2:34" ht="15.5">
      <c r="B144" s="139"/>
      <c r="C144" s="139"/>
      <c r="D144" s="143"/>
      <c r="E144" s="101" t="s">
        <v>66</v>
      </c>
      <c r="F144" s="98">
        <v>2</v>
      </c>
      <c r="G144" s="97">
        <v>1</v>
      </c>
      <c r="H144" s="98">
        <v>53</v>
      </c>
      <c r="I144" s="104" t="s">
        <v>71</v>
      </c>
      <c r="J144" s="70">
        <v>1.4209378908386401</v>
      </c>
      <c r="K144" s="28">
        <v>1.1351788426829399</v>
      </c>
      <c r="L144" s="28">
        <v>0.86260680697689396</v>
      </c>
      <c r="M144" s="28">
        <v>0.61469106652772199</v>
      </c>
      <c r="N144" s="29">
        <v>0.47926481885057998</v>
      </c>
      <c r="O144" s="75">
        <v>1.34228135661253</v>
      </c>
      <c r="P144" s="28">
        <v>1.1361646642591401</v>
      </c>
      <c r="Q144" s="28">
        <v>0.95392148496488705</v>
      </c>
      <c r="R144" s="28">
        <v>0.72475381928243399</v>
      </c>
      <c r="S144" s="30">
        <v>0.56979670666707005</v>
      </c>
      <c r="T144" s="70">
        <v>0.13327511407037201</v>
      </c>
      <c r="U144" s="28">
        <v>0.10832100888535399</v>
      </c>
      <c r="V144" s="28">
        <v>8.3655535997855496E-2</v>
      </c>
      <c r="W144" s="28">
        <v>6.0484581478895898E-2</v>
      </c>
      <c r="X144" s="29">
        <v>4.7531713215716698E-2</v>
      </c>
      <c r="Y144" s="75">
        <v>0.26381940086884398</v>
      </c>
      <c r="Z144" s="28">
        <v>0.22338420707676299</v>
      </c>
      <c r="AA144" s="28">
        <v>0.187607778263537</v>
      </c>
      <c r="AB144" s="28">
        <v>0.14258816932093199</v>
      </c>
      <c r="AC144" s="29">
        <v>0.11212811896554301</v>
      </c>
      <c r="AD144" s="139"/>
      <c r="AE144" s="40"/>
      <c r="AF144" s="41"/>
      <c r="AG144" s="42"/>
      <c r="AH144" s="41"/>
    </row>
    <row r="145" spans="2:34" ht="15.5">
      <c r="B145" s="139"/>
      <c r="C145" s="139"/>
      <c r="D145" s="143"/>
      <c r="E145" s="101" t="s">
        <v>66</v>
      </c>
      <c r="F145" s="98">
        <v>2</v>
      </c>
      <c r="G145" s="97">
        <v>0.5</v>
      </c>
      <c r="H145" s="98">
        <v>53</v>
      </c>
      <c r="I145" s="104" t="s">
        <v>71</v>
      </c>
      <c r="J145" s="70">
        <v>1.5109298358051599</v>
      </c>
      <c r="K145" s="28">
        <v>1.10843044500336</v>
      </c>
      <c r="L145" s="28">
        <v>0.77440769385270103</v>
      </c>
      <c r="M145" s="28">
        <v>0.65126828895592503</v>
      </c>
      <c r="N145" s="29">
        <v>0.50935793537187102</v>
      </c>
      <c r="O145" s="75">
        <v>1.9075732574533499</v>
      </c>
      <c r="P145" s="28">
        <v>1.55010502772771</v>
      </c>
      <c r="Q145" s="28">
        <v>1.2758252791393001</v>
      </c>
      <c r="R145" s="28">
        <v>1.0666903081074</v>
      </c>
      <c r="S145" s="30">
        <v>0.91113376252525702</v>
      </c>
      <c r="T145" s="70">
        <v>0.135969352160729</v>
      </c>
      <c r="U145" s="28">
        <v>0.102272945498046</v>
      </c>
      <c r="V145" s="28">
        <v>7.2926040014943905E-2</v>
      </c>
      <c r="W145" s="28">
        <v>6.1787940681086E-2</v>
      </c>
      <c r="X145" s="29">
        <v>4.8737760364713403E-2</v>
      </c>
      <c r="Y145" s="75">
        <v>0.37397366038302199</v>
      </c>
      <c r="Z145" s="28">
        <v>0.304106801795751</v>
      </c>
      <c r="AA145" s="28">
        <v>0.25042590175503399</v>
      </c>
      <c r="AB145" s="28">
        <v>0.20945475832399599</v>
      </c>
      <c r="AC145" s="29">
        <v>0.17895858771460499</v>
      </c>
      <c r="AD145" s="139"/>
      <c r="AE145" s="40"/>
      <c r="AF145" s="41"/>
      <c r="AG145" s="42"/>
      <c r="AH145" s="41"/>
    </row>
    <row r="146" spans="2:34" ht="15.5">
      <c r="B146" s="139"/>
      <c r="C146" s="139"/>
      <c r="D146" s="143"/>
      <c r="E146" s="101" t="s">
        <v>66</v>
      </c>
      <c r="F146" s="98">
        <v>2</v>
      </c>
      <c r="G146" s="97">
        <v>0.25</v>
      </c>
      <c r="H146" s="98">
        <v>53</v>
      </c>
      <c r="I146" s="104" t="s">
        <v>71</v>
      </c>
      <c r="J146" s="70">
        <v>1.08362381745404</v>
      </c>
      <c r="K146" s="28">
        <v>0.80312114907604704</v>
      </c>
      <c r="L146" s="28">
        <v>0.49436005090882801</v>
      </c>
      <c r="M146" s="28">
        <v>0.36356426673410402</v>
      </c>
      <c r="N146" s="29">
        <v>0.22121935542969901</v>
      </c>
      <c r="O146" s="75">
        <v>1.67393808164091</v>
      </c>
      <c r="P146" s="28">
        <v>1.43240222794017</v>
      </c>
      <c r="Q146" s="28">
        <v>1.1839205036805001</v>
      </c>
      <c r="R146" s="28">
        <v>0.96053138202440602</v>
      </c>
      <c r="S146" s="30">
        <v>0.794106090901884</v>
      </c>
      <c r="T146" s="70">
        <v>9.5796241707700902E-2</v>
      </c>
      <c r="U146" s="28">
        <v>7.2270760775850498E-2</v>
      </c>
      <c r="V146" s="28">
        <v>4.5352659744428203E-2</v>
      </c>
      <c r="W146" s="28">
        <v>3.3624240015128197E-2</v>
      </c>
      <c r="X146" s="29">
        <v>2.0639156459334802E-2</v>
      </c>
      <c r="Y146" s="75">
        <v>0.32617408024098898</v>
      </c>
      <c r="Z146" s="28">
        <v>0.27929078490201398</v>
      </c>
      <c r="AA146" s="28">
        <v>0.230990005138589</v>
      </c>
      <c r="AB146" s="28">
        <v>0.187509897164819</v>
      </c>
      <c r="AC146" s="30">
        <v>0.155083716683693</v>
      </c>
      <c r="AD146" s="139"/>
      <c r="AE146" s="40"/>
      <c r="AF146" s="41"/>
      <c r="AG146" s="42"/>
      <c r="AH146" s="41"/>
    </row>
    <row r="147" spans="2:34" ht="15.5">
      <c r="B147" s="139"/>
      <c r="C147" s="139"/>
      <c r="D147" s="143"/>
      <c r="E147" s="101" t="s">
        <v>66</v>
      </c>
      <c r="F147" s="98">
        <v>2</v>
      </c>
      <c r="G147" s="97">
        <v>0.1</v>
      </c>
      <c r="H147" s="98">
        <v>53</v>
      </c>
      <c r="I147" s="104" t="s">
        <v>71</v>
      </c>
      <c r="J147" s="70">
        <v>1.0095781399618</v>
      </c>
      <c r="K147" s="28">
        <v>0.70662924543383399</v>
      </c>
      <c r="L147" s="28">
        <v>0.39538840663032598</v>
      </c>
      <c r="M147" s="28">
        <v>0.29141963625485401</v>
      </c>
      <c r="N147" s="29">
        <v>0.25335829138649202</v>
      </c>
      <c r="O147" s="75">
        <v>1.44481096123667</v>
      </c>
      <c r="P147" s="28">
        <v>1.1134093595589001</v>
      </c>
      <c r="Q147" s="28">
        <v>0.88779373701128295</v>
      </c>
      <c r="R147" s="28">
        <v>0.74823691543224102</v>
      </c>
      <c r="S147" s="30">
        <v>0.608066356641498</v>
      </c>
      <c r="T147" s="70">
        <v>9.4374254674280997E-2</v>
      </c>
      <c r="U147" s="28">
        <v>6.7276263678795897E-2</v>
      </c>
      <c r="V147" s="28">
        <v>3.8348167260340502E-2</v>
      </c>
      <c r="W147" s="28">
        <v>2.84380095173619E-2</v>
      </c>
      <c r="X147" s="29">
        <v>2.4779156488756001E-2</v>
      </c>
      <c r="Y147" s="75">
        <v>0.28268400364523699</v>
      </c>
      <c r="Z147" s="28">
        <v>0.21800055723548101</v>
      </c>
      <c r="AA147" s="28">
        <v>0.17390765459666199</v>
      </c>
      <c r="AB147" s="28">
        <v>0.146611623507265</v>
      </c>
      <c r="AC147" s="30">
        <v>0.11917930418335</v>
      </c>
      <c r="AD147" s="139"/>
      <c r="AE147" s="40"/>
      <c r="AF147" s="41"/>
      <c r="AG147" s="42"/>
      <c r="AH147" s="41"/>
    </row>
    <row r="148" spans="2:34" ht="15.5">
      <c r="B148" s="139"/>
      <c r="C148" s="139"/>
      <c r="D148" s="143"/>
      <c r="E148" s="101" t="s">
        <v>66</v>
      </c>
      <c r="F148" s="98">
        <v>2</v>
      </c>
      <c r="G148" s="97">
        <v>0.05</v>
      </c>
      <c r="H148" s="98">
        <v>53</v>
      </c>
      <c r="I148" s="104" t="s">
        <v>71</v>
      </c>
      <c r="J148" s="70">
        <v>0.89685139549644899</v>
      </c>
      <c r="K148" s="28">
        <v>0.61735038444567503</v>
      </c>
      <c r="L148" s="28">
        <v>0.478023178615888</v>
      </c>
      <c r="M148" s="28">
        <v>0.34778257879969199</v>
      </c>
      <c r="N148" s="29">
        <v>0.25093391632716699</v>
      </c>
      <c r="O148" s="75">
        <v>1.28007950679354</v>
      </c>
      <c r="P148" s="28">
        <v>1.0396487909885299</v>
      </c>
      <c r="Q148" s="28">
        <v>0.84224672274504198</v>
      </c>
      <c r="R148" s="28">
        <v>0.68553999646555797</v>
      </c>
      <c r="S148" s="30">
        <v>0.53462222813960403</v>
      </c>
      <c r="T148" s="70">
        <v>8.5034123677776699E-2</v>
      </c>
      <c r="U148" s="28">
        <v>5.95200472630949E-2</v>
      </c>
      <c r="V148" s="28">
        <v>4.6466051273098198E-2</v>
      </c>
      <c r="W148" s="28">
        <v>3.40675599294206E-2</v>
      </c>
      <c r="X148" s="29">
        <v>2.4719958968649001E-2</v>
      </c>
      <c r="Y148" s="75">
        <v>0.25103428398085098</v>
      </c>
      <c r="Z148" s="28">
        <v>0.20397721737286201</v>
      </c>
      <c r="AA148" s="28">
        <v>0.16530739041577999</v>
      </c>
      <c r="AB148" s="28">
        <v>0.13458844184917099</v>
      </c>
      <c r="AC148" s="30">
        <v>0.10498730216039399</v>
      </c>
      <c r="AD148" s="139"/>
      <c r="AE148" s="40"/>
      <c r="AF148" s="41"/>
      <c r="AG148" s="42"/>
      <c r="AH148" s="41"/>
    </row>
    <row r="149" spans="2:34" ht="15.5">
      <c r="B149" s="139"/>
      <c r="C149" s="139"/>
      <c r="D149" s="143"/>
      <c r="E149" s="101" t="s">
        <v>66</v>
      </c>
      <c r="F149" s="98">
        <v>1</v>
      </c>
      <c r="G149" s="97">
        <v>1</v>
      </c>
      <c r="H149" s="98">
        <v>46</v>
      </c>
      <c r="I149" s="104" t="s">
        <v>72</v>
      </c>
      <c r="J149" s="70">
        <v>0.68742653437590395</v>
      </c>
      <c r="K149" s="28">
        <v>0.48719662260510399</v>
      </c>
      <c r="L149" s="28">
        <v>0.31641917104343198</v>
      </c>
      <c r="M149" s="28">
        <v>0.233744217952469</v>
      </c>
      <c r="N149" s="29">
        <v>0.14846708447788101</v>
      </c>
      <c r="O149" s="75">
        <v>0.86900360916228403</v>
      </c>
      <c r="P149" s="28">
        <v>0.73584609528020695</v>
      </c>
      <c r="Q149" s="28">
        <v>0.59332904225223104</v>
      </c>
      <c r="R149" s="28">
        <v>0.47725152191440201</v>
      </c>
      <c r="S149" s="30">
        <v>0.42337738109215201</v>
      </c>
      <c r="T149" s="70">
        <v>4.8903043886138503E-2</v>
      </c>
      <c r="U149" s="28">
        <v>3.5170992594043902E-2</v>
      </c>
      <c r="V149" s="28">
        <v>2.3128397756183298E-2</v>
      </c>
      <c r="W149" s="28">
        <v>1.7188273915375502E-2</v>
      </c>
      <c r="X149" s="29">
        <v>1.09850825743418E-2</v>
      </c>
      <c r="Y149" s="75">
        <v>0.16728968669437999</v>
      </c>
      <c r="Z149" s="28">
        <v>0.14173161211214599</v>
      </c>
      <c r="AA149" s="28">
        <v>0.11434542031875999</v>
      </c>
      <c r="AB149" s="28">
        <v>9.2016347626459702E-2</v>
      </c>
      <c r="AC149" s="30">
        <v>8.1645915353625795E-2</v>
      </c>
      <c r="AD149" s="139"/>
      <c r="AE149" s="40"/>
      <c r="AF149" s="41"/>
      <c r="AG149" s="42"/>
      <c r="AH149" s="41"/>
    </row>
    <row r="150" spans="2:34" ht="15.5">
      <c r="B150" s="139"/>
      <c r="C150" s="139"/>
      <c r="D150" s="143"/>
      <c r="E150" s="101" t="s">
        <v>66</v>
      </c>
      <c r="F150" s="98">
        <v>1</v>
      </c>
      <c r="G150" s="97">
        <v>0.5</v>
      </c>
      <c r="H150" s="98">
        <v>46</v>
      </c>
      <c r="I150" s="104" t="s">
        <v>72</v>
      </c>
      <c r="J150" s="70">
        <v>1.2458171853193301</v>
      </c>
      <c r="K150" s="28">
        <v>0.89772863148746895</v>
      </c>
      <c r="L150" s="28">
        <v>0.70195208367323103</v>
      </c>
      <c r="M150" s="28">
        <v>0.46299608359612299</v>
      </c>
      <c r="N150" s="29">
        <v>0.36542319267970402</v>
      </c>
      <c r="O150" s="75">
        <v>1.2979476322405199</v>
      </c>
      <c r="P150" s="28">
        <v>1.09904205050423</v>
      </c>
      <c r="Q150" s="28">
        <v>0.83190435742803703</v>
      </c>
      <c r="R150" s="28">
        <v>0.58074606683301</v>
      </c>
      <c r="S150" s="30">
        <v>0.446701749906524</v>
      </c>
      <c r="T150" s="70">
        <v>8.3006887222770095E-2</v>
      </c>
      <c r="U150" s="28">
        <v>6.1396717997448502E-2</v>
      </c>
      <c r="V150" s="28">
        <v>4.8713894169156502E-2</v>
      </c>
      <c r="W150" s="28">
        <v>3.27055018868102E-2</v>
      </c>
      <c r="X150" s="29">
        <v>2.5999753707354401E-2</v>
      </c>
      <c r="Y150" s="75">
        <v>0.248656414463096</v>
      </c>
      <c r="Z150" s="28">
        <v>0.21074373111563099</v>
      </c>
      <c r="AA150" s="28">
        <v>0.15970920731673099</v>
      </c>
      <c r="AB150" s="28">
        <v>0.11161172574322099</v>
      </c>
      <c r="AC150" s="30">
        <v>8.5898090051464301E-2</v>
      </c>
      <c r="AD150" s="139"/>
      <c r="AE150" s="40"/>
      <c r="AF150" s="41"/>
      <c r="AG150" s="42"/>
      <c r="AH150" s="41"/>
    </row>
    <row r="151" spans="2:34" ht="15.5">
      <c r="B151" s="139"/>
      <c r="C151" s="139"/>
      <c r="D151" s="143"/>
      <c r="E151" s="101" t="s">
        <v>66</v>
      </c>
      <c r="F151" s="98">
        <v>1</v>
      </c>
      <c r="G151" s="97">
        <v>0.25</v>
      </c>
      <c r="H151" s="98">
        <v>46</v>
      </c>
      <c r="I151" s="104" t="s">
        <v>72</v>
      </c>
      <c r="J151" s="70">
        <v>0.87302630975748896</v>
      </c>
      <c r="K151" s="28">
        <v>0.55086633696890097</v>
      </c>
      <c r="L151" s="28">
        <v>0.40483726164100098</v>
      </c>
      <c r="M151" s="28">
        <v>0.22495149041534199</v>
      </c>
      <c r="N151" s="29">
        <v>0.17703493511391999</v>
      </c>
      <c r="O151" s="75">
        <v>1.0887609759679</v>
      </c>
      <c r="P151" s="28">
        <v>0.85989528865750697</v>
      </c>
      <c r="Q151" s="28">
        <v>0.69225483552215705</v>
      </c>
      <c r="R151" s="28">
        <v>0.52949681633902301</v>
      </c>
      <c r="S151" s="30">
        <v>0.39436414978060502</v>
      </c>
      <c r="T151" s="70">
        <v>5.4124434043135099E-2</v>
      </c>
      <c r="U151" s="28">
        <v>3.5020952077369598E-2</v>
      </c>
      <c r="V151" s="28">
        <v>2.6030903712499099E-2</v>
      </c>
      <c r="W151" s="28">
        <v>1.4667092980515301E-2</v>
      </c>
      <c r="X151" s="29">
        <v>1.1585502762370701E-2</v>
      </c>
      <c r="Y151" s="75">
        <v>0.20574482105970801</v>
      </c>
      <c r="Z151" s="28">
        <v>0.162722556021593</v>
      </c>
      <c r="AA151" s="28">
        <v>0.13112917729468199</v>
      </c>
      <c r="AB151" s="28">
        <v>0.100393445094507</v>
      </c>
      <c r="AC151" s="30">
        <v>7.4829267788942402E-2</v>
      </c>
      <c r="AD151" s="139"/>
      <c r="AE151" s="40"/>
      <c r="AF151" s="41"/>
      <c r="AG151" s="42"/>
      <c r="AH151" s="41"/>
    </row>
    <row r="152" spans="2:34" ht="15.5">
      <c r="B152" s="139"/>
      <c r="C152" s="139"/>
      <c r="D152" s="143"/>
      <c r="E152" s="101" t="s">
        <v>66</v>
      </c>
      <c r="F152" s="98">
        <v>1</v>
      </c>
      <c r="G152" s="97">
        <v>0.1</v>
      </c>
      <c r="H152" s="98">
        <v>46</v>
      </c>
      <c r="I152" s="104" t="s">
        <v>72</v>
      </c>
      <c r="J152" s="70">
        <v>0.45889158874254798</v>
      </c>
      <c r="K152" s="28">
        <v>0.317116719411564</v>
      </c>
      <c r="L152" s="28">
        <v>0.18011030923155399</v>
      </c>
      <c r="M152" s="28">
        <v>0.12974674976041201</v>
      </c>
      <c r="N152" s="29">
        <v>0.103272022852021</v>
      </c>
      <c r="O152" s="75">
        <v>0.98429240099156001</v>
      </c>
      <c r="P152" s="28">
        <v>0.74297278626375296</v>
      </c>
      <c r="Q152" s="28">
        <v>0.60080057677583198</v>
      </c>
      <c r="R152" s="28">
        <v>0.48904547906395401</v>
      </c>
      <c r="S152" s="30">
        <v>0.40770636016281298</v>
      </c>
      <c r="T152" s="70">
        <v>3.19591172939271E-2</v>
      </c>
      <c r="U152" s="28">
        <v>2.2319655786483698E-2</v>
      </c>
      <c r="V152" s="28">
        <v>1.2805841457725399E-2</v>
      </c>
      <c r="W152" s="28">
        <v>9.2592499543592294E-3</v>
      </c>
      <c r="X152" s="29">
        <v>7.3845393267186199E-3</v>
      </c>
      <c r="Y152" s="75">
        <v>0.188528018846185</v>
      </c>
      <c r="Z152" s="28">
        <v>0.14246341619039599</v>
      </c>
      <c r="AA152" s="28">
        <v>0.11527493908731599</v>
      </c>
      <c r="AB152" s="28">
        <v>9.38783162696986E-2</v>
      </c>
      <c r="AC152" s="30">
        <v>7.8291619346076799E-2</v>
      </c>
      <c r="AD152" s="139"/>
      <c r="AE152" s="40"/>
      <c r="AF152" s="41"/>
      <c r="AG152" s="42"/>
      <c r="AH152" s="41"/>
    </row>
    <row r="153" spans="2:34" ht="15.5">
      <c r="B153" s="139"/>
      <c r="C153" s="139"/>
      <c r="D153" s="143"/>
      <c r="E153" s="101" t="s">
        <v>66</v>
      </c>
      <c r="F153" s="98">
        <v>1</v>
      </c>
      <c r="G153" s="97">
        <v>0.05</v>
      </c>
      <c r="H153" s="98">
        <v>46</v>
      </c>
      <c r="I153" s="104" t="s">
        <v>72</v>
      </c>
      <c r="J153" s="70">
        <v>0.66014638908615997</v>
      </c>
      <c r="K153" s="28">
        <v>0.39780721584605999</v>
      </c>
      <c r="L153" s="28">
        <v>0.26924768625079998</v>
      </c>
      <c r="M153" s="28">
        <v>0.20880617374718899</v>
      </c>
      <c r="N153" s="29">
        <v>0.129388267404039</v>
      </c>
      <c r="O153" s="75">
        <v>0.78571487112094496</v>
      </c>
      <c r="P153" s="28">
        <v>0.63424873912621904</v>
      </c>
      <c r="Q153" s="28">
        <v>0.48357906569194498</v>
      </c>
      <c r="R153" s="28">
        <v>0.34630786570111</v>
      </c>
      <c r="S153" s="30">
        <v>0.28252336494700703</v>
      </c>
      <c r="T153" s="70">
        <v>4.7291017500032902E-2</v>
      </c>
      <c r="U153" s="28">
        <v>2.9048203096064599E-2</v>
      </c>
      <c r="V153" s="28">
        <v>1.9844796860364101E-2</v>
      </c>
      <c r="W153" s="28">
        <v>1.54572925897803E-2</v>
      </c>
      <c r="X153" s="29">
        <v>9.6333108658541704E-3</v>
      </c>
      <c r="Y153" s="75">
        <v>0.15009880689149099</v>
      </c>
      <c r="Z153" s="28">
        <v>0.121252744905993</v>
      </c>
      <c r="AA153" s="28">
        <v>9.2514663251631796E-2</v>
      </c>
      <c r="AB153" s="28">
        <v>6.6295326100399801E-2</v>
      </c>
      <c r="AC153" s="30">
        <v>5.4100586952202399E-2</v>
      </c>
      <c r="AD153" s="139"/>
      <c r="AE153" s="40"/>
      <c r="AF153" s="41"/>
      <c r="AG153" s="42"/>
      <c r="AH153" s="41"/>
    </row>
    <row r="154" spans="2:34" ht="15.5">
      <c r="B154" s="139"/>
      <c r="C154" s="139"/>
      <c r="D154" s="143"/>
      <c r="E154" s="101" t="s">
        <v>66</v>
      </c>
      <c r="F154" s="98">
        <v>2</v>
      </c>
      <c r="G154" s="97">
        <v>1</v>
      </c>
      <c r="H154" s="98">
        <v>49</v>
      </c>
      <c r="I154" s="104" t="s">
        <v>72</v>
      </c>
      <c r="J154" s="70">
        <v>1.15195893757932</v>
      </c>
      <c r="K154" s="28">
        <v>0.872861417377227</v>
      </c>
      <c r="L154" s="28">
        <v>0.633495896053481</v>
      </c>
      <c r="M154" s="28">
        <v>0.47778444140814202</v>
      </c>
      <c r="N154" s="29">
        <v>0.32519462311840702</v>
      </c>
      <c r="O154" s="75">
        <v>1.2322346066385099</v>
      </c>
      <c r="P154" s="28">
        <v>1.00963733850431</v>
      </c>
      <c r="Q154" s="28">
        <v>0.82229649794446402</v>
      </c>
      <c r="R154" s="28">
        <v>0.67636790806279401</v>
      </c>
      <c r="S154" s="30">
        <v>0.52724456592647295</v>
      </c>
      <c r="T154" s="70">
        <v>0.104473018876795</v>
      </c>
      <c r="U154" s="28">
        <v>8.0543334207804199E-2</v>
      </c>
      <c r="V154" s="28">
        <v>5.9319593394971101E-2</v>
      </c>
      <c r="W154" s="28">
        <v>4.5163812617011502E-2</v>
      </c>
      <c r="X154" s="29">
        <v>3.1023636294644399E-2</v>
      </c>
      <c r="Y154" s="75">
        <v>0.24149768203952601</v>
      </c>
      <c r="Z154" s="28">
        <v>0.19795944632547999</v>
      </c>
      <c r="AA154" s="28">
        <v>0.16128547871129301</v>
      </c>
      <c r="AB154" s="28">
        <v>0.13269919381195999</v>
      </c>
      <c r="AC154" s="30">
        <v>0.103470315526487</v>
      </c>
      <c r="AD154" s="139"/>
      <c r="AE154" s="40"/>
      <c r="AF154" s="41"/>
      <c r="AG154" s="42"/>
      <c r="AH154" s="41"/>
    </row>
    <row r="155" spans="2:34" ht="15.5">
      <c r="B155" s="139"/>
      <c r="C155" s="139"/>
      <c r="D155" s="143"/>
      <c r="E155" s="101" t="s">
        <v>66</v>
      </c>
      <c r="F155" s="98">
        <v>2</v>
      </c>
      <c r="G155" s="97">
        <v>0.5</v>
      </c>
      <c r="H155" s="98">
        <v>49</v>
      </c>
      <c r="I155" s="104" t="s">
        <v>72</v>
      </c>
      <c r="J155" s="70">
        <v>1.4770140374310099</v>
      </c>
      <c r="K155" s="28">
        <v>1.1031869838258701</v>
      </c>
      <c r="L155" s="28">
        <v>0.81600884621482095</v>
      </c>
      <c r="M155" s="28">
        <v>0.58054818973628297</v>
      </c>
      <c r="N155" s="29">
        <v>0.40300433529720803</v>
      </c>
      <c r="O155" s="75">
        <v>1.6853277751371301</v>
      </c>
      <c r="P155" s="28">
        <v>1.4077507845192501</v>
      </c>
      <c r="Q155" s="28">
        <v>1.1510028302359701</v>
      </c>
      <c r="R155" s="28">
        <v>0.94227122301074195</v>
      </c>
      <c r="S155" s="30">
        <v>0.75195596548557098</v>
      </c>
      <c r="T155" s="70">
        <v>0.123756761774441</v>
      </c>
      <c r="U155" s="28">
        <v>9.4726488504371403E-2</v>
      </c>
      <c r="V155" s="28">
        <v>7.1381399289775105E-2</v>
      </c>
      <c r="W155" s="28">
        <v>5.1555073128572902E-2</v>
      </c>
      <c r="X155" s="29">
        <v>3.61935763642455E-2</v>
      </c>
      <c r="Y155" s="75">
        <v>0.32962807802949901</v>
      </c>
      <c r="Z155" s="28">
        <v>0.275508817227824</v>
      </c>
      <c r="AA155" s="28">
        <v>0.225385377797748</v>
      </c>
      <c r="AB155" s="28">
        <v>0.184592165040742</v>
      </c>
      <c r="AC155" s="30">
        <v>0.147365563254199</v>
      </c>
      <c r="AD155" s="139"/>
      <c r="AE155" s="40"/>
      <c r="AF155" s="41"/>
      <c r="AG155" s="42"/>
      <c r="AH155" s="41"/>
    </row>
    <row r="156" spans="2:34" ht="15.5">
      <c r="B156" s="139"/>
      <c r="C156" s="139"/>
      <c r="D156" s="143"/>
      <c r="E156" s="101" t="s">
        <v>66</v>
      </c>
      <c r="F156" s="98">
        <v>2</v>
      </c>
      <c r="G156" s="97">
        <v>0.25</v>
      </c>
      <c r="H156" s="98">
        <v>49</v>
      </c>
      <c r="I156" s="104" t="s">
        <v>72</v>
      </c>
      <c r="J156" s="70">
        <v>1.0987941578471501</v>
      </c>
      <c r="K156" s="28">
        <v>0.82341287727456702</v>
      </c>
      <c r="L156" s="28">
        <v>0.59238386838975399</v>
      </c>
      <c r="M156" s="28">
        <v>0.41287194237361102</v>
      </c>
      <c r="N156" s="29">
        <v>0.28502661619069097</v>
      </c>
      <c r="O156" s="75">
        <v>1.50657569746746</v>
      </c>
      <c r="P156" s="28">
        <v>1.25924943548714</v>
      </c>
      <c r="Q156" s="28">
        <v>1.0363092723646199</v>
      </c>
      <c r="R156" s="28">
        <v>0.84564291269605396</v>
      </c>
      <c r="S156" s="30">
        <v>0.67304878161441195</v>
      </c>
      <c r="T156" s="70">
        <v>9.2691276905326303E-2</v>
      </c>
      <c r="U156" s="28">
        <v>7.0725863970307598E-2</v>
      </c>
      <c r="V156" s="28">
        <v>5.1650285957672598E-2</v>
      </c>
      <c r="W156" s="28">
        <v>3.6416503471822598E-2</v>
      </c>
      <c r="X156" s="29">
        <v>2.5346292228413302E-2</v>
      </c>
      <c r="Y156" s="75">
        <v>0.29275848792385301</v>
      </c>
      <c r="Z156" s="28">
        <v>0.244878732902753</v>
      </c>
      <c r="AA156" s="28">
        <v>0.20165439577358499</v>
      </c>
      <c r="AB156" s="28">
        <v>0.16464046420939699</v>
      </c>
      <c r="AC156" s="29">
        <v>0.131099122446804</v>
      </c>
      <c r="AD156" s="139"/>
      <c r="AE156" s="40"/>
      <c r="AF156" s="41"/>
      <c r="AG156" s="42"/>
      <c r="AH156" s="41"/>
    </row>
    <row r="157" spans="2:34" ht="15.5">
      <c r="B157" s="139"/>
      <c r="C157" s="139"/>
      <c r="D157" s="143"/>
      <c r="E157" s="101" t="s">
        <v>66</v>
      </c>
      <c r="F157" s="98">
        <v>2</v>
      </c>
      <c r="G157" s="97">
        <v>0.1</v>
      </c>
      <c r="H157" s="98">
        <v>49</v>
      </c>
      <c r="I157" s="104" t="s">
        <v>72</v>
      </c>
      <c r="J157" s="70">
        <v>0.81744018963365295</v>
      </c>
      <c r="K157" s="28">
        <v>0.59976615443414605</v>
      </c>
      <c r="L157" s="28">
        <v>0.42300120830405302</v>
      </c>
      <c r="M157" s="28">
        <v>0.29176357021842297</v>
      </c>
      <c r="N157" s="29">
        <v>0.21026237209173201</v>
      </c>
      <c r="O157" s="75">
        <v>1.28748601353903</v>
      </c>
      <c r="P157" s="28">
        <v>1.0572409904708899</v>
      </c>
      <c r="Q157" s="28">
        <v>0.84764210202740398</v>
      </c>
      <c r="R157" s="28">
        <v>0.68123027410820902</v>
      </c>
      <c r="S157" s="30">
        <v>0.52202807593487699</v>
      </c>
      <c r="T157" s="70">
        <v>7.2216971036445601E-2</v>
      </c>
      <c r="U157" s="28">
        <v>5.37242414685025E-2</v>
      </c>
      <c r="V157" s="28">
        <v>3.8314518622280302E-2</v>
      </c>
      <c r="W157" s="28">
        <v>2.66449945883711E-2</v>
      </c>
      <c r="X157" s="29">
        <v>1.92995604278219E-2</v>
      </c>
      <c r="Y157" s="75">
        <v>0.25138102827299402</v>
      </c>
      <c r="Z157" s="28">
        <v>0.20654069789000501</v>
      </c>
      <c r="AA157" s="28">
        <v>0.16567497733143099</v>
      </c>
      <c r="AB157" s="28">
        <v>0.13319947061583001</v>
      </c>
      <c r="AC157" s="29">
        <v>0.102107028953006</v>
      </c>
      <c r="AD157" s="139"/>
      <c r="AE157" s="40"/>
      <c r="AF157" s="41"/>
      <c r="AG157" s="42"/>
      <c r="AH157" s="41"/>
    </row>
    <row r="158" spans="2:34" ht="15.5">
      <c r="B158" s="139"/>
      <c r="C158" s="139"/>
      <c r="D158" s="143"/>
      <c r="E158" s="101" t="s">
        <v>66</v>
      </c>
      <c r="F158" s="98">
        <v>2</v>
      </c>
      <c r="G158" s="97">
        <v>0.05</v>
      </c>
      <c r="H158" s="98">
        <v>49</v>
      </c>
      <c r="I158" s="104" t="s">
        <v>72</v>
      </c>
      <c r="J158" s="70">
        <v>0.77207477752653797</v>
      </c>
      <c r="K158" s="28">
        <v>0.55814062645643603</v>
      </c>
      <c r="L158" s="28">
        <v>0.39056196340926103</v>
      </c>
      <c r="M158" s="28">
        <v>0.27968021939648902</v>
      </c>
      <c r="N158" s="29">
        <v>0.18371744463454001</v>
      </c>
      <c r="O158" s="75">
        <v>1.19823988352461</v>
      </c>
      <c r="P158" s="28">
        <v>0.973587750912149</v>
      </c>
      <c r="Q158" s="28">
        <v>0.78222828942119804</v>
      </c>
      <c r="R158" s="28">
        <v>0.61417847305801798</v>
      </c>
      <c r="S158" s="30">
        <v>0.477706478474342</v>
      </c>
      <c r="T158" s="70">
        <v>6.9913731738709697E-2</v>
      </c>
      <c r="U158" s="28">
        <v>5.1219535624422302E-2</v>
      </c>
      <c r="V158" s="28">
        <v>3.6213934327764499E-2</v>
      </c>
      <c r="W158" s="28">
        <v>2.6109637777250099E-2</v>
      </c>
      <c r="X158" s="29">
        <v>1.7251710438870999E-2</v>
      </c>
      <c r="Y158" s="75">
        <v>0.23439957997744501</v>
      </c>
      <c r="Z158" s="28">
        <v>0.19054692129873699</v>
      </c>
      <c r="AA158" s="28">
        <v>0.153156969083619</v>
      </c>
      <c r="AB158" s="28">
        <v>0.12029527786576499</v>
      </c>
      <c r="AC158" s="29">
        <v>9.3591141044958803E-2</v>
      </c>
      <c r="AD158" s="139"/>
      <c r="AE158" s="40"/>
      <c r="AF158" s="41"/>
      <c r="AG158" s="42"/>
      <c r="AH158" s="41"/>
    </row>
    <row r="159" spans="2:34" ht="15.5">
      <c r="B159" s="139"/>
      <c r="C159" s="139"/>
      <c r="D159" s="143"/>
      <c r="E159" s="101" t="s">
        <v>66</v>
      </c>
      <c r="F159" s="98">
        <v>1</v>
      </c>
      <c r="G159" s="97">
        <v>1</v>
      </c>
      <c r="H159" s="98">
        <v>50</v>
      </c>
      <c r="I159" s="104" t="s">
        <v>72</v>
      </c>
      <c r="J159" s="70">
        <v>1.0464357626613201</v>
      </c>
      <c r="K159" s="28">
        <v>0.77126402659724602</v>
      </c>
      <c r="L159" s="28">
        <v>0.60216151560082298</v>
      </c>
      <c r="M159" s="28">
        <v>0.44808807037272402</v>
      </c>
      <c r="N159" s="29">
        <v>0.245650653276519</v>
      </c>
      <c r="O159" s="75">
        <v>0.98210130802995899</v>
      </c>
      <c r="P159" s="28">
        <v>0.74203473048087798</v>
      </c>
      <c r="Q159" s="28">
        <v>0.54728214786726104</v>
      </c>
      <c r="R159" s="28">
        <v>0.44251483430136501</v>
      </c>
      <c r="S159" s="30">
        <v>0.355781935093688</v>
      </c>
      <c r="T159" s="70">
        <v>8.1526937440000696E-2</v>
      </c>
      <c r="U159" s="28">
        <v>6.12424088188981E-2</v>
      </c>
      <c r="V159" s="28">
        <v>4.8372702577471803E-2</v>
      </c>
      <c r="W159" s="28">
        <v>3.6375938181256402E-2</v>
      </c>
      <c r="X159" s="29">
        <v>2.0217360656432301E-2</v>
      </c>
      <c r="Y159" s="75">
        <v>0.18995836192420301</v>
      </c>
      <c r="Z159" s="28">
        <v>0.143643992369029</v>
      </c>
      <c r="AA159" s="28">
        <v>0.10601272077607</v>
      </c>
      <c r="AB159" s="28">
        <v>8.5747943602278096E-2</v>
      </c>
      <c r="AC159" s="29">
        <v>6.8960668532010799E-2</v>
      </c>
      <c r="AD159" s="139"/>
      <c r="AE159" s="40"/>
      <c r="AF159" s="41"/>
      <c r="AG159" s="42"/>
      <c r="AH159" s="41"/>
    </row>
    <row r="160" spans="2:34" ht="15.5">
      <c r="B160" s="139"/>
      <c r="C160" s="139"/>
      <c r="D160" s="143"/>
      <c r="E160" s="101" t="s">
        <v>66</v>
      </c>
      <c r="F160" s="98">
        <v>1</v>
      </c>
      <c r="G160" s="97">
        <v>0.5</v>
      </c>
      <c r="H160" s="98">
        <v>50</v>
      </c>
      <c r="I160" s="104" t="s">
        <v>72</v>
      </c>
      <c r="J160" s="70">
        <v>1.1657972404866599</v>
      </c>
      <c r="K160" s="28">
        <v>0.90922473046369401</v>
      </c>
      <c r="L160" s="28">
        <v>0.61189100914984595</v>
      </c>
      <c r="M160" s="28">
        <v>0.42268878038329799</v>
      </c>
      <c r="N160" s="29">
        <v>0.24130228842522</v>
      </c>
      <c r="O160" s="75">
        <v>1.51609409666197</v>
      </c>
      <c r="P160" s="28">
        <v>1.26992157123919</v>
      </c>
      <c r="Q160" s="28">
        <v>1.0101552821655999</v>
      </c>
      <c r="R160" s="28">
        <v>0.71381383412260602</v>
      </c>
      <c r="S160" s="30">
        <v>0.557929495085419</v>
      </c>
      <c r="T160" s="70">
        <v>8.6612954947444296E-2</v>
      </c>
      <c r="U160" s="28">
        <v>6.8793456005620701E-2</v>
      </c>
      <c r="V160" s="28">
        <v>4.7276552042614897E-2</v>
      </c>
      <c r="W160" s="28">
        <v>3.3092874704992302E-2</v>
      </c>
      <c r="X160" s="29">
        <v>1.9130540045314601E-2</v>
      </c>
      <c r="Y160" s="75">
        <v>0.29183254891897298</v>
      </c>
      <c r="Z160" s="28">
        <v>0.244692453784224</v>
      </c>
      <c r="AA160" s="28">
        <v>0.194838548024546</v>
      </c>
      <c r="AB160" s="28">
        <v>0.137834081367885</v>
      </c>
      <c r="AC160" s="29">
        <v>0.10779473278322101</v>
      </c>
      <c r="AD160" s="139"/>
      <c r="AE160" s="40"/>
      <c r="AF160" s="41"/>
      <c r="AG160" s="42"/>
      <c r="AH160" s="41"/>
    </row>
    <row r="161" spans="2:34" ht="15.5">
      <c r="B161" s="139"/>
      <c r="C161" s="139"/>
      <c r="D161" s="143"/>
      <c r="E161" s="101" t="s">
        <v>66</v>
      </c>
      <c r="F161" s="98">
        <v>1</v>
      </c>
      <c r="G161" s="97">
        <v>0.25</v>
      </c>
      <c r="H161" s="98">
        <v>50</v>
      </c>
      <c r="I161" s="104" t="s">
        <v>72</v>
      </c>
      <c r="J161" s="70">
        <v>0.833948151901866</v>
      </c>
      <c r="K161" s="28">
        <v>0.57941616628380299</v>
      </c>
      <c r="L161" s="28">
        <v>0.36881634170137101</v>
      </c>
      <c r="M161" s="28">
        <v>0.27654828224810302</v>
      </c>
      <c r="N161" s="29">
        <v>0.20900871584216399</v>
      </c>
      <c r="O161" s="75">
        <v>1.3215286270603801</v>
      </c>
      <c r="P161" s="28">
        <v>1.0680349567331799</v>
      </c>
      <c r="Q161" s="28">
        <v>0.87170095902844302</v>
      </c>
      <c r="R161" s="28">
        <v>0.683150725953936</v>
      </c>
      <c r="S161" s="30">
        <v>0.55148313313981101</v>
      </c>
      <c r="T161" s="70">
        <v>5.8561185188105498E-2</v>
      </c>
      <c r="U161" s="28">
        <v>4.1456632763790698E-2</v>
      </c>
      <c r="V161" s="28">
        <v>2.6797859465764299E-2</v>
      </c>
      <c r="W161" s="28">
        <v>2.0229184069255401E-2</v>
      </c>
      <c r="X161" s="29">
        <v>1.53639290946696E-2</v>
      </c>
      <c r="Y161" s="75">
        <v>0.25176608201894002</v>
      </c>
      <c r="Z161" s="28">
        <v>0.20374213794830801</v>
      </c>
      <c r="AA161" s="28">
        <v>0.16645373818148099</v>
      </c>
      <c r="AB161" s="28">
        <v>0.13057035295564701</v>
      </c>
      <c r="AC161" s="29">
        <v>0.10547134494546299</v>
      </c>
      <c r="AD161" s="139"/>
      <c r="AE161" s="40"/>
      <c r="AF161" s="41"/>
      <c r="AG161" s="42"/>
      <c r="AH161" s="41"/>
    </row>
    <row r="162" spans="2:34" ht="15.5">
      <c r="B162" s="139"/>
      <c r="C162" s="139"/>
      <c r="D162" s="143"/>
      <c r="E162" s="101" t="s">
        <v>66</v>
      </c>
      <c r="F162" s="98">
        <v>1</v>
      </c>
      <c r="G162" s="97">
        <v>0.1</v>
      </c>
      <c r="H162" s="98">
        <v>50</v>
      </c>
      <c r="I162" s="104" t="s">
        <v>72</v>
      </c>
      <c r="J162" s="70">
        <v>0.53076912715639202</v>
      </c>
      <c r="K162" s="28">
        <v>0.41244885419037097</v>
      </c>
      <c r="L162" s="28">
        <v>0.30425746892664901</v>
      </c>
      <c r="M162" s="28">
        <v>0.21521165879151399</v>
      </c>
      <c r="N162" s="29">
        <v>0.12409154244446</v>
      </c>
      <c r="O162" s="75">
        <v>0.91001031878996097</v>
      </c>
      <c r="P162" s="28">
        <v>0.71224326933088</v>
      </c>
      <c r="Q162" s="28">
        <v>0.58243720447956504</v>
      </c>
      <c r="R162" s="28">
        <v>0.420012111076495</v>
      </c>
      <c r="S162" s="30">
        <v>0.33392054639223001</v>
      </c>
      <c r="T162" s="70">
        <v>4.0333781039775897E-2</v>
      </c>
      <c r="U162" s="28">
        <v>3.1605768568903202E-2</v>
      </c>
      <c r="V162" s="28">
        <v>2.3493717581829301E-2</v>
      </c>
      <c r="W162" s="28">
        <v>1.67221021717089E-2</v>
      </c>
      <c r="X162" s="29">
        <v>9.7037336696392806E-3</v>
      </c>
      <c r="Y162" s="75">
        <v>0.17492750700020199</v>
      </c>
      <c r="Z162" s="28">
        <v>0.137024413471422</v>
      </c>
      <c r="AA162" s="28">
        <v>0.112110923992331</v>
      </c>
      <c r="AB162" s="28">
        <v>8.0898657302123797E-2</v>
      </c>
      <c r="AC162" s="29">
        <v>6.4338169416226595E-2</v>
      </c>
      <c r="AD162" s="139"/>
      <c r="AE162" s="40"/>
      <c r="AF162" s="41"/>
      <c r="AG162" s="42"/>
      <c r="AH162" s="41"/>
    </row>
    <row r="163" spans="2:34" ht="15.5">
      <c r="B163" s="139"/>
      <c r="C163" s="139"/>
      <c r="D163" s="143"/>
      <c r="E163" s="101" t="s">
        <v>66</v>
      </c>
      <c r="F163" s="98">
        <v>1</v>
      </c>
      <c r="G163" s="97">
        <v>0.05</v>
      </c>
      <c r="H163" s="98">
        <v>50</v>
      </c>
      <c r="I163" s="104" t="s">
        <v>72</v>
      </c>
      <c r="J163" s="70">
        <v>0.50250083355273101</v>
      </c>
      <c r="K163" s="28">
        <v>0.388245528148988</v>
      </c>
      <c r="L163" s="28">
        <v>0.29462113051826699</v>
      </c>
      <c r="M163" s="28">
        <v>0.19798268171849501</v>
      </c>
      <c r="N163" s="29">
        <v>0.161964614210065</v>
      </c>
      <c r="O163" s="75">
        <v>0.99836423120378603</v>
      </c>
      <c r="P163" s="28">
        <v>0.83315141663495895</v>
      </c>
      <c r="Q163" s="28">
        <v>0.70752490850961203</v>
      </c>
      <c r="R163" s="28">
        <v>0.56026927478662003</v>
      </c>
      <c r="S163" s="30">
        <v>0.41464951268941302</v>
      </c>
      <c r="T163" s="70">
        <v>3.9988224842150998E-2</v>
      </c>
      <c r="U163" s="28">
        <v>3.1139544532593402E-2</v>
      </c>
      <c r="V163" s="28">
        <v>2.37823312209452E-2</v>
      </c>
      <c r="W163" s="28">
        <v>1.6086963547568701E-2</v>
      </c>
      <c r="X163" s="29">
        <v>1.31927796498715E-2</v>
      </c>
      <c r="Y163" s="75">
        <v>0.192319140518147</v>
      </c>
      <c r="Z163" s="28">
        <v>0.16059820688347701</v>
      </c>
      <c r="AA163" s="28">
        <v>0.13644865231466999</v>
      </c>
      <c r="AB163" s="28">
        <v>0.108110138191732</v>
      </c>
      <c r="AC163" s="29">
        <v>8.0054368341166998E-2</v>
      </c>
      <c r="AD163" s="139"/>
      <c r="AE163" s="40"/>
      <c r="AF163" s="41"/>
      <c r="AG163" s="42"/>
      <c r="AH163" s="41"/>
    </row>
    <row r="164" spans="2:34" ht="15.5">
      <c r="B164" s="139"/>
      <c r="C164" s="139"/>
      <c r="D164" s="143"/>
      <c r="E164" s="101" t="s">
        <v>66</v>
      </c>
      <c r="F164" s="98">
        <v>2</v>
      </c>
      <c r="G164" s="97">
        <v>1</v>
      </c>
      <c r="H164" s="98">
        <v>53</v>
      </c>
      <c r="I164" s="104" t="s">
        <v>72</v>
      </c>
      <c r="J164" s="70">
        <v>1.3594281233149299</v>
      </c>
      <c r="K164" s="28">
        <v>1.0960345861504399</v>
      </c>
      <c r="L164" s="28">
        <v>0.77372950390699702</v>
      </c>
      <c r="M164" s="28">
        <v>0.58335403779778205</v>
      </c>
      <c r="N164" s="29">
        <v>0.45005658451274</v>
      </c>
      <c r="O164" s="75">
        <v>1.2674650045121201</v>
      </c>
      <c r="P164" s="28">
        <v>1.05549302352495</v>
      </c>
      <c r="Q164" s="28">
        <v>0.82145509487490298</v>
      </c>
      <c r="R164" s="28">
        <v>0.67873289320971597</v>
      </c>
      <c r="S164" s="30">
        <v>0.57478810657383395</v>
      </c>
      <c r="T164" s="70">
        <v>0.128857788307536</v>
      </c>
      <c r="U164" s="28">
        <v>0.105539403216401</v>
      </c>
      <c r="V164" s="28">
        <v>7.5930588619548295E-2</v>
      </c>
      <c r="W164" s="28">
        <v>5.7884726354274899E-2</v>
      </c>
      <c r="X164" s="29">
        <v>4.5002076726808803E-2</v>
      </c>
      <c r="Y164" s="75">
        <v>0.248899045916707</v>
      </c>
      <c r="Z164" s="28">
        <v>0.20734982389366499</v>
      </c>
      <c r="AA164" s="28">
        <v>0.16143733836764901</v>
      </c>
      <c r="AB164" s="28">
        <v>0.133419980497717</v>
      </c>
      <c r="AC164" s="29">
        <v>0.113006265439168</v>
      </c>
      <c r="AD164" s="139"/>
      <c r="AE164" s="40"/>
      <c r="AF164" s="41"/>
      <c r="AG164" s="42"/>
      <c r="AH164" s="41"/>
    </row>
    <row r="165" spans="2:34" ht="15.5">
      <c r="B165" s="139"/>
      <c r="C165" s="139"/>
      <c r="D165" s="143"/>
      <c r="E165" s="101" t="s">
        <v>66</v>
      </c>
      <c r="F165" s="98">
        <v>2</v>
      </c>
      <c r="G165" s="97">
        <v>0.5</v>
      </c>
      <c r="H165" s="98">
        <v>53</v>
      </c>
      <c r="I165" s="104" t="s">
        <v>72</v>
      </c>
      <c r="J165" s="70">
        <v>1.5704688925221999</v>
      </c>
      <c r="K165" s="28">
        <v>1.1631876997466299</v>
      </c>
      <c r="L165" s="28">
        <v>0.85943617225188895</v>
      </c>
      <c r="M165" s="28">
        <v>0.65661618902260999</v>
      </c>
      <c r="N165" s="29">
        <v>0.46712467157781201</v>
      </c>
      <c r="O165" s="75">
        <v>1.8409448029772799</v>
      </c>
      <c r="P165" s="28">
        <v>1.5320486118739001</v>
      </c>
      <c r="Q165" s="28">
        <v>1.20125238749838</v>
      </c>
      <c r="R165" s="28">
        <v>0.96030168564908902</v>
      </c>
      <c r="S165" s="30">
        <v>0.80296211191991795</v>
      </c>
      <c r="T165" s="70">
        <v>0.14043242136001199</v>
      </c>
      <c r="U165" s="28">
        <v>0.10668921298136699</v>
      </c>
      <c r="V165" s="28">
        <v>8.0313230126047297E-2</v>
      </c>
      <c r="W165" s="28">
        <v>6.2119482104324303E-2</v>
      </c>
      <c r="X165" s="29">
        <v>4.4698557011536202E-2</v>
      </c>
      <c r="Y165" s="75">
        <v>0.36058260233779099</v>
      </c>
      <c r="Z165" s="28">
        <v>0.30027212295091399</v>
      </c>
      <c r="AA165" s="28">
        <v>0.23559211832434199</v>
      </c>
      <c r="AB165" s="28">
        <v>0.18842222407146</v>
      </c>
      <c r="AC165" s="29">
        <v>0.15759588045414599</v>
      </c>
      <c r="AD165" s="139"/>
      <c r="AE165" s="40"/>
      <c r="AF165" s="41"/>
      <c r="AG165" s="42"/>
      <c r="AH165" s="41"/>
    </row>
    <row r="166" spans="2:34" ht="15.5">
      <c r="B166" s="139"/>
      <c r="C166" s="139"/>
      <c r="D166" s="143"/>
      <c r="E166" s="101" t="s">
        <v>66</v>
      </c>
      <c r="F166" s="98">
        <v>2</v>
      </c>
      <c r="G166" s="97">
        <v>0.25</v>
      </c>
      <c r="H166" s="98">
        <v>53</v>
      </c>
      <c r="I166" s="104" t="s">
        <v>72</v>
      </c>
      <c r="J166" s="70">
        <v>1.3663936957573899</v>
      </c>
      <c r="K166" s="28">
        <v>0.98161488624651705</v>
      </c>
      <c r="L166" s="28">
        <v>0.69686596213985696</v>
      </c>
      <c r="M166" s="28">
        <v>0.53398243946065704</v>
      </c>
      <c r="N166" s="29">
        <v>0.41414268035600998</v>
      </c>
      <c r="O166" s="75">
        <v>1.7133945514307001</v>
      </c>
      <c r="P166" s="28">
        <v>1.44520154080593</v>
      </c>
      <c r="Q166" s="28">
        <v>1.17465814777364</v>
      </c>
      <c r="R166" s="28">
        <v>0.96229240611404199</v>
      </c>
      <c r="S166" s="30">
        <v>0.78824714953294295</v>
      </c>
      <c r="T166" s="70">
        <v>0.120117331743888</v>
      </c>
      <c r="U166" s="28">
        <v>8.8420320764796403E-2</v>
      </c>
      <c r="V166" s="28">
        <v>6.3896589974696202E-2</v>
      </c>
      <c r="W166" s="28">
        <v>4.9456625515354E-2</v>
      </c>
      <c r="X166" s="29">
        <v>3.8640280545379602E-2</v>
      </c>
      <c r="Y166" s="75">
        <v>0.33358150815776999</v>
      </c>
      <c r="Z166" s="28">
        <v>0.28157679717689998</v>
      </c>
      <c r="AA166" s="28">
        <v>0.22903058752055</v>
      </c>
      <c r="AB166" s="28">
        <v>0.18772680209906201</v>
      </c>
      <c r="AC166" s="29">
        <v>0.15384042771582099</v>
      </c>
      <c r="AD166" s="139"/>
      <c r="AE166" s="40"/>
      <c r="AF166" s="41"/>
      <c r="AG166" s="42"/>
      <c r="AH166" s="41"/>
    </row>
    <row r="167" spans="2:34" ht="15.5">
      <c r="B167" s="139"/>
      <c r="C167" s="139"/>
      <c r="D167" s="143"/>
      <c r="E167" s="101" t="s">
        <v>66</v>
      </c>
      <c r="F167" s="98">
        <v>2</v>
      </c>
      <c r="G167" s="97">
        <v>0.1</v>
      </c>
      <c r="H167" s="98">
        <v>53</v>
      </c>
      <c r="I167" s="104" t="s">
        <v>72</v>
      </c>
      <c r="J167" s="70">
        <v>0.73912315034332499</v>
      </c>
      <c r="K167" s="28">
        <v>0.53740413191246295</v>
      </c>
      <c r="L167" s="28">
        <v>0.38646777891943901</v>
      </c>
      <c r="M167" s="28">
        <v>0.27296613416030802</v>
      </c>
      <c r="N167" s="29">
        <v>0.18790883100573999</v>
      </c>
      <c r="O167" s="75">
        <v>1.45006498742078</v>
      </c>
      <c r="P167" s="28">
        <v>1.13409932847925</v>
      </c>
      <c r="Q167" s="28">
        <v>0.91469016472348796</v>
      </c>
      <c r="R167" s="28">
        <v>0.74528356424037401</v>
      </c>
      <c r="S167" s="30">
        <v>0.62621183015613002</v>
      </c>
      <c r="T167" s="70">
        <v>6.7220138552189307E-2</v>
      </c>
      <c r="U167" s="28">
        <v>4.9491126620622203E-2</v>
      </c>
      <c r="V167" s="28">
        <v>3.5923158847845901E-2</v>
      </c>
      <c r="W167" s="28">
        <v>2.5549902404671102E-2</v>
      </c>
      <c r="X167" s="29">
        <v>1.7679739383160999E-2</v>
      </c>
      <c r="Y167" s="75">
        <v>0.28371055463528899</v>
      </c>
      <c r="Z167" s="28">
        <v>0.22204324942584999</v>
      </c>
      <c r="AA167" s="28">
        <v>0.17916757725994201</v>
      </c>
      <c r="AB167" s="28">
        <v>0.146034684519984</v>
      </c>
      <c r="AC167" s="29">
        <v>0.12273214051249599</v>
      </c>
      <c r="AD167" s="139"/>
      <c r="AE167" s="40"/>
      <c r="AF167" s="41"/>
      <c r="AG167" s="42"/>
      <c r="AH167" s="41"/>
    </row>
    <row r="168" spans="2:34" ht="16" thickBot="1">
      <c r="B168" s="140"/>
      <c r="C168" s="140"/>
      <c r="D168" s="144"/>
      <c r="E168" s="101" t="s">
        <v>66</v>
      </c>
      <c r="F168" s="98">
        <v>2</v>
      </c>
      <c r="G168" s="97">
        <v>0.05</v>
      </c>
      <c r="H168" s="98">
        <v>53</v>
      </c>
      <c r="I168" s="104" t="s">
        <v>72</v>
      </c>
      <c r="J168" s="70">
        <v>0.830916598364837</v>
      </c>
      <c r="K168" s="28">
        <v>0.53487457588878595</v>
      </c>
      <c r="L168" s="28">
        <v>0.38233764258221498</v>
      </c>
      <c r="M168" s="28">
        <v>0.25970098735105801</v>
      </c>
      <c r="N168" s="29">
        <v>0.190207868252323</v>
      </c>
      <c r="O168" s="75">
        <v>1.3762747652223899</v>
      </c>
      <c r="P168" s="28">
        <v>1.1495244891532299</v>
      </c>
      <c r="Q168" s="28">
        <v>0.96205715410364301</v>
      </c>
      <c r="R168" s="28">
        <v>0.74631717084729798</v>
      </c>
      <c r="S168" s="30">
        <v>0.60163961747524697</v>
      </c>
      <c r="T168" s="70">
        <v>7.8640272629084601E-2</v>
      </c>
      <c r="U168" s="28">
        <v>5.15273249881157E-2</v>
      </c>
      <c r="V168" s="28">
        <v>3.7166427452110497E-2</v>
      </c>
      <c r="W168" s="28">
        <v>2.5426923102723702E-2</v>
      </c>
      <c r="X168" s="29">
        <v>1.8699419041474898E-2</v>
      </c>
      <c r="Y168" s="75">
        <v>0.26996207223027202</v>
      </c>
      <c r="Z168" s="28">
        <v>0.22558050656802001</v>
      </c>
      <c r="AA168" s="28">
        <v>0.18885694781097701</v>
      </c>
      <c r="AB168" s="28">
        <v>0.146562041668819</v>
      </c>
      <c r="AC168" s="29">
        <v>0.118179675539223</v>
      </c>
      <c r="AD168" s="140"/>
      <c r="AE168" s="43"/>
      <c r="AF168" s="44"/>
      <c r="AG168" s="48"/>
      <c r="AH168" s="44"/>
    </row>
    <row r="169" spans="2:34" ht="26">
      <c r="B169" s="139">
        <v>4</v>
      </c>
      <c r="C169" s="141" t="s">
        <v>33</v>
      </c>
      <c r="D169" s="142" t="s">
        <v>28</v>
      </c>
      <c r="E169" s="21" t="str">
        <f>E87</f>
        <v>Example
Company A</v>
      </c>
      <c r="F169" s="21"/>
      <c r="G169" s="21"/>
      <c r="H169" s="21"/>
      <c r="I169" s="21"/>
      <c r="J169" s="69"/>
      <c r="K169" s="25"/>
      <c r="L169" s="25"/>
      <c r="M169" s="25"/>
      <c r="N169" s="26"/>
      <c r="O169" s="74"/>
      <c r="P169" s="25"/>
      <c r="Q169" s="25"/>
      <c r="R169" s="25"/>
      <c r="S169" s="27"/>
      <c r="T169" s="69"/>
      <c r="U169" s="25"/>
      <c r="V169" s="25"/>
      <c r="W169" s="25"/>
      <c r="X169" s="26"/>
      <c r="Y169" s="74"/>
      <c r="Z169" s="25"/>
      <c r="AA169" s="25"/>
      <c r="AB169" s="25"/>
      <c r="AC169" s="26"/>
      <c r="AD169" s="139"/>
      <c r="AE169" s="46"/>
      <c r="AF169" s="47"/>
      <c r="AG169" s="49"/>
      <c r="AH169" s="47"/>
    </row>
    <row r="170" spans="2:34" ht="15.5">
      <c r="B170" s="139"/>
      <c r="C170" s="139"/>
      <c r="D170" s="143"/>
      <c r="E170" s="101" t="s">
        <v>66</v>
      </c>
      <c r="F170" s="98">
        <v>1</v>
      </c>
      <c r="G170" s="97">
        <v>1</v>
      </c>
      <c r="H170" s="98">
        <v>46</v>
      </c>
      <c r="I170" s="104" t="s">
        <v>71</v>
      </c>
      <c r="J170" s="70">
        <v>0.13400254813978299</v>
      </c>
      <c r="K170" s="28">
        <v>9.2012354432675594E-2</v>
      </c>
      <c r="L170" s="28">
        <v>6.6103700185209405E-2</v>
      </c>
      <c r="M170" s="28">
        <v>1.4517761682896001E-2</v>
      </c>
      <c r="N170" s="29">
        <v>1.44514231875661E-2</v>
      </c>
      <c r="O170" s="75">
        <v>0.425050304540738</v>
      </c>
      <c r="P170" s="28">
        <v>0.31630473370690898</v>
      </c>
      <c r="Q170" s="28">
        <v>0.24174405154664</v>
      </c>
      <c r="R170" s="28">
        <v>0.159293791489622</v>
      </c>
      <c r="S170" s="30">
        <v>9.9914640900148996E-2</v>
      </c>
      <c r="T170" s="70">
        <v>0.41170646260250199</v>
      </c>
      <c r="U170" s="28">
        <v>0.41170646260250199</v>
      </c>
      <c r="V170" s="28">
        <v>0.41170646260250199</v>
      </c>
      <c r="W170" s="28">
        <v>0.41170646260250199</v>
      </c>
      <c r="X170" s="29">
        <v>0.41170646260250199</v>
      </c>
      <c r="Y170" s="75">
        <v>2.26636453923195</v>
      </c>
      <c r="Z170" s="28">
        <v>2.2557993078028198</v>
      </c>
      <c r="AA170" s="28">
        <v>2.2485143965014101</v>
      </c>
      <c r="AB170" s="28">
        <v>2.2404202460719</v>
      </c>
      <c r="AC170" s="29">
        <v>2.2345662400799702</v>
      </c>
      <c r="AD170" s="139"/>
      <c r="AE170" s="40"/>
      <c r="AF170" s="41"/>
      <c r="AG170" s="42"/>
      <c r="AH170" s="41"/>
    </row>
    <row r="171" spans="2:34" ht="15.5">
      <c r="B171" s="139"/>
      <c r="C171" s="139"/>
      <c r="D171" s="143"/>
      <c r="E171" s="101" t="s">
        <v>66</v>
      </c>
      <c r="F171" s="98">
        <v>1</v>
      </c>
      <c r="G171" s="97">
        <v>0.5</v>
      </c>
      <c r="H171" s="98">
        <v>46</v>
      </c>
      <c r="I171" s="104" t="s">
        <v>71</v>
      </c>
      <c r="J171" s="70">
        <v>5.88123263846256E-2</v>
      </c>
      <c r="K171" s="28">
        <v>5.7885268966984399E-2</v>
      </c>
      <c r="L171" s="28">
        <v>9.0669612563587503E-3</v>
      </c>
      <c r="M171" s="28">
        <v>2.5174919007753298E-4</v>
      </c>
      <c r="N171" s="29">
        <v>1.5884583950054299E-4</v>
      </c>
      <c r="O171" s="75">
        <v>0.20915944496858699</v>
      </c>
      <c r="P171" s="28">
        <v>0.125099581470034</v>
      </c>
      <c r="Q171" s="28">
        <v>8.37871678535764E-2</v>
      </c>
      <c r="R171" s="28">
        <v>4.6318253861564997E-2</v>
      </c>
      <c r="S171" s="30">
        <v>3.26459960196646E-2</v>
      </c>
      <c r="T171" s="70">
        <v>0.38220913846534499</v>
      </c>
      <c r="U171" s="28">
        <v>0.38220913846534499</v>
      </c>
      <c r="V171" s="28">
        <v>0.38220913846534499</v>
      </c>
      <c r="W171" s="28">
        <v>0.38220913846534499</v>
      </c>
      <c r="X171" s="29">
        <v>0.38220913846534499</v>
      </c>
      <c r="Y171" s="75">
        <v>2.2099276456688401</v>
      </c>
      <c r="Z171" s="28">
        <v>2.2018062672670999</v>
      </c>
      <c r="AA171" s="28">
        <v>2.1977992337159402</v>
      </c>
      <c r="AB171" s="28">
        <v>2.1941560931755002</v>
      </c>
      <c r="AC171" s="29">
        <v>2.1928246440396602</v>
      </c>
      <c r="AD171" s="139"/>
      <c r="AE171" s="40"/>
      <c r="AF171" s="41"/>
      <c r="AG171" s="42"/>
      <c r="AH171" s="41"/>
    </row>
    <row r="172" spans="2:34" ht="15.5">
      <c r="B172" s="139"/>
      <c r="C172" s="139"/>
      <c r="D172" s="143"/>
      <c r="E172" s="101" t="s">
        <v>66</v>
      </c>
      <c r="F172" s="98">
        <v>1</v>
      </c>
      <c r="G172" s="97">
        <v>0.25</v>
      </c>
      <c r="H172" s="98">
        <v>46</v>
      </c>
      <c r="I172" s="104" t="s">
        <v>71</v>
      </c>
      <c r="J172" s="70">
        <v>5.5725763892112902E-2</v>
      </c>
      <c r="K172" s="28">
        <v>5.5472012107088603E-2</v>
      </c>
      <c r="L172" s="28">
        <v>5.5311891563860599E-2</v>
      </c>
      <c r="M172" s="28">
        <v>1.74684770690661E-2</v>
      </c>
      <c r="N172" s="29">
        <v>1.70748630793085E-2</v>
      </c>
      <c r="O172" s="75">
        <v>0.132248815407874</v>
      </c>
      <c r="P172" s="28">
        <v>8.4660973598631506E-2</v>
      </c>
      <c r="Q172" s="28">
        <v>5.6805983594673502E-2</v>
      </c>
      <c r="R172" s="28">
        <v>3.2606792022206399E-2</v>
      </c>
      <c r="S172" s="30">
        <v>2.63385300943688E-2</v>
      </c>
      <c r="T172" s="70">
        <v>0.37541546845093399</v>
      </c>
      <c r="U172" s="28">
        <v>0.37541546845093399</v>
      </c>
      <c r="V172" s="28">
        <v>0.37541546845093399</v>
      </c>
      <c r="W172" s="28">
        <v>0.37541546845093399</v>
      </c>
      <c r="X172" s="29">
        <v>0.37541546845093399</v>
      </c>
      <c r="Y172" s="75">
        <v>2.0603561361655598</v>
      </c>
      <c r="Z172" s="28">
        <v>2.0562082628876999</v>
      </c>
      <c r="AA172" s="28">
        <v>2.0537730697034098</v>
      </c>
      <c r="AB172" s="28">
        <v>2.0516531923511701</v>
      </c>
      <c r="AC172" s="29">
        <v>2.0511034554894798</v>
      </c>
      <c r="AD172" s="139"/>
      <c r="AE172" s="40"/>
      <c r="AF172" s="41"/>
      <c r="AG172" s="42"/>
      <c r="AH172" s="41"/>
    </row>
    <row r="173" spans="2:34" ht="15.5">
      <c r="B173" s="139"/>
      <c r="C173" s="139"/>
      <c r="D173" s="143"/>
      <c r="E173" s="101" t="s">
        <v>66</v>
      </c>
      <c r="F173" s="98">
        <v>1</v>
      </c>
      <c r="G173" s="97">
        <v>0.1</v>
      </c>
      <c r="H173" s="98">
        <v>46</v>
      </c>
      <c r="I173" s="104" t="s">
        <v>71</v>
      </c>
      <c r="J173" s="70">
        <v>0.11258123904701001</v>
      </c>
      <c r="K173" s="28">
        <v>8.6566629155619496E-2</v>
      </c>
      <c r="L173" s="28">
        <v>7.3787993410672201E-2</v>
      </c>
      <c r="M173" s="28">
        <v>4.5892397328572102E-2</v>
      </c>
      <c r="N173" s="29">
        <v>4.5539933321382599E-2</v>
      </c>
      <c r="O173" s="75">
        <v>0.211062724805366</v>
      </c>
      <c r="P173" s="28">
        <v>0.181046759828875</v>
      </c>
      <c r="Q173" s="28">
        <v>0.12759137739264101</v>
      </c>
      <c r="R173" s="28">
        <v>8.5898093778900494E-2</v>
      </c>
      <c r="S173" s="30">
        <v>5.7863443610160797E-2</v>
      </c>
      <c r="T173" s="70">
        <v>0.38219406217252799</v>
      </c>
      <c r="U173" s="28">
        <v>0.38219406217252799</v>
      </c>
      <c r="V173" s="28">
        <v>0.38219406217252799</v>
      </c>
      <c r="W173" s="28">
        <v>0.38219406217252799</v>
      </c>
      <c r="X173" s="29">
        <v>0.38219406217252799</v>
      </c>
      <c r="Y173" s="75">
        <v>2.1484488271540099</v>
      </c>
      <c r="Z173" s="28">
        <v>2.1456897951750298</v>
      </c>
      <c r="AA173" s="28">
        <v>2.1407617154228098</v>
      </c>
      <c r="AB173" s="28">
        <v>2.1369051203260998</v>
      </c>
      <c r="AC173" s="29">
        <v>2.1343056239961502</v>
      </c>
      <c r="AD173" s="139"/>
      <c r="AE173" s="40"/>
      <c r="AF173" s="41"/>
      <c r="AG173" s="42"/>
      <c r="AH173" s="41"/>
    </row>
    <row r="174" spans="2:34" ht="15.5">
      <c r="B174" s="139"/>
      <c r="C174" s="139"/>
      <c r="D174" s="143"/>
      <c r="E174" s="101" t="s">
        <v>66</v>
      </c>
      <c r="F174" s="98">
        <v>1</v>
      </c>
      <c r="G174" s="97">
        <v>0.05</v>
      </c>
      <c r="H174" s="98">
        <v>46</v>
      </c>
      <c r="I174" s="104" t="s">
        <v>71</v>
      </c>
      <c r="J174" s="70">
        <v>0.27715920110571102</v>
      </c>
      <c r="K174" s="28">
        <v>0.275163794652237</v>
      </c>
      <c r="L174" s="28">
        <v>0.27110605287492401</v>
      </c>
      <c r="M174" s="28">
        <v>0.26892642564779801</v>
      </c>
      <c r="N174" s="29">
        <v>0.26304015563887601</v>
      </c>
      <c r="O174" s="75">
        <v>0.34309702671324199</v>
      </c>
      <c r="P174" s="28">
        <v>0.29737037590778997</v>
      </c>
      <c r="Q174" s="28">
        <v>0.24916138792110901</v>
      </c>
      <c r="R174" s="28">
        <v>0.218957776003395</v>
      </c>
      <c r="S174" s="30">
        <v>0.210043675875212</v>
      </c>
      <c r="T174" s="70">
        <v>0.38798488768065598</v>
      </c>
      <c r="U174" s="28">
        <v>0.38798488768065598</v>
      </c>
      <c r="V174" s="28">
        <v>0.38798488768065598</v>
      </c>
      <c r="W174" s="28">
        <v>0.38798488768065598</v>
      </c>
      <c r="X174" s="29">
        <v>0.38798488768065598</v>
      </c>
      <c r="Y174" s="75">
        <v>2.21259039444511</v>
      </c>
      <c r="Z174" s="28">
        <v>2.20830824359293</v>
      </c>
      <c r="AA174" s="28">
        <v>2.2037791597732599</v>
      </c>
      <c r="AB174" s="28">
        <v>2.2009342810613601</v>
      </c>
      <c r="AC174" s="29">
        <v>2.2000935172076002</v>
      </c>
      <c r="AD174" s="139"/>
      <c r="AE174" s="40"/>
      <c r="AF174" s="41"/>
      <c r="AG174" s="42"/>
      <c r="AH174" s="41"/>
    </row>
    <row r="175" spans="2:34" ht="15.5">
      <c r="B175" s="139"/>
      <c r="C175" s="139"/>
      <c r="D175" s="143"/>
      <c r="E175" s="101" t="s">
        <v>66</v>
      </c>
      <c r="F175" s="98">
        <v>2</v>
      </c>
      <c r="G175" s="97">
        <v>1</v>
      </c>
      <c r="H175" s="98">
        <v>49</v>
      </c>
      <c r="I175" s="104" t="s">
        <v>71</v>
      </c>
      <c r="J175" s="70">
        <v>9.3525946451157096E-2</v>
      </c>
      <c r="K175" s="28">
        <v>6.6913476535692198E-2</v>
      </c>
      <c r="L175" s="28">
        <v>6.6095381655877403E-2</v>
      </c>
      <c r="M175" s="28">
        <v>6.5579050629462898E-2</v>
      </c>
      <c r="N175" s="29">
        <v>3.4477805895830799E-2</v>
      </c>
      <c r="O175" s="75">
        <v>0.491800401884678</v>
      </c>
      <c r="P175" s="28">
        <v>0.39485261340977101</v>
      </c>
      <c r="Q175" s="28">
        <v>0.29680127316520599</v>
      </c>
      <c r="R175" s="28">
        <v>0.22642166307287701</v>
      </c>
      <c r="S175" s="30">
        <v>0.15211272934838499</v>
      </c>
      <c r="T175" s="70">
        <v>0.57452636908399302</v>
      </c>
      <c r="U175" s="28">
        <v>0.57452636908399302</v>
      </c>
      <c r="V175" s="28">
        <v>0.57452636908399302</v>
      </c>
      <c r="W175" s="28">
        <v>0.57452636908399302</v>
      </c>
      <c r="X175" s="29">
        <v>0.57452636908399302</v>
      </c>
      <c r="Y175" s="75">
        <v>2.8055993842483602</v>
      </c>
      <c r="Z175" s="28">
        <v>2.7953575830439101</v>
      </c>
      <c r="AA175" s="28">
        <v>2.78495185454139</v>
      </c>
      <c r="AB175" s="28">
        <v>2.7774537968036301</v>
      </c>
      <c r="AC175" s="29">
        <v>2.7695111108349799</v>
      </c>
      <c r="AD175" s="139"/>
      <c r="AE175" s="40"/>
      <c r="AF175" s="41"/>
      <c r="AG175" s="42"/>
      <c r="AH175" s="41"/>
    </row>
    <row r="176" spans="2:34" ht="15.5">
      <c r="B176" s="139"/>
      <c r="C176" s="139"/>
      <c r="D176" s="143"/>
      <c r="E176" s="101" t="s">
        <v>66</v>
      </c>
      <c r="F176" s="98">
        <v>2</v>
      </c>
      <c r="G176" s="97">
        <v>0.5</v>
      </c>
      <c r="H176" s="98">
        <v>49</v>
      </c>
      <c r="I176" s="104" t="s">
        <v>71</v>
      </c>
      <c r="J176" s="70">
        <v>8.8649129263275797E-2</v>
      </c>
      <c r="K176" s="28">
        <v>7.3177665954833798E-2</v>
      </c>
      <c r="L176" s="28">
        <v>7.1799071494998798E-2</v>
      </c>
      <c r="M176" s="28">
        <v>4.9027114797713302E-2</v>
      </c>
      <c r="N176" s="29">
        <v>4.8855434093825402E-2</v>
      </c>
      <c r="O176" s="75">
        <v>0.239110398037926</v>
      </c>
      <c r="P176" s="28">
        <v>0.175484211339274</v>
      </c>
      <c r="Q176" s="28">
        <v>0.134190113672082</v>
      </c>
      <c r="R176" s="28">
        <v>0.103396833117326</v>
      </c>
      <c r="S176" s="30">
        <v>7.3483947417991594E-2</v>
      </c>
      <c r="T176" s="70">
        <v>0.55211596003463503</v>
      </c>
      <c r="U176" s="28">
        <v>0.55211596003463503</v>
      </c>
      <c r="V176" s="28">
        <v>0.55211596003463503</v>
      </c>
      <c r="W176" s="28">
        <v>0.55211596003463503</v>
      </c>
      <c r="X176" s="29">
        <v>0.55211596003463503</v>
      </c>
      <c r="Y176" s="75">
        <v>2.6807692728690302</v>
      </c>
      <c r="Z176" s="28">
        <v>2.6740543028026602</v>
      </c>
      <c r="AA176" s="28">
        <v>2.66968537409773</v>
      </c>
      <c r="AB176" s="28">
        <v>2.6664219307115999</v>
      </c>
      <c r="AC176" s="29">
        <v>2.66324734256394</v>
      </c>
      <c r="AD176" s="139"/>
      <c r="AE176" s="40"/>
      <c r="AF176" s="41"/>
      <c r="AG176" s="42"/>
      <c r="AH176" s="41"/>
    </row>
    <row r="177" spans="2:34" ht="15.5">
      <c r="B177" s="139"/>
      <c r="C177" s="139"/>
      <c r="D177" s="143"/>
      <c r="E177" s="101" t="s">
        <v>66</v>
      </c>
      <c r="F177" s="98">
        <v>2</v>
      </c>
      <c r="G177" s="97">
        <v>0.25</v>
      </c>
      <c r="H177" s="98">
        <v>49</v>
      </c>
      <c r="I177" s="104" t="s">
        <v>71</v>
      </c>
      <c r="J177" s="70">
        <v>3.4711710310869399E-2</v>
      </c>
      <c r="K177" s="28">
        <v>2.71942265852658E-2</v>
      </c>
      <c r="L177" s="28">
        <v>1.9244014288098299E-2</v>
      </c>
      <c r="M177" s="28">
        <v>9.52653936561987E-3</v>
      </c>
      <c r="N177" s="29">
        <v>8.2541175150865308E-3</v>
      </c>
      <c r="O177" s="75">
        <v>0.20254982761198501</v>
      </c>
      <c r="P177" s="28">
        <v>0.15530548530868199</v>
      </c>
      <c r="Q177" s="28">
        <v>0.125252515947469</v>
      </c>
      <c r="R177" s="28">
        <v>9.3157230434484498E-2</v>
      </c>
      <c r="S177" s="30">
        <v>5.1940764407752298E-2</v>
      </c>
      <c r="T177" s="70">
        <v>0.49206898690173401</v>
      </c>
      <c r="U177" s="28">
        <v>0.49206898690173401</v>
      </c>
      <c r="V177" s="28">
        <v>0.49206898690173401</v>
      </c>
      <c r="W177" s="28">
        <v>0.49206898690173401</v>
      </c>
      <c r="X177" s="29">
        <v>0.49206898690173401</v>
      </c>
      <c r="Y177" s="75">
        <v>2.4299800360540602</v>
      </c>
      <c r="Z177" s="28">
        <v>2.42521262951484</v>
      </c>
      <c r="AA177" s="28">
        <v>2.4221735166390301</v>
      </c>
      <c r="AB177" s="28">
        <v>2.4189223364461401</v>
      </c>
      <c r="AC177" s="29">
        <v>2.4147388427739802</v>
      </c>
      <c r="AD177" s="139"/>
      <c r="AE177" s="40"/>
      <c r="AF177" s="41"/>
      <c r="AG177" s="42"/>
      <c r="AH177" s="41"/>
    </row>
    <row r="178" spans="2:34" ht="15.5">
      <c r="B178" s="139"/>
      <c r="C178" s="139"/>
      <c r="D178" s="143"/>
      <c r="E178" s="101" t="s">
        <v>66</v>
      </c>
      <c r="F178" s="98">
        <v>2</v>
      </c>
      <c r="G178" s="97">
        <v>0.1</v>
      </c>
      <c r="H178" s="98">
        <v>49</v>
      </c>
      <c r="I178" s="104" t="s">
        <v>71</v>
      </c>
      <c r="J178" s="70">
        <v>0.2058378815876</v>
      </c>
      <c r="K178" s="28">
        <v>0.11811214939042899</v>
      </c>
      <c r="L178" s="28">
        <v>3.41209097453508E-2</v>
      </c>
      <c r="M178" s="28">
        <v>1.7279123851361398E-2</v>
      </c>
      <c r="N178" s="29">
        <v>3.5628634335811401E-3</v>
      </c>
      <c r="O178" s="75">
        <v>0.27218774131132001</v>
      </c>
      <c r="P178" s="28">
        <v>0.20031776621197001</v>
      </c>
      <c r="Q178" s="28">
        <v>0.164999686152669</v>
      </c>
      <c r="R178" s="28">
        <v>0.125337142735821</v>
      </c>
      <c r="S178" s="30">
        <v>8.6080688263446198E-2</v>
      </c>
      <c r="T178" s="70">
        <v>0.55563315562689097</v>
      </c>
      <c r="U178" s="28">
        <v>0.55563315562689097</v>
      </c>
      <c r="V178" s="28">
        <v>0.55563315562689097</v>
      </c>
      <c r="W178" s="28">
        <v>0.55563315562689097</v>
      </c>
      <c r="X178" s="29">
        <v>0.55563315562689097</v>
      </c>
      <c r="Y178" s="75">
        <v>2.6867514949678499</v>
      </c>
      <c r="Z178" s="28">
        <v>2.6791958217270402</v>
      </c>
      <c r="AA178" s="28">
        <v>2.6754732986466601</v>
      </c>
      <c r="AB178" s="28">
        <v>2.6712854314410399</v>
      </c>
      <c r="AC178" s="29">
        <v>2.66713272629132</v>
      </c>
      <c r="AD178" s="139"/>
      <c r="AE178" s="40"/>
      <c r="AF178" s="41"/>
      <c r="AG178" s="42"/>
      <c r="AH178" s="41"/>
    </row>
    <row r="179" spans="2:34" ht="15.5">
      <c r="B179" s="139"/>
      <c r="C179" s="139"/>
      <c r="D179" s="143"/>
      <c r="E179" s="101" t="s">
        <v>66</v>
      </c>
      <c r="F179" s="98">
        <v>2</v>
      </c>
      <c r="G179" s="97">
        <v>0.05</v>
      </c>
      <c r="H179" s="98">
        <v>49</v>
      </c>
      <c r="I179" s="104" t="s">
        <v>71</v>
      </c>
      <c r="J179" s="70">
        <v>0.23406818259022399</v>
      </c>
      <c r="K179" s="28">
        <v>0.18128573501374001</v>
      </c>
      <c r="L179" s="28">
        <v>0.13767744740344101</v>
      </c>
      <c r="M179" s="28">
        <v>0.118998744792794</v>
      </c>
      <c r="N179" s="29">
        <v>0.11896806042140499</v>
      </c>
      <c r="O179" s="75">
        <v>0.34412106641386903</v>
      </c>
      <c r="P179" s="28">
        <v>0.27998731230134499</v>
      </c>
      <c r="Q179" s="28">
        <v>0.23297803419924701</v>
      </c>
      <c r="R179" s="28">
        <v>0.18073086479203901</v>
      </c>
      <c r="S179" s="30">
        <v>0.136900583940369</v>
      </c>
      <c r="T179" s="70">
        <v>0.54264945433659695</v>
      </c>
      <c r="U179" s="28">
        <v>0.54264945433659695</v>
      </c>
      <c r="V179" s="28">
        <v>0.54264945433659695</v>
      </c>
      <c r="W179" s="28">
        <v>0.54264945433659695</v>
      </c>
      <c r="X179" s="29">
        <v>0.54264945433659695</v>
      </c>
      <c r="Y179" s="75">
        <v>2.6914714047209198</v>
      </c>
      <c r="Z179" s="28">
        <v>2.6847357142785202</v>
      </c>
      <c r="AA179" s="28">
        <v>2.6797853306016801</v>
      </c>
      <c r="AB179" s="28">
        <v>2.67427035402131</v>
      </c>
      <c r="AC179" s="29">
        <v>2.6696333423382201</v>
      </c>
      <c r="AD179" s="139"/>
      <c r="AE179" s="40"/>
      <c r="AF179" s="41"/>
      <c r="AG179" s="42"/>
      <c r="AH179" s="41"/>
    </row>
    <row r="180" spans="2:34" ht="15.5">
      <c r="B180" s="139"/>
      <c r="C180" s="139"/>
      <c r="D180" s="143"/>
      <c r="E180" s="101" t="s">
        <v>66</v>
      </c>
      <c r="F180" s="98">
        <v>1</v>
      </c>
      <c r="G180" s="97">
        <v>1</v>
      </c>
      <c r="H180" s="98">
        <v>50</v>
      </c>
      <c r="I180" s="104" t="s">
        <v>71</v>
      </c>
      <c r="J180" s="70">
        <v>0.13069060469372901</v>
      </c>
      <c r="K180" s="28">
        <v>0.12518833787046901</v>
      </c>
      <c r="L180" s="28">
        <v>5.8508078819645697E-2</v>
      </c>
      <c r="M180" s="28">
        <v>1.1043422823231499E-2</v>
      </c>
      <c r="N180" s="29">
        <v>9.3674828329390909E-3</v>
      </c>
      <c r="O180" s="75">
        <v>0.35722668449128397</v>
      </c>
      <c r="P180" s="28">
        <v>0.24067935824450801</v>
      </c>
      <c r="Q180" s="28">
        <v>0.143687896933443</v>
      </c>
      <c r="R180" s="28">
        <v>0.105156281046874</v>
      </c>
      <c r="S180" s="30">
        <v>6.7541034569456898E-2</v>
      </c>
      <c r="T180" s="70">
        <v>0.44508246404633001</v>
      </c>
      <c r="U180" s="28">
        <v>0.44508246404633001</v>
      </c>
      <c r="V180" s="28">
        <v>0.44508246404633001</v>
      </c>
      <c r="W180" s="28">
        <v>0.44508246404633001</v>
      </c>
      <c r="X180" s="29">
        <v>0.44508246404633001</v>
      </c>
      <c r="Y180" s="75">
        <v>2.40497858279958</v>
      </c>
      <c r="Z180" s="28">
        <v>2.3937921375368898</v>
      </c>
      <c r="AA180" s="28">
        <v>2.3844195009579101</v>
      </c>
      <c r="AB180" s="28">
        <v>2.3806801826216502</v>
      </c>
      <c r="AC180" s="29">
        <v>2.3770213182309199</v>
      </c>
      <c r="AD180" s="139"/>
      <c r="AE180" s="40"/>
      <c r="AF180" s="41"/>
      <c r="AG180" s="42"/>
      <c r="AH180" s="41"/>
    </row>
    <row r="181" spans="2:34" ht="15.5">
      <c r="B181" s="139"/>
      <c r="C181" s="139"/>
      <c r="D181" s="143"/>
      <c r="E181" s="101" t="s">
        <v>66</v>
      </c>
      <c r="F181" s="98">
        <v>1</v>
      </c>
      <c r="G181" s="97">
        <v>0.5</v>
      </c>
      <c r="H181" s="98">
        <v>50</v>
      </c>
      <c r="I181" s="104" t="s">
        <v>71</v>
      </c>
      <c r="J181" s="70">
        <v>0.15297694334042</v>
      </c>
      <c r="K181" s="28">
        <v>9.0441573854505505E-2</v>
      </c>
      <c r="L181" s="28">
        <v>4.7628568360366302E-2</v>
      </c>
      <c r="M181" s="28">
        <v>4.7131004117417802E-2</v>
      </c>
      <c r="N181" s="29">
        <v>4.6817006986842102E-2</v>
      </c>
      <c r="O181" s="75">
        <v>0.228802201374631</v>
      </c>
      <c r="P181" s="28">
        <v>0.15754977820111801</v>
      </c>
      <c r="Q181" s="28">
        <v>0.106069512587466</v>
      </c>
      <c r="R181" s="28">
        <v>6.3294513038281194E-2</v>
      </c>
      <c r="S181" s="30">
        <v>4.0110701678738502E-2</v>
      </c>
      <c r="T181" s="70">
        <v>0.45561658850284298</v>
      </c>
      <c r="U181" s="28">
        <v>0.45561658850284298</v>
      </c>
      <c r="V181" s="28">
        <v>0.45561658850284298</v>
      </c>
      <c r="W181" s="28">
        <v>0.45561658850284298</v>
      </c>
      <c r="X181" s="29">
        <v>0.45561658850284298</v>
      </c>
      <c r="Y181" s="75">
        <v>2.3279954103254799</v>
      </c>
      <c r="Z181" s="28">
        <v>2.3210468440209202</v>
      </c>
      <c r="AA181" s="28">
        <v>2.3160076498635802</v>
      </c>
      <c r="AB181" s="28">
        <v>2.3118086351058902</v>
      </c>
      <c r="AC181" s="29">
        <v>2.3095282983030301</v>
      </c>
      <c r="AD181" s="139"/>
      <c r="AE181" s="40"/>
      <c r="AF181" s="41"/>
      <c r="AG181" s="42"/>
      <c r="AH181" s="41"/>
    </row>
    <row r="182" spans="2:34" ht="15.5">
      <c r="B182" s="139"/>
      <c r="C182" s="139"/>
      <c r="D182" s="143"/>
      <c r="E182" s="101" t="s">
        <v>66</v>
      </c>
      <c r="F182" s="98">
        <v>1</v>
      </c>
      <c r="G182" s="97">
        <v>0.25</v>
      </c>
      <c r="H182" s="98">
        <v>50</v>
      </c>
      <c r="I182" s="104" t="s">
        <v>71</v>
      </c>
      <c r="J182" s="70">
        <v>8.0292572628852796E-2</v>
      </c>
      <c r="K182" s="28">
        <v>6.8939805074705901E-2</v>
      </c>
      <c r="L182" s="28">
        <v>1.8944259580305101E-2</v>
      </c>
      <c r="M182" s="28">
        <v>9.6431786484529897E-3</v>
      </c>
      <c r="N182" s="29">
        <v>9.2484316091905293E-3</v>
      </c>
      <c r="O182" s="75">
        <v>0.138021219917878</v>
      </c>
      <c r="P182" s="28">
        <v>9.2562872113889597E-2</v>
      </c>
      <c r="Q182" s="28">
        <v>5.8624091961776002E-2</v>
      </c>
      <c r="R182" s="28">
        <v>3.9665149070234197E-2</v>
      </c>
      <c r="S182" s="30">
        <v>3.1775322027376901E-2</v>
      </c>
      <c r="T182" s="70">
        <v>0.42711085074365301</v>
      </c>
      <c r="U182" s="28">
        <v>0.42711085074365301</v>
      </c>
      <c r="V182" s="28">
        <v>0.42711085074365301</v>
      </c>
      <c r="W182" s="28">
        <v>0.42711085074365301</v>
      </c>
      <c r="X182" s="29">
        <v>0.42711085074365301</v>
      </c>
      <c r="Y182" s="75">
        <v>2.26155471026197</v>
      </c>
      <c r="Z182" s="28">
        <v>2.2575110427465801</v>
      </c>
      <c r="AA182" s="28">
        <v>2.2544829817801202</v>
      </c>
      <c r="AB182" s="28">
        <v>2.2527880550196002</v>
      </c>
      <c r="AC182" s="29">
        <v>2.2520819925677502</v>
      </c>
      <c r="AD182" s="139"/>
      <c r="AE182" s="40"/>
      <c r="AF182" s="41"/>
      <c r="AG182" s="42"/>
      <c r="AH182" s="41"/>
    </row>
    <row r="183" spans="2:34" ht="15.5">
      <c r="B183" s="139"/>
      <c r="C183" s="139"/>
      <c r="D183" s="143"/>
      <c r="E183" s="101" t="s">
        <v>66</v>
      </c>
      <c r="F183" s="98">
        <v>1</v>
      </c>
      <c r="G183" s="97">
        <v>0.1</v>
      </c>
      <c r="H183" s="98">
        <v>50</v>
      </c>
      <c r="I183" s="104" t="s">
        <v>71</v>
      </c>
      <c r="J183" s="70">
        <v>0.172681271579783</v>
      </c>
      <c r="K183" s="28">
        <v>5.3701757203597801E-2</v>
      </c>
      <c r="L183" s="28">
        <v>3.3214932452629901E-2</v>
      </c>
      <c r="M183" s="28">
        <v>2.5746465531245401E-2</v>
      </c>
      <c r="N183" s="29">
        <v>2.5714455809449501E-2</v>
      </c>
      <c r="O183" s="75">
        <v>0.31058377027294898</v>
      </c>
      <c r="P183" s="28">
        <v>0.26042417760178599</v>
      </c>
      <c r="Q183" s="28">
        <v>0.22096372822118601</v>
      </c>
      <c r="R183" s="28">
        <v>0.19759082790236401</v>
      </c>
      <c r="S183" s="30">
        <v>0.169294442842093</v>
      </c>
      <c r="T183" s="70">
        <v>0.45036505214959199</v>
      </c>
      <c r="U183" s="28">
        <v>0.45036505214959199</v>
      </c>
      <c r="V183" s="28">
        <v>0.45036505214959199</v>
      </c>
      <c r="W183" s="28">
        <v>0.45036505214959199</v>
      </c>
      <c r="X183" s="29">
        <v>0.45036505214959199</v>
      </c>
      <c r="Y183" s="75">
        <v>2.3063375027189399</v>
      </c>
      <c r="Z183" s="28">
        <v>2.3017121858056</v>
      </c>
      <c r="AA183" s="28">
        <v>2.2980619457489202</v>
      </c>
      <c r="AB183" s="28">
        <v>2.2958951058311299</v>
      </c>
      <c r="AC183" s="29">
        <v>2.2932671094766</v>
      </c>
      <c r="AD183" s="139"/>
      <c r="AE183" s="40"/>
      <c r="AF183" s="41"/>
      <c r="AG183" s="42"/>
      <c r="AH183" s="41"/>
    </row>
    <row r="184" spans="2:34" ht="15.5">
      <c r="B184" s="139"/>
      <c r="C184" s="139"/>
      <c r="D184" s="143"/>
      <c r="E184" s="101" t="s">
        <v>66</v>
      </c>
      <c r="F184" s="98">
        <v>1</v>
      </c>
      <c r="G184" s="97">
        <v>0.05</v>
      </c>
      <c r="H184" s="98">
        <v>50</v>
      </c>
      <c r="I184" s="104" t="s">
        <v>71</v>
      </c>
      <c r="J184" s="70">
        <v>0.65025108542489796</v>
      </c>
      <c r="K184" s="28">
        <v>0.63679539857772804</v>
      </c>
      <c r="L184" s="28">
        <v>0.610645149715623</v>
      </c>
      <c r="M184" s="28">
        <v>0.608720096122362</v>
      </c>
      <c r="N184" s="29">
        <v>0.60750460271171403</v>
      </c>
      <c r="O184" s="75">
        <v>0.51340487375745603</v>
      </c>
      <c r="P184" s="28">
        <v>0.45371956463609298</v>
      </c>
      <c r="Q184" s="28">
        <v>0.42629306745764101</v>
      </c>
      <c r="R184" s="28">
        <v>0.41281998974895801</v>
      </c>
      <c r="S184" s="30">
        <v>0.393792034624041</v>
      </c>
      <c r="T184" s="70">
        <v>0.44863449517819898</v>
      </c>
      <c r="U184" s="28">
        <v>0.44863449517819898</v>
      </c>
      <c r="V184" s="28">
        <v>0.44863449517819898</v>
      </c>
      <c r="W184" s="28">
        <v>0.44863449517819898</v>
      </c>
      <c r="X184" s="29">
        <v>0.44863449517819898</v>
      </c>
      <c r="Y184" s="75">
        <v>2.3851548706989698</v>
      </c>
      <c r="Z184" s="28">
        <v>2.3795979917486298</v>
      </c>
      <c r="AA184" s="28">
        <v>2.37703685012568</v>
      </c>
      <c r="AB184" s="28">
        <v>2.3757769475902801</v>
      </c>
      <c r="AC184" s="29">
        <v>2.37399561415309</v>
      </c>
      <c r="AD184" s="139"/>
      <c r="AE184" s="40"/>
      <c r="AF184" s="41"/>
      <c r="AG184" s="42"/>
      <c r="AH184" s="41"/>
    </row>
    <row r="185" spans="2:34" ht="15.5">
      <c r="B185" s="139"/>
      <c r="C185" s="139"/>
      <c r="D185" s="143"/>
      <c r="E185" s="101" t="s">
        <v>66</v>
      </c>
      <c r="F185" s="98">
        <v>2</v>
      </c>
      <c r="G185" s="97">
        <v>1</v>
      </c>
      <c r="H185" s="98">
        <v>53</v>
      </c>
      <c r="I185" s="104" t="s">
        <v>71</v>
      </c>
      <c r="J185" s="70">
        <v>0.209014886138121</v>
      </c>
      <c r="K185" s="28">
        <v>0.18545758324315301</v>
      </c>
      <c r="L185" s="28">
        <v>0.130454932090071</v>
      </c>
      <c r="M185" s="28">
        <v>7.1715189056519094E-2</v>
      </c>
      <c r="N185" s="29">
        <v>7.0519490919723496E-2</v>
      </c>
      <c r="O185" s="75">
        <v>0.47938943440670001</v>
      </c>
      <c r="P185" s="28">
        <v>0.37658949051710899</v>
      </c>
      <c r="Q185" s="28">
        <v>0.30750365760124798</v>
      </c>
      <c r="R185" s="28">
        <v>0.242996625093193</v>
      </c>
      <c r="S185" s="30">
        <v>0.18481213555355999</v>
      </c>
      <c r="T185" s="70">
        <v>0.61992203351537201</v>
      </c>
      <c r="U185" s="28">
        <v>0.61992203351537201</v>
      </c>
      <c r="V185" s="28">
        <v>0.61992203351537201</v>
      </c>
      <c r="W185" s="28">
        <v>0.61992203351537201</v>
      </c>
      <c r="X185" s="29">
        <v>0.61992203351537201</v>
      </c>
      <c r="Y185" s="75">
        <v>2.9169459222368799</v>
      </c>
      <c r="Z185" s="28">
        <v>2.9060350067112402</v>
      </c>
      <c r="AA185" s="28">
        <v>2.8986733780269001</v>
      </c>
      <c r="AB185" s="28">
        <v>2.8917788109015898</v>
      </c>
      <c r="AC185" s="29">
        <v>2.8855428846300599</v>
      </c>
      <c r="AD185" s="139"/>
      <c r="AE185" s="40"/>
      <c r="AF185" s="41"/>
      <c r="AG185" s="42"/>
      <c r="AH185" s="41"/>
    </row>
    <row r="186" spans="2:34" ht="15.5">
      <c r="B186" s="139"/>
      <c r="C186" s="139"/>
      <c r="D186" s="143"/>
      <c r="E186" s="101" t="s">
        <v>66</v>
      </c>
      <c r="F186" s="98">
        <v>2</v>
      </c>
      <c r="G186" s="97">
        <v>0.5</v>
      </c>
      <c r="H186" s="98">
        <v>53</v>
      </c>
      <c r="I186" s="104" t="s">
        <v>71</v>
      </c>
      <c r="J186" s="70">
        <v>3.0081214084162901E-2</v>
      </c>
      <c r="K186" s="28">
        <v>2.2745727873466799E-2</v>
      </c>
      <c r="L186" s="28">
        <v>1.3917256523198401E-2</v>
      </c>
      <c r="M186" s="28">
        <v>8.3164677750602296E-5</v>
      </c>
      <c r="N186" s="29">
        <v>5.2473577387246498E-5</v>
      </c>
      <c r="O186" s="75">
        <v>0.223050531575581</v>
      </c>
      <c r="P186" s="28">
        <v>0.16912097188713399</v>
      </c>
      <c r="Q186" s="28">
        <v>0.105756461137947</v>
      </c>
      <c r="R186" s="28">
        <v>7.0419137625116895E-2</v>
      </c>
      <c r="S186" s="30">
        <v>4.4268251359557802E-2</v>
      </c>
      <c r="T186" s="70">
        <v>0.59089099483525698</v>
      </c>
      <c r="U186" s="28">
        <v>0.59089099483525698</v>
      </c>
      <c r="V186" s="28">
        <v>0.59089099483525698</v>
      </c>
      <c r="W186" s="28">
        <v>0.59089099483525698</v>
      </c>
      <c r="X186" s="29">
        <v>0.59089099483525698</v>
      </c>
      <c r="Y186" s="75">
        <v>2.8226190787153702</v>
      </c>
      <c r="Z186" s="28">
        <v>2.8168776566643499</v>
      </c>
      <c r="AA186" s="28">
        <v>2.8101137420440399</v>
      </c>
      <c r="AB186" s="28">
        <v>2.8063332169578001</v>
      </c>
      <c r="AC186" s="29">
        <v>2.8035316404780399</v>
      </c>
      <c r="AD186" s="139"/>
      <c r="AE186" s="40"/>
      <c r="AF186" s="41"/>
      <c r="AG186" s="42"/>
      <c r="AH186" s="41"/>
    </row>
    <row r="187" spans="2:34" ht="15.5">
      <c r="B187" s="139"/>
      <c r="C187" s="139"/>
      <c r="D187" s="143"/>
      <c r="E187" s="101" t="s">
        <v>66</v>
      </c>
      <c r="F187" s="98">
        <v>2</v>
      </c>
      <c r="G187" s="97">
        <v>0.25</v>
      </c>
      <c r="H187" s="98">
        <v>53</v>
      </c>
      <c r="I187" s="104" t="s">
        <v>71</v>
      </c>
      <c r="J187" s="70">
        <v>9.9639662028049997E-2</v>
      </c>
      <c r="K187" s="28">
        <v>7.8428871276045697E-2</v>
      </c>
      <c r="L187" s="28">
        <v>5.2046764924245502E-2</v>
      </c>
      <c r="M187" s="28">
        <v>3.9733473255289198E-2</v>
      </c>
      <c r="N187" s="29">
        <v>2.8801099815227701E-2</v>
      </c>
      <c r="O187" s="75">
        <v>0.15786634460808299</v>
      </c>
      <c r="P187" s="28">
        <v>0.118424182473765</v>
      </c>
      <c r="Q187" s="28">
        <v>8.5903024747057799E-2</v>
      </c>
      <c r="R187" s="28">
        <v>5.2355035984012602E-2</v>
      </c>
      <c r="S187" s="30">
        <v>3.4007120594046703E-2</v>
      </c>
      <c r="T187" s="70">
        <v>0.55683048655109302</v>
      </c>
      <c r="U187" s="28">
        <v>0.55683048655109302</v>
      </c>
      <c r="V187" s="28">
        <v>0.55683048655109302</v>
      </c>
      <c r="W187" s="28">
        <v>0.55683048655109302</v>
      </c>
      <c r="X187" s="29">
        <v>0.55683048655109302</v>
      </c>
      <c r="Y187" s="75">
        <v>2.64254105212988</v>
      </c>
      <c r="Z187" s="28">
        <v>2.6385728909197699</v>
      </c>
      <c r="AA187" s="28">
        <v>2.6352944649607899</v>
      </c>
      <c r="AB187" s="28">
        <v>2.6319063171341401</v>
      </c>
      <c r="AC187" s="29">
        <v>2.6300506375644299</v>
      </c>
      <c r="AD187" s="139"/>
      <c r="AE187" s="40"/>
      <c r="AF187" s="41"/>
      <c r="AG187" s="42"/>
      <c r="AH187" s="41"/>
    </row>
    <row r="188" spans="2:34" ht="15.5">
      <c r="B188" s="139"/>
      <c r="C188" s="139"/>
      <c r="D188" s="143"/>
      <c r="E188" s="101" t="s">
        <v>66</v>
      </c>
      <c r="F188" s="98">
        <v>2</v>
      </c>
      <c r="G188" s="97">
        <v>0.1</v>
      </c>
      <c r="H188" s="98">
        <v>53</v>
      </c>
      <c r="I188" s="104" t="s">
        <v>71</v>
      </c>
      <c r="J188" s="70">
        <v>9.5360435275967603E-2</v>
      </c>
      <c r="K188" s="28">
        <v>8.8119986509216403E-2</v>
      </c>
      <c r="L188" s="28">
        <v>8.1398887881354298E-2</v>
      </c>
      <c r="M188" s="28">
        <v>6.9818107053102096E-2</v>
      </c>
      <c r="N188" s="29">
        <v>5.9663975697317198E-2</v>
      </c>
      <c r="O188" s="75">
        <v>0.28912129188061397</v>
      </c>
      <c r="P188" s="28">
        <v>0.21507590437985799</v>
      </c>
      <c r="Q188" s="28">
        <v>0.174027996598661</v>
      </c>
      <c r="R188" s="28">
        <v>0.14903727129218899</v>
      </c>
      <c r="S188" s="30">
        <v>0.124536836463572</v>
      </c>
      <c r="T188" s="70">
        <v>0.59651376408804502</v>
      </c>
      <c r="U188" s="28">
        <v>0.59651376408804502</v>
      </c>
      <c r="V188" s="28">
        <v>0.59651376408804502</v>
      </c>
      <c r="W188" s="28">
        <v>0.59651376408804502</v>
      </c>
      <c r="X188" s="29">
        <v>0.59651376408804502</v>
      </c>
      <c r="Y188" s="75">
        <v>2.7420894507606901</v>
      </c>
      <c r="Z188" s="28">
        <v>2.7344404409678398</v>
      </c>
      <c r="AA188" s="28">
        <v>2.7301876396322098</v>
      </c>
      <c r="AB188" s="28">
        <v>2.7275941322547999</v>
      </c>
      <c r="AC188" s="29">
        <v>2.72504833253099</v>
      </c>
      <c r="AD188" s="139"/>
      <c r="AE188" s="40"/>
      <c r="AF188" s="41"/>
      <c r="AG188" s="42"/>
      <c r="AH188" s="41"/>
    </row>
    <row r="189" spans="2:34" ht="15.5">
      <c r="B189" s="139"/>
      <c r="C189" s="139"/>
      <c r="D189" s="143"/>
      <c r="E189" s="101" t="s">
        <v>66</v>
      </c>
      <c r="F189" s="98">
        <v>2</v>
      </c>
      <c r="G189" s="97">
        <v>0.05</v>
      </c>
      <c r="H189" s="98">
        <v>53</v>
      </c>
      <c r="I189" s="104" t="s">
        <v>71</v>
      </c>
      <c r="J189" s="70">
        <v>0.317444521388488</v>
      </c>
      <c r="K189" s="28">
        <v>0.21918826261958599</v>
      </c>
      <c r="L189" s="28">
        <v>0.201433415914124</v>
      </c>
      <c r="M189" s="28">
        <v>0.130572100201615</v>
      </c>
      <c r="N189" s="29">
        <v>0.11144671919893601</v>
      </c>
      <c r="O189" s="75">
        <v>0.36291082962001697</v>
      </c>
      <c r="P189" s="28">
        <v>0.32091278225672598</v>
      </c>
      <c r="Q189" s="28">
        <v>0.29551786877367597</v>
      </c>
      <c r="R189" s="28">
        <v>0.24891069358405801</v>
      </c>
      <c r="S189" s="30">
        <v>0.22937676545348301</v>
      </c>
      <c r="T189" s="70">
        <v>0.60255198009029598</v>
      </c>
      <c r="U189" s="28">
        <v>0.60255198009029598</v>
      </c>
      <c r="V189" s="28">
        <v>0.60255198009029598</v>
      </c>
      <c r="W189" s="28">
        <v>0.60255198009029598</v>
      </c>
      <c r="X189" s="29">
        <v>0.60255198009029598</v>
      </c>
      <c r="Y189" s="75">
        <v>2.80431352463247</v>
      </c>
      <c r="Z189" s="28">
        <v>2.7999039679928202</v>
      </c>
      <c r="AA189" s="28">
        <v>2.7972333091667498</v>
      </c>
      <c r="AB189" s="28">
        <v>2.7923234198097999</v>
      </c>
      <c r="AC189" s="30">
        <v>2.7902623354229799</v>
      </c>
      <c r="AD189" s="139"/>
      <c r="AE189" s="40"/>
      <c r="AF189" s="41"/>
      <c r="AG189" s="42"/>
      <c r="AH189" s="41"/>
    </row>
    <row r="190" spans="2:34" ht="15.5">
      <c r="B190" s="139"/>
      <c r="C190" s="139"/>
      <c r="D190" s="143"/>
      <c r="E190" s="101" t="s">
        <v>66</v>
      </c>
      <c r="F190" s="98">
        <v>1</v>
      </c>
      <c r="G190" s="97">
        <v>1</v>
      </c>
      <c r="H190" s="98">
        <v>46</v>
      </c>
      <c r="I190" s="104" t="s">
        <v>72</v>
      </c>
      <c r="J190" s="70">
        <v>0.166452190187002</v>
      </c>
      <c r="K190" s="28">
        <v>0.10367773299715601</v>
      </c>
      <c r="L190" s="28">
        <v>8.4355357656683297E-2</v>
      </c>
      <c r="M190" s="28">
        <v>4.2173031595616799E-2</v>
      </c>
      <c r="N190" s="29">
        <v>4.2163642062533299E-2</v>
      </c>
      <c r="O190" s="75">
        <v>0.35443286460923101</v>
      </c>
      <c r="P190" s="28">
        <v>0.264350120589111</v>
      </c>
      <c r="Q190" s="28">
        <v>0.17591483769355301</v>
      </c>
      <c r="R190" s="28">
        <v>9.6855791187676801E-2</v>
      </c>
      <c r="S190" s="30">
        <v>7.1761280793666102E-2</v>
      </c>
      <c r="T190" s="70">
        <v>0.40713685185874499</v>
      </c>
      <c r="U190" s="28">
        <v>0.40713685185874499</v>
      </c>
      <c r="V190" s="28">
        <v>0.40713685185874499</v>
      </c>
      <c r="W190" s="28">
        <v>0.40713685185874499</v>
      </c>
      <c r="X190" s="29">
        <v>0.40713685185874499</v>
      </c>
      <c r="Y190" s="75">
        <v>2.2440630403942099</v>
      </c>
      <c r="Z190" s="28">
        <v>2.23525402501514</v>
      </c>
      <c r="AA190" s="28">
        <v>2.2265594095305898</v>
      </c>
      <c r="AB190" s="28">
        <v>2.2187478172439401</v>
      </c>
      <c r="AC190" s="30">
        <v>2.2162606648603398</v>
      </c>
      <c r="AD190" s="139"/>
      <c r="AE190" s="40"/>
      <c r="AF190" s="41"/>
      <c r="AG190" s="42"/>
      <c r="AH190" s="41"/>
    </row>
    <row r="191" spans="2:34" ht="15.5">
      <c r="B191" s="139"/>
      <c r="C191" s="139"/>
      <c r="D191" s="143"/>
      <c r="E191" s="101" t="s">
        <v>66</v>
      </c>
      <c r="F191" s="98">
        <v>1</v>
      </c>
      <c r="G191" s="97">
        <v>0.5</v>
      </c>
      <c r="H191" s="98">
        <v>46</v>
      </c>
      <c r="I191" s="104" t="s">
        <v>72</v>
      </c>
      <c r="J191" s="70">
        <v>8.9950206995869295E-2</v>
      </c>
      <c r="K191" s="28">
        <v>8.66410623347669E-2</v>
      </c>
      <c r="L191" s="28">
        <v>2.7789363797239699E-2</v>
      </c>
      <c r="M191" s="28">
        <v>1.43309709641493E-2</v>
      </c>
      <c r="N191" s="29">
        <v>1.39415379178622E-2</v>
      </c>
      <c r="O191" s="75">
        <v>0.27926587682456799</v>
      </c>
      <c r="P191" s="28">
        <v>0.217361291477324</v>
      </c>
      <c r="Q191" s="28">
        <v>0.131718741741088</v>
      </c>
      <c r="R191" s="28">
        <v>0.10187812049834399</v>
      </c>
      <c r="S191" s="30">
        <v>4.8203869479006102E-2</v>
      </c>
      <c r="T191" s="70">
        <v>0.39536821129105598</v>
      </c>
      <c r="U191" s="28">
        <v>0.39536821129105598</v>
      </c>
      <c r="V191" s="28">
        <v>0.39536821129105598</v>
      </c>
      <c r="W191" s="28">
        <v>0.39536821129105598</v>
      </c>
      <c r="X191" s="29">
        <v>0.39536821129105598</v>
      </c>
      <c r="Y191" s="75">
        <v>2.1850466082375699</v>
      </c>
      <c r="Z191" s="28">
        <v>2.1790343166920199</v>
      </c>
      <c r="AA191" s="28">
        <v>2.1706786609690001</v>
      </c>
      <c r="AB191" s="28">
        <v>2.1677570466080698</v>
      </c>
      <c r="AC191" s="30">
        <v>2.16248864627519</v>
      </c>
      <c r="AD191" s="139"/>
      <c r="AE191" s="40"/>
      <c r="AF191" s="41"/>
      <c r="AG191" s="42"/>
      <c r="AH191" s="41"/>
    </row>
    <row r="192" spans="2:34" ht="15.5">
      <c r="B192" s="139"/>
      <c r="C192" s="139"/>
      <c r="D192" s="143"/>
      <c r="E192" s="101" t="s">
        <v>66</v>
      </c>
      <c r="F192" s="98">
        <v>1</v>
      </c>
      <c r="G192" s="97">
        <v>0.25</v>
      </c>
      <c r="H192" s="98">
        <v>46</v>
      </c>
      <c r="I192" s="104" t="s">
        <v>72</v>
      </c>
      <c r="J192" s="70">
        <v>0.11436092728411799</v>
      </c>
      <c r="K192" s="28">
        <v>9.5192804454544699E-2</v>
      </c>
      <c r="L192" s="28">
        <v>8.1737401945939994E-2</v>
      </c>
      <c r="M192" s="28">
        <v>8.1128459684844501E-2</v>
      </c>
      <c r="N192" s="29">
        <v>6.0742665854903101E-2</v>
      </c>
      <c r="O192" s="75">
        <v>0.13646213787505501</v>
      </c>
      <c r="P192" s="28">
        <v>8.0359752075983296E-2</v>
      </c>
      <c r="Q192" s="28">
        <v>5.23755725120836E-2</v>
      </c>
      <c r="R192" s="28">
        <v>2.9539627557819699E-2</v>
      </c>
      <c r="S192" s="30">
        <v>2.4287659846213401E-2</v>
      </c>
      <c r="T192" s="70">
        <v>0.350339556715205</v>
      </c>
      <c r="U192" s="28">
        <v>0.350339556715205</v>
      </c>
      <c r="V192" s="28">
        <v>0.350339556715205</v>
      </c>
      <c r="W192" s="28">
        <v>0.350339556715205</v>
      </c>
      <c r="X192" s="29">
        <v>0.350339556715205</v>
      </c>
      <c r="Y192" s="75">
        <v>2.0296222356051299</v>
      </c>
      <c r="Z192" s="28">
        <v>2.0246313378277998</v>
      </c>
      <c r="AA192" s="28">
        <v>2.0221338275746699</v>
      </c>
      <c r="AB192" s="28">
        <v>2.0200920049384599</v>
      </c>
      <c r="AC192" s="30">
        <v>2.0196218887327202</v>
      </c>
      <c r="AD192" s="139"/>
      <c r="AE192" s="40"/>
      <c r="AF192" s="41"/>
      <c r="AG192" s="42"/>
      <c r="AH192" s="41"/>
    </row>
    <row r="193" spans="2:34" ht="15.5">
      <c r="B193" s="139"/>
      <c r="C193" s="139"/>
      <c r="D193" s="143"/>
      <c r="E193" s="101" t="s">
        <v>66</v>
      </c>
      <c r="F193" s="98">
        <v>1</v>
      </c>
      <c r="G193" s="97">
        <v>0.1</v>
      </c>
      <c r="H193" s="98">
        <v>46</v>
      </c>
      <c r="I193" s="104" t="s">
        <v>72</v>
      </c>
      <c r="J193" s="70">
        <v>0.21295971058159699</v>
      </c>
      <c r="K193" s="28">
        <v>0.16457971054996201</v>
      </c>
      <c r="L193" s="28">
        <v>0.14460633124604499</v>
      </c>
      <c r="M193" s="28">
        <v>0.119135525458216</v>
      </c>
      <c r="N193" s="29">
        <v>0.118324004393752</v>
      </c>
      <c r="O193" s="75">
        <v>0.13668544381464001</v>
      </c>
      <c r="P193" s="28">
        <v>9.2224255669270505E-2</v>
      </c>
      <c r="Q193" s="28">
        <v>5.6276668181013602E-2</v>
      </c>
      <c r="R193" s="28">
        <v>3.7464116719566398E-2</v>
      </c>
      <c r="S193" s="30">
        <v>1.8144275103491501E-2</v>
      </c>
      <c r="T193" s="70">
        <v>0.38833725508259098</v>
      </c>
      <c r="U193" s="28">
        <v>0.38833725508259098</v>
      </c>
      <c r="V193" s="28">
        <v>0.38833725508259098</v>
      </c>
      <c r="W193" s="28">
        <v>0.38833725508259098</v>
      </c>
      <c r="X193" s="29">
        <v>0.38833725508259098</v>
      </c>
      <c r="Y193" s="75">
        <v>2.1934288891917202</v>
      </c>
      <c r="Z193" s="28">
        <v>2.1892402116434999</v>
      </c>
      <c r="AA193" s="28">
        <v>2.18584449069539</v>
      </c>
      <c r="AB193" s="28">
        <v>2.1840641581010898</v>
      </c>
      <c r="AC193" s="30">
        <v>2.1822334836203701</v>
      </c>
      <c r="AD193" s="139"/>
      <c r="AE193" s="40"/>
      <c r="AF193" s="41"/>
      <c r="AG193" s="42"/>
      <c r="AH193" s="41"/>
    </row>
    <row r="194" spans="2:34" ht="15.5">
      <c r="B194" s="139"/>
      <c r="C194" s="139"/>
      <c r="D194" s="143"/>
      <c r="E194" s="101" t="s">
        <v>66</v>
      </c>
      <c r="F194" s="98">
        <v>1</v>
      </c>
      <c r="G194" s="97">
        <v>0.05</v>
      </c>
      <c r="H194" s="98">
        <v>46</v>
      </c>
      <c r="I194" s="104" t="s">
        <v>72</v>
      </c>
      <c r="J194" s="70">
        <v>0.106604690300088</v>
      </c>
      <c r="K194" s="28">
        <v>0.104953528223383</v>
      </c>
      <c r="L194" s="28">
        <v>0.103911213808555</v>
      </c>
      <c r="M194" s="28">
        <v>6.0810731978158103E-2</v>
      </c>
      <c r="N194" s="29">
        <v>2.56261981798716E-2</v>
      </c>
      <c r="O194" s="75">
        <v>0.17990512956311999</v>
      </c>
      <c r="P194" s="28">
        <v>0.13546753999918801</v>
      </c>
      <c r="Q194" s="28">
        <v>9.1124850521745696E-2</v>
      </c>
      <c r="R194" s="28">
        <v>7.0208512232749598E-2</v>
      </c>
      <c r="S194" s="30">
        <v>4.8616070317456697E-2</v>
      </c>
      <c r="T194" s="70">
        <v>0.40966010877269399</v>
      </c>
      <c r="U194" s="28">
        <v>0.40966010877269399</v>
      </c>
      <c r="V194" s="28">
        <v>0.40966010877269399</v>
      </c>
      <c r="W194" s="28">
        <v>0.40966010877269399</v>
      </c>
      <c r="X194" s="29">
        <v>0.40966010877269399</v>
      </c>
      <c r="Y194" s="75">
        <v>2.13403881787087</v>
      </c>
      <c r="Z194" s="28">
        <v>2.1298964966612202</v>
      </c>
      <c r="AA194" s="28">
        <v>2.1257504615250902</v>
      </c>
      <c r="AB194" s="28">
        <v>2.1237904128990301</v>
      </c>
      <c r="AC194" s="30">
        <v>2.1217641309260298</v>
      </c>
      <c r="AD194" s="139"/>
      <c r="AE194" s="40"/>
      <c r="AF194" s="41"/>
      <c r="AG194" s="42"/>
      <c r="AH194" s="41"/>
    </row>
    <row r="195" spans="2:34" ht="15.5">
      <c r="B195" s="139"/>
      <c r="C195" s="139"/>
      <c r="D195" s="143"/>
      <c r="E195" s="101" t="s">
        <v>66</v>
      </c>
      <c r="F195" s="98">
        <v>2</v>
      </c>
      <c r="G195" s="97">
        <v>1</v>
      </c>
      <c r="H195" s="98">
        <v>49</v>
      </c>
      <c r="I195" s="104" t="s">
        <v>72</v>
      </c>
      <c r="J195" s="70">
        <v>0.14302448345509999</v>
      </c>
      <c r="K195" s="28">
        <v>9.6960173308234601E-2</v>
      </c>
      <c r="L195" s="28">
        <v>6.3857284312458504E-2</v>
      </c>
      <c r="M195" s="28">
        <v>4.5561060203658202E-2</v>
      </c>
      <c r="N195" s="29">
        <v>3.7283197083008097E-2</v>
      </c>
      <c r="O195" s="75">
        <v>0.47056636671840302</v>
      </c>
      <c r="P195" s="28">
        <v>0.38406673357285398</v>
      </c>
      <c r="Q195" s="28">
        <v>0.29584823772091101</v>
      </c>
      <c r="R195" s="28">
        <v>0.221639592637736</v>
      </c>
      <c r="S195" s="30">
        <v>0.16305548727817901</v>
      </c>
      <c r="T195" s="70">
        <v>0.57944593557106905</v>
      </c>
      <c r="U195" s="28">
        <v>0.57944593557106905</v>
      </c>
      <c r="V195" s="28">
        <v>0.57944593557106905</v>
      </c>
      <c r="W195" s="28">
        <v>0.57944593557106905</v>
      </c>
      <c r="X195" s="29">
        <v>0.57944593557106905</v>
      </c>
      <c r="Y195" s="75">
        <v>2.7547384748674402</v>
      </c>
      <c r="Z195" s="28">
        <v>2.7455991629694698</v>
      </c>
      <c r="AA195" s="28">
        <v>2.7362400620046201</v>
      </c>
      <c r="AB195" s="28">
        <v>2.7283377481229598</v>
      </c>
      <c r="AC195" s="30">
        <v>2.7220803991440201</v>
      </c>
      <c r="AD195" s="139"/>
      <c r="AE195" s="40"/>
      <c r="AF195" s="41"/>
      <c r="AG195" s="42"/>
      <c r="AH195" s="41"/>
    </row>
    <row r="196" spans="2:34" ht="15.5">
      <c r="B196" s="139"/>
      <c r="C196" s="139"/>
      <c r="D196" s="143"/>
      <c r="E196" s="101" t="s">
        <v>66</v>
      </c>
      <c r="F196" s="98">
        <v>2</v>
      </c>
      <c r="G196" s="97">
        <v>0.5</v>
      </c>
      <c r="H196" s="98">
        <v>49</v>
      </c>
      <c r="I196" s="104" t="s">
        <v>72</v>
      </c>
      <c r="J196" s="70">
        <v>0.12010934100857</v>
      </c>
      <c r="K196" s="28">
        <v>8.1043796417338498E-2</v>
      </c>
      <c r="L196" s="28">
        <v>5.3283916693130699E-2</v>
      </c>
      <c r="M196" s="28">
        <v>4.6124762936051097E-2</v>
      </c>
      <c r="N196" s="29">
        <v>3.2561556623610599E-2</v>
      </c>
      <c r="O196" s="75">
        <v>0.23052918778883599</v>
      </c>
      <c r="P196" s="28">
        <v>0.17286844153248801</v>
      </c>
      <c r="Q196" s="28">
        <v>0.12492398977390599</v>
      </c>
      <c r="R196" s="28">
        <v>9.1032538973693497E-2</v>
      </c>
      <c r="S196" s="30">
        <v>6.4994997681395703E-2</v>
      </c>
      <c r="T196" s="70">
        <v>0.53673859913042299</v>
      </c>
      <c r="U196" s="28">
        <v>0.53673859913042299</v>
      </c>
      <c r="V196" s="28">
        <v>0.53673859913042299</v>
      </c>
      <c r="W196" s="28">
        <v>0.53673859913042299</v>
      </c>
      <c r="X196" s="29">
        <v>0.53673859913042299</v>
      </c>
      <c r="Y196" s="75">
        <v>2.6831986212196699</v>
      </c>
      <c r="Z196" s="28">
        <v>2.6770547454887201</v>
      </c>
      <c r="AA196" s="28">
        <v>2.6719339001360698</v>
      </c>
      <c r="AB196" s="28">
        <v>2.6683073529632302</v>
      </c>
      <c r="AC196" s="30">
        <v>2.6655174762225302</v>
      </c>
      <c r="AD196" s="139"/>
      <c r="AE196" s="40"/>
      <c r="AF196" s="41"/>
      <c r="AG196" s="42"/>
      <c r="AH196" s="41"/>
    </row>
    <row r="197" spans="2:34" ht="15.5">
      <c r="B197" s="139"/>
      <c r="C197" s="139"/>
      <c r="D197" s="143"/>
      <c r="E197" s="101" t="s">
        <v>66</v>
      </c>
      <c r="F197" s="98">
        <v>2</v>
      </c>
      <c r="G197" s="97">
        <v>0.25</v>
      </c>
      <c r="H197" s="98">
        <v>49</v>
      </c>
      <c r="I197" s="104" t="s">
        <v>72</v>
      </c>
      <c r="J197" s="70">
        <v>8.49147654975866E-2</v>
      </c>
      <c r="K197" s="28">
        <v>5.5927635092267301E-2</v>
      </c>
      <c r="L197" s="28">
        <v>3.1591269551316997E-2</v>
      </c>
      <c r="M197" s="28">
        <v>2.2060695301895802E-2</v>
      </c>
      <c r="N197" s="29">
        <v>1.5639023569974601E-2</v>
      </c>
      <c r="O197" s="75">
        <v>0.17390613007171199</v>
      </c>
      <c r="P197" s="28">
        <v>0.12959592483485999</v>
      </c>
      <c r="Q197" s="28">
        <v>8.9897638854447195E-2</v>
      </c>
      <c r="R197" s="28">
        <v>5.8644994140742299E-2</v>
      </c>
      <c r="S197" s="30">
        <v>3.7414844531850698E-2</v>
      </c>
      <c r="T197" s="70">
        <v>0.52425118672529603</v>
      </c>
      <c r="U197" s="28">
        <v>0.52425118672529603</v>
      </c>
      <c r="V197" s="28">
        <v>0.52425118672529603</v>
      </c>
      <c r="W197" s="28">
        <v>0.52425118672529603</v>
      </c>
      <c r="X197" s="29">
        <v>0.52425118672529603</v>
      </c>
      <c r="Y197" s="75">
        <v>2.5171010883801999</v>
      </c>
      <c r="Z197" s="28">
        <v>2.5126182673795099</v>
      </c>
      <c r="AA197" s="28">
        <v>2.5085927829808998</v>
      </c>
      <c r="AB197" s="28">
        <v>2.5054175850717</v>
      </c>
      <c r="AC197" s="30">
        <v>2.50325758608099</v>
      </c>
      <c r="AD197" s="139"/>
      <c r="AE197" s="40"/>
      <c r="AF197" s="41"/>
      <c r="AG197" s="42"/>
      <c r="AH197" s="41"/>
    </row>
    <row r="198" spans="2:34" ht="15.5">
      <c r="B198" s="139"/>
      <c r="C198" s="139"/>
      <c r="D198" s="143"/>
      <c r="E198" s="101" t="s">
        <v>66</v>
      </c>
      <c r="F198" s="98">
        <v>2</v>
      </c>
      <c r="G198" s="97">
        <v>0.1</v>
      </c>
      <c r="H198" s="98">
        <v>49</v>
      </c>
      <c r="I198" s="104" t="s">
        <v>72</v>
      </c>
      <c r="J198" s="70">
        <v>0.14713157654224901</v>
      </c>
      <c r="K198" s="28">
        <v>9.8435928123462801E-2</v>
      </c>
      <c r="L198" s="28">
        <v>7.3970294101913595E-2</v>
      </c>
      <c r="M198" s="28">
        <v>5.0221840212424602E-2</v>
      </c>
      <c r="N198" s="29">
        <v>3.9128123555029197E-2</v>
      </c>
      <c r="O198" s="75">
        <v>0.24670428139723599</v>
      </c>
      <c r="P198" s="28">
        <v>0.192311774639741</v>
      </c>
      <c r="Q198" s="28">
        <v>0.14606547993607</v>
      </c>
      <c r="R198" s="28">
        <v>0.10629014698856799</v>
      </c>
      <c r="S198" s="30">
        <v>7.94782041031947E-2</v>
      </c>
      <c r="T198" s="70">
        <v>0.54391789970624205</v>
      </c>
      <c r="U198" s="28">
        <v>0.54391789970624205</v>
      </c>
      <c r="V198" s="28">
        <v>0.54391789970624205</v>
      </c>
      <c r="W198" s="28">
        <v>0.54391789970624205</v>
      </c>
      <c r="X198" s="29">
        <v>0.54391789970624205</v>
      </c>
      <c r="Y198" s="75">
        <v>2.61880028296543</v>
      </c>
      <c r="Z198" s="28">
        <v>2.6131402235823198</v>
      </c>
      <c r="AA198" s="28">
        <v>2.6083158014057299</v>
      </c>
      <c r="AB198" s="28">
        <v>2.6041576239455702</v>
      </c>
      <c r="AC198" s="29">
        <v>2.60135008739333</v>
      </c>
      <c r="AD198" s="139"/>
      <c r="AE198" s="40"/>
      <c r="AF198" s="41"/>
      <c r="AG198" s="42"/>
      <c r="AH198" s="41"/>
    </row>
    <row r="199" spans="2:34" ht="15.5">
      <c r="B199" s="139"/>
      <c r="C199" s="139"/>
      <c r="D199" s="143"/>
      <c r="E199" s="101" t="s">
        <v>66</v>
      </c>
      <c r="F199" s="98">
        <v>2</v>
      </c>
      <c r="G199" s="97">
        <v>0.05</v>
      </c>
      <c r="H199" s="98">
        <v>49</v>
      </c>
      <c r="I199" s="104" t="s">
        <v>72</v>
      </c>
      <c r="J199" s="70">
        <v>0.25637296519032798</v>
      </c>
      <c r="K199" s="28">
        <v>0.205596528725284</v>
      </c>
      <c r="L199" s="28">
        <v>0.17030620814835901</v>
      </c>
      <c r="M199" s="28">
        <v>0.14039455684986599</v>
      </c>
      <c r="N199" s="29">
        <v>0.12081781049007199</v>
      </c>
      <c r="O199" s="75">
        <v>0.317133181640255</v>
      </c>
      <c r="P199" s="28">
        <v>0.25778167343504299</v>
      </c>
      <c r="Q199" s="28">
        <v>0.206978735488904</v>
      </c>
      <c r="R199" s="28">
        <v>0.166953339424318</v>
      </c>
      <c r="S199" s="30">
        <v>0.13822092250142101</v>
      </c>
      <c r="T199" s="70">
        <v>0.56008046986155202</v>
      </c>
      <c r="U199" s="28">
        <v>0.56008046986155202</v>
      </c>
      <c r="V199" s="28">
        <v>0.56008046986155202</v>
      </c>
      <c r="W199" s="28">
        <v>0.56008046986155202</v>
      </c>
      <c r="X199" s="29">
        <v>0.56008046986155202</v>
      </c>
      <c r="Y199" s="75">
        <v>2.6703198472912901</v>
      </c>
      <c r="Z199" s="28">
        <v>2.6640782634471201</v>
      </c>
      <c r="AA199" s="28">
        <v>2.6587215923306902</v>
      </c>
      <c r="AB199" s="28">
        <v>2.6544922215772702</v>
      </c>
      <c r="AC199" s="29">
        <v>2.65145123760289</v>
      </c>
      <c r="AD199" s="139"/>
      <c r="AE199" s="40"/>
      <c r="AF199" s="41"/>
      <c r="AG199" s="42"/>
      <c r="AH199" s="41"/>
    </row>
    <row r="200" spans="2:34" ht="15.5">
      <c r="B200" s="139"/>
      <c r="C200" s="139"/>
      <c r="D200" s="143"/>
      <c r="E200" s="101" t="s">
        <v>66</v>
      </c>
      <c r="F200" s="98">
        <v>1</v>
      </c>
      <c r="G200" s="97">
        <v>1</v>
      </c>
      <c r="H200" s="98">
        <v>50</v>
      </c>
      <c r="I200" s="104" t="s">
        <v>72</v>
      </c>
      <c r="J200" s="70">
        <v>8.4411776449542203E-2</v>
      </c>
      <c r="K200" s="28">
        <v>6.5653084594945496E-2</v>
      </c>
      <c r="L200" s="28">
        <v>2.5964444151611601E-2</v>
      </c>
      <c r="M200" s="28">
        <v>2.5946099321462399E-2</v>
      </c>
      <c r="N200" s="29">
        <v>2.5934524437978699E-2</v>
      </c>
      <c r="O200" s="75">
        <v>0.49520889873614699</v>
      </c>
      <c r="P200" s="28">
        <v>0.34546732037421501</v>
      </c>
      <c r="Q200" s="28">
        <v>0.261697953777704</v>
      </c>
      <c r="R200" s="28">
        <v>0.16077157101191</v>
      </c>
      <c r="S200" s="30">
        <v>8.6162811960969393E-2</v>
      </c>
      <c r="T200" s="70">
        <v>0.47120543165490802</v>
      </c>
      <c r="U200" s="28">
        <v>0.47120543165490802</v>
      </c>
      <c r="V200" s="28">
        <v>0.47120543165490802</v>
      </c>
      <c r="W200" s="28">
        <v>0.47120543165490802</v>
      </c>
      <c r="X200" s="29">
        <v>0.47120543165490802</v>
      </c>
      <c r="Y200" s="75">
        <v>2.3738014018356202</v>
      </c>
      <c r="Z200" s="28">
        <v>2.3590721085642499</v>
      </c>
      <c r="AA200" s="28">
        <v>2.3507749536973401</v>
      </c>
      <c r="AB200" s="28">
        <v>2.3407246207223702</v>
      </c>
      <c r="AC200" s="29">
        <v>2.3332575735843202</v>
      </c>
      <c r="AD200" s="139"/>
      <c r="AE200" s="40"/>
      <c r="AF200" s="41"/>
      <c r="AG200" s="42"/>
      <c r="AH200" s="41"/>
    </row>
    <row r="201" spans="2:34" ht="15.5">
      <c r="B201" s="139"/>
      <c r="C201" s="139"/>
      <c r="D201" s="143"/>
      <c r="E201" s="101" t="s">
        <v>66</v>
      </c>
      <c r="F201" s="98">
        <v>1</v>
      </c>
      <c r="G201" s="97">
        <v>0.5</v>
      </c>
      <c r="H201" s="98">
        <v>50</v>
      </c>
      <c r="I201" s="104" t="s">
        <v>72</v>
      </c>
      <c r="J201" s="70">
        <v>9.9132748341091301E-2</v>
      </c>
      <c r="K201" s="28">
        <v>3.36728551992245E-2</v>
      </c>
      <c r="L201" s="28">
        <v>2.7512834012743102E-2</v>
      </c>
      <c r="M201" s="28">
        <v>2.3231834609159601E-2</v>
      </c>
      <c r="N201" s="29">
        <v>2.06245899701578E-2</v>
      </c>
      <c r="O201" s="75">
        <v>0.18732528010465899</v>
      </c>
      <c r="P201" s="28">
        <v>0.14463642066301799</v>
      </c>
      <c r="Q201" s="28">
        <v>6.5739583122377696E-2</v>
      </c>
      <c r="R201" s="28">
        <v>5.8628320253662401E-2</v>
      </c>
      <c r="S201" s="30">
        <v>3.6852601106069499E-2</v>
      </c>
      <c r="T201" s="70">
        <v>0.44861620260103302</v>
      </c>
      <c r="U201" s="28">
        <v>0.44861620260103302</v>
      </c>
      <c r="V201" s="28">
        <v>0.44861620260103302</v>
      </c>
      <c r="W201" s="28">
        <v>0.44861620260103302</v>
      </c>
      <c r="X201" s="29">
        <v>0.44861620260103302</v>
      </c>
      <c r="Y201" s="75">
        <v>2.30494699524899</v>
      </c>
      <c r="Z201" s="28">
        <v>2.3007731358680301</v>
      </c>
      <c r="AA201" s="28">
        <v>2.2930306589026501</v>
      </c>
      <c r="AB201" s="28">
        <v>2.2923309981595299</v>
      </c>
      <c r="AC201" s="29">
        <v>2.2901866834445701</v>
      </c>
      <c r="AD201" s="139"/>
      <c r="AE201" s="40"/>
      <c r="AF201" s="41"/>
      <c r="AG201" s="42"/>
      <c r="AH201" s="41"/>
    </row>
    <row r="202" spans="2:34" ht="15.5">
      <c r="B202" s="139"/>
      <c r="C202" s="139"/>
      <c r="D202" s="143"/>
      <c r="E202" s="101" t="s">
        <v>66</v>
      </c>
      <c r="F202" s="98">
        <v>1</v>
      </c>
      <c r="G202" s="97">
        <v>0.25</v>
      </c>
      <c r="H202" s="98">
        <v>50</v>
      </c>
      <c r="I202" s="104" t="s">
        <v>72</v>
      </c>
      <c r="J202" s="70">
        <v>3.15504400839473E-2</v>
      </c>
      <c r="K202" s="28">
        <v>2.07113378168273E-2</v>
      </c>
      <c r="L202" s="28">
        <v>1.8250690187457501E-2</v>
      </c>
      <c r="M202" s="28">
        <v>1.80698847537215E-2</v>
      </c>
      <c r="N202" s="29">
        <v>1.46161526966715E-2</v>
      </c>
      <c r="O202" s="75">
        <v>0.128943281678361</v>
      </c>
      <c r="P202" s="28">
        <v>9.3627863047329299E-2</v>
      </c>
      <c r="Q202" s="28">
        <v>4.5851718907763399E-2</v>
      </c>
      <c r="R202" s="28">
        <v>4.1430046902613399E-2</v>
      </c>
      <c r="S202" s="30">
        <v>2.7008332836358E-2</v>
      </c>
      <c r="T202" s="70">
        <v>0.40603003967573997</v>
      </c>
      <c r="U202" s="28">
        <v>0.40603003967573997</v>
      </c>
      <c r="V202" s="28">
        <v>0.40603003967573997</v>
      </c>
      <c r="W202" s="28">
        <v>0.40603003967573997</v>
      </c>
      <c r="X202" s="29">
        <v>0.40603003967573997</v>
      </c>
      <c r="Y202" s="75">
        <v>2.20516260789109</v>
      </c>
      <c r="Z202" s="28">
        <v>2.2020559665963302</v>
      </c>
      <c r="AA202" s="28">
        <v>2.1978395957561898</v>
      </c>
      <c r="AB202" s="28">
        <v>2.1974485787730802</v>
      </c>
      <c r="AC202" s="29">
        <v>2.1961723473506001</v>
      </c>
      <c r="AD202" s="139"/>
      <c r="AE202" s="40"/>
      <c r="AF202" s="41"/>
      <c r="AG202" s="42"/>
      <c r="AH202" s="41"/>
    </row>
    <row r="203" spans="2:34" ht="15.5">
      <c r="B203" s="139"/>
      <c r="C203" s="139"/>
      <c r="D203" s="143"/>
      <c r="E203" s="101" t="s">
        <v>66</v>
      </c>
      <c r="F203" s="98">
        <v>1</v>
      </c>
      <c r="G203" s="97">
        <v>0.1</v>
      </c>
      <c r="H203" s="98">
        <v>50</v>
      </c>
      <c r="I203" s="104" t="s">
        <v>72</v>
      </c>
      <c r="J203" s="70">
        <v>9.5898166134006202E-2</v>
      </c>
      <c r="K203" s="28">
        <v>9.5872654628259099E-2</v>
      </c>
      <c r="L203" s="28">
        <v>7.2324358180264198E-2</v>
      </c>
      <c r="M203" s="28">
        <v>5.6293067919163803E-2</v>
      </c>
      <c r="N203" s="29">
        <v>5.62492858188577E-2</v>
      </c>
      <c r="O203" s="75">
        <v>0.261329235024789</v>
      </c>
      <c r="P203" s="28">
        <v>0.193260115383801</v>
      </c>
      <c r="Q203" s="28">
        <v>0.114461731885865</v>
      </c>
      <c r="R203" s="28">
        <v>6.8747576248538805E-2</v>
      </c>
      <c r="S203" s="30">
        <v>5.3231130863381701E-2</v>
      </c>
      <c r="T203" s="70">
        <v>0.43605942995827601</v>
      </c>
      <c r="U203" s="28">
        <v>0.43605942995827601</v>
      </c>
      <c r="V203" s="28">
        <v>0.43605942995827601</v>
      </c>
      <c r="W203" s="28">
        <v>0.43605942995827601</v>
      </c>
      <c r="X203" s="29">
        <v>0.43605942995827601</v>
      </c>
      <c r="Y203" s="75">
        <v>2.2945980346432302</v>
      </c>
      <c r="Z203" s="28">
        <v>2.2883107630044401</v>
      </c>
      <c r="AA203" s="28">
        <v>2.2809950851224201</v>
      </c>
      <c r="AB203" s="28">
        <v>2.2767326476801499</v>
      </c>
      <c r="AC203" s="29">
        <v>2.2752828744935401</v>
      </c>
      <c r="AD203" s="139"/>
      <c r="AE203" s="40"/>
      <c r="AF203" s="41"/>
      <c r="AG203" s="42"/>
      <c r="AH203" s="41"/>
    </row>
    <row r="204" spans="2:34" ht="15.5">
      <c r="B204" s="139"/>
      <c r="C204" s="139"/>
      <c r="D204" s="143"/>
      <c r="E204" s="101" t="s">
        <v>66</v>
      </c>
      <c r="F204" s="98">
        <v>1</v>
      </c>
      <c r="G204" s="97">
        <v>0.05</v>
      </c>
      <c r="H204" s="98">
        <v>50</v>
      </c>
      <c r="I204" s="104" t="s">
        <v>72</v>
      </c>
      <c r="J204" s="70">
        <v>0.18121521916800301</v>
      </c>
      <c r="K204" s="28">
        <v>0.15865327505322199</v>
      </c>
      <c r="L204" s="28">
        <v>0.12561666695389601</v>
      </c>
      <c r="M204" s="28">
        <v>7.8462081468877898E-2</v>
      </c>
      <c r="N204" s="29">
        <v>5.3056245677638003E-2</v>
      </c>
      <c r="O204" s="75">
        <v>0.227434770011778</v>
      </c>
      <c r="P204" s="28">
        <v>0.151086998817788</v>
      </c>
      <c r="Q204" s="28">
        <v>0.11610831928804501</v>
      </c>
      <c r="R204" s="28">
        <v>7.2439513898144597E-2</v>
      </c>
      <c r="S204" s="30">
        <v>5.3546689337989201E-2</v>
      </c>
      <c r="T204" s="70">
        <v>0.46141111238718602</v>
      </c>
      <c r="U204" s="28">
        <v>0.46141111238718602</v>
      </c>
      <c r="V204" s="28">
        <v>0.46141111238718602</v>
      </c>
      <c r="W204" s="28">
        <v>0.46141111238718602</v>
      </c>
      <c r="X204" s="29">
        <v>0.46141111238718602</v>
      </c>
      <c r="Y204" s="75">
        <v>2.31519643095162</v>
      </c>
      <c r="Z204" s="28">
        <v>2.3079360527974102</v>
      </c>
      <c r="AA204" s="28">
        <v>2.3045976020921701</v>
      </c>
      <c r="AB204" s="28">
        <v>2.3004191943352899</v>
      </c>
      <c r="AC204" s="29">
        <v>2.29860781443801</v>
      </c>
      <c r="AD204" s="139"/>
      <c r="AE204" s="40"/>
      <c r="AF204" s="41"/>
      <c r="AG204" s="42"/>
      <c r="AH204" s="41"/>
    </row>
    <row r="205" spans="2:34" ht="15.5">
      <c r="B205" s="139"/>
      <c r="C205" s="139"/>
      <c r="D205" s="143"/>
      <c r="E205" s="101" t="s">
        <v>66</v>
      </c>
      <c r="F205" s="98">
        <v>2</v>
      </c>
      <c r="G205" s="97">
        <v>1</v>
      </c>
      <c r="H205" s="98">
        <v>53</v>
      </c>
      <c r="I205" s="104" t="s">
        <v>72</v>
      </c>
      <c r="J205" s="70">
        <v>0.19394600270927101</v>
      </c>
      <c r="K205" s="28">
        <v>0.128393594028957</v>
      </c>
      <c r="L205" s="28">
        <v>6.5255762406369697E-2</v>
      </c>
      <c r="M205" s="28">
        <v>2.1935023871698399E-2</v>
      </c>
      <c r="N205" s="29">
        <v>3.6969360815142199E-3</v>
      </c>
      <c r="O205" s="75">
        <v>0.48624292021851501</v>
      </c>
      <c r="P205" s="28">
        <v>0.383456667384793</v>
      </c>
      <c r="Q205" s="28">
        <v>0.288660879822489</v>
      </c>
      <c r="R205" s="28">
        <v>0.234924864947509</v>
      </c>
      <c r="S205" s="30">
        <v>0.185717227992969</v>
      </c>
      <c r="T205" s="70">
        <v>0.62569984051041905</v>
      </c>
      <c r="U205" s="28">
        <v>0.62569984051041905</v>
      </c>
      <c r="V205" s="28">
        <v>0.62569984051041905</v>
      </c>
      <c r="W205" s="28">
        <v>0.62569984051041905</v>
      </c>
      <c r="X205" s="29">
        <v>0.62569984051041905</v>
      </c>
      <c r="Y205" s="75">
        <v>2.8691165619814898</v>
      </c>
      <c r="Z205" s="28">
        <v>2.8582629146922001</v>
      </c>
      <c r="AA205" s="28">
        <v>2.8482065728809198</v>
      </c>
      <c r="AB205" s="28">
        <v>2.8424864632133802</v>
      </c>
      <c r="AC205" s="29">
        <v>2.8372360780216201</v>
      </c>
      <c r="AD205" s="139"/>
      <c r="AE205" s="40"/>
      <c r="AF205" s="41"/>
      <c r="AG205" s="42"/>
      <c r="AH205" s="41"/>
    </row>
    <row r="206" spans="2:34" ht="15.5">
      <c r="B206" s="139"/>
      <c r="C206" s="139"/>
      <c r="D206" s="143"/>
      <c r="E206" s="101" t="s">
        <v>66</v>
      </c>
      <c r="F206" s="98">
        <v>2</v>
      </c>
      <c r="G206" s="97">
        <v>0.5</v>
      </c>
      <c r="H206" s="98">
        <v>53</v>
      </c>
      <c r="I206" s="104" t="s">
        <v>72</v>
      </c>
      <c r="J206" s="70">
        <v>0.14431811373307599</v>
      </c>
      <c r="K206" s="28">
        <v>0.106190193137222</v>
      </c>
      <c r="L206" s="28">
        <v>6.9903798173163195E-2</v>
      </c>
      <c r="M206" s="28">
        <v>6.8342244959859896E-2</v>
      </c>
      <c r="N206" s="29">
        <v>3.87637310752975E-2</v>
      </c>
      <c r="O206" s="75">
        <v>0.251902850172947</v>
      </c>
      <c r="P206" s="28">
        <v>0.19607775072460201</v>
      </c>
      <c r="Q206" s="28">
        <v>0.15594307355217399</v>
      </c>
      <c r="R206" s="28">
        <v>0.122153111264532</v>
      </c>
      <c r="S206" s="30">
        <v>0.101087945610876</v>
      </c>
      <c r="T206" s="70">
        <v>0.58885181526755903</v>
      </c>
      <c r="U206" s="28">
        <v>0.58885181526755903</v>
      </c>
      <c r="V206" s="28">
        <v>0.58885181526755903</v>
      </c>
      <c r="W206" s="28">
        <v>0.58885181526755903</v>
      </c>
      <c r="X206" s="29">
        <v>0.58885181526755903</v>
      </c>
      <c r="Y206" s="75">
        <v>2.7778214017713299</v>
      </c>
      <c r="Z206" s="28">
        <v>2.7718996230748099</v>
      </c>
      <c r="AA206" s="28">
        <v>2.7676327768139801</v>
      </c>
      <c r="AB206" s="28">
        <v>2.7640343621328198</v>
      </c>
      <c r="AC206" s="29">
        <v>2.7617882498204298</v>
      </c>
      <c r="AD206" s="139"/>
      <c r="AE206" s="40"/>
      <c r="AF206" s="41"/>
      <c r="AG206" s="42"/>
      <c r="AH206" s="41"/>
    </row>
    <row r="207" spans="2:34" ht="15.5">
      <c r="B207" s="139"/>
      <c r="C207" s="139"/>
      <c r="D207" s="143"/>
      <c r="E207" s="101" t="s">
        <v>66</v>
      </c>
      <c r="F207" s="98">
        <v>2</v>
      </c>
      <c r="G207" s="97">
        <v>0.25</v>
      </c>
      <c r="H207" s="98">
        <v>53</v>
      </c>
      <c r="I207" s="104" t="s">
        <v>72</v>
      </c>
      <c r="J207" s="70">
        <v>0.123434466741386</v>
      </c>
      <c r="K207" s="28">
        <v>0.11128286224676</v>
      </c>
      <c r="L207" s="28">
        <v>5.0806087272981401E-2</v>
      </c>
      <c r="M207" s="28">
        <v>5.0039897582568202E-2</v>
      </c>
      <c r="N207" s="29">
        <v>4.9556394902708703E-2</v>
      </c>
      <c r="O207" s="75">
        <v>0.22293023509261001</v>
      </c>
      <c r="P207" s="28">
        <v>0.162548805375237</v>
      </c>
      <c r="Q207" s="28">
        <v>0.12422344914710599</v>
      </c>
      <c r="R207" s="28">
        <v>8.4330319021256997E-2</v>
      </c>
      <c r="S207" s="30">
        <v>4.9409936821712498E-2</v>
      </c>
      <c r="T207" s="70">
        <v>0.56603696809033399</v>
      </c>
      <c r="U207" s="28">
        <v>0.56603696809033399</v>
      </c>
      <c r="V207" s="28">
        <v>0.56603696809033399</v>
      </c>
      <c r="W207" s="28">
        <v>0.56603696809033399</v>
      </c>
      <c r="X207" s="29">
        <v>0.56603696809033399</v>
      </c>
      <c r="Y207" s="75">
        <v>2.6278755070885</v>
      </c>
      <c r="Z207" s="28">
        <v>2.6218401747323901</v>
      </c>
      <c r="AA207" s="28">
        <v>2.6179986949255998</v>
      </c>
      <c r="AB207" s="28">
        <v>2.6139912164125598</v>
      </c>
      <c r="AC207" s="29">
        <v>2.6104758994115298</v>
      </c>
      <c r="AD207" s="139"/>
      <c r="AE207" s="40"/>
      <c r="AF207" s="41"/>
      <c r="AG207" s="42"/>
      <c r="AH207" s="41"/>
    </row>
    <row r="208" spans="2:34" ht="15.5">
      <c r="B208" s="139"/>
      <c r="C208" s="139"/>
      <c r="D208" s="143"/>
      <c r="E208" s="101" t="s">
        <v>66</v>
      </c>
      <c r="F208" s="98">
        <v>2</v>
      </c>
      <c r="G208" s="97">
        <v>0.1</v>
      </c>
      <c r="H208" s="98">
        <v>53</v>
      </c>
      <c r="I208" s="104" t="s">
        <v>72</v>
      </c>
      <c r="J208" s="70">
        <v>4.4371427530602902E-3</v>
      </c>
      <c r="K208" s="28">
        <v>4.10832382598692E-3</v>
      </c>
      <c r="L208" s="28">
        <v>2.5929775310320501E-3</v>
      </c>
      <c r="M208" s="28">
        <v>1.63637710416253E-3</v>
      </c>
      <c r="N208" s="29">
        <v>1.0326111602356699E-3</v>
      </c>
      <c r="O208" s="75">
        <v>0.221486619788897</v>
      </c>
      <c r="P208" s="28">
        <v>0.18509858364347301</v>
      </c>
      <c r="Q208" s="28">
        <v>0.13403179800398299</v>
      </c>
      <c r="R208" s="28">
        <v>0.117487594780252</v>
      </c>
      <c r="S208" s="30">
        <v>9.5673210139102197E-2</v>
      </c>
      <c r="T208" s="70">
        <v>0.56180411080208803</v>
      </c>
      <c r="U208" s="28">
        <v>0.56180411080208803</v>
      </c>
      <c r="V208" s="28">
        <v>0.56180411080208803</v>
      </c>
      <c r="W208" s="28">
        <v>0.56180411080208803</v>
      </c>
      <c r="X208" s="29">
        <v>0.56180411080208803</v>
      </c>
      <c r="Y208" s="75">
        <v>2.7292306919622402</v>
      </c>
      <c r="Z208" s="28">
        <v>2.7254509706682</v>
      </c>
      <c r="AA208" s="28">
        <v>2.7201349068010701</v>
      </c>
      <c r="AB208" s="28">
        <v>2.7184097621852401</v>
      </c>
      <c r="AC208" s="29">
        <v>2.7161329008714898</v>
      </c>
      <c r="AD208" s="139"/>
      <c r="AE208" s="40"/>
      <c r="AF208" s="41"/>
      <c r="AG208" s="42"/>
      <c r="AH208" s="41"/>
    </row>
    <row r="209" spans="2:34" ht="16" thickBot="1">
      <c r="B209" s="139"/>
      <c r="C209" s="140"/>
      <c r="D209" s="144"/>
      <c r="E209" s="101" t="s">
        <v>66</v>
      </c>
      <c r="F209" s="98">
        <v>2</v>
      </c>
      <c r="G209" s="97">
        <v>0.05</v>
      </c>
      <c r="H209" s="98">
        <v>53</v>
      </c>
      <c r="I209" s="104" t="s">
        <v>72</v>
      </c>
      <c r="J209" s="70">
        <v>7.0761732444852399E-2</v>
      </c>
      <c r="K209" s="28">
        <v>4.0194530241214103E-2</v>
      </c>
      <c r="L209" s="28">
        <v>2.9066177620618899E-2</v>
      </c>
      <c r="M209" s="28">
        <v>8.3252331803578307E-3</v>
      </c>
      <c r="N209" s="29">
        <v>7.6300529601169799E-4</v>
      </c>
      <c r="O209" s="75">
        <v>0.245219901331163</v>
      </c>
      <c r="P209" s="28">
        <v>0.19646227265660399</v>
      </c>
      <c r="Q209" s="28">
        <v>0.134725200247721</v>
      </c>
      <c r="R209" s="28">
        <v>9.1784497942138693E-2</v>
      </c>
      <c r="S209" s="30">
        <v>6.9774041421457197E-2</v>
      </c>
      <c r="T209" s="70">
        <v>0.59777639443449504</v>
      </c>
      <c r="U209" s="28">
        <v>0.59777639443449504</v>
      </c>
      <c r="V209" s="28">
        <v>0.59777639443449504</v>
      </c>
      <c r="W209" s="28">
        <v>0.59777639443449504</v>
      </c>
      <c r="X209" s="29">
        <v>0.59777639443449504</v>
      </c>
      <c r="Y209" s="75">
        <v>2.8258438370574899</v>
      </c>
      <c r="Z209" s="28">
        <v>2.8207216280915102</v>
      </c>
      <c r="AA209" s="28">
        <v>2.8142186974469801</v>
      </c>
      <c r="AB209" s="28">
        <v>2.8096843618216401</v>
      </c>
      <c r="AC209" s="29">
        <v>2.8073566052881298</v>
      </c>
      <c r="AD209" s="139"/>
      <c r="AE209" s="50"/>
      <c r="AF209" s="51"/>
      <c r="AG209" s="45"/>
      <c r="AH209" s="51"/>
    </row>
    <row r="210" spans="2:34" ht="26">
      <c r="B210" s="139"/>
      <c r="C210" s="141" t="s">
        <v>34</v>
      </c>
      <c r="D210" s="142" t="s">
        <v>28</v>
      </c>
      <c r="E210" s="21" t="str">
        <f>E128</f>
        <v>Example
Company A</v>
      </c>
      <c r="F210" s="21"/>
      <c r="G210" s="21"/>
      <c r="H210" s="21"/>
      <c r="I210" s="21"/>
      <c r="J210" s="69"/>
      <c r="K210" s="25"/>
      <c r="L210" s="25"/>
      <c r="M210" s="25"/>
      <c r="N210" s="26"/>
      <c r="O210" s="74"/>
      <c r="P210" s="25"/>
      <c r="Q210" s="25"/>
      <c r="R210" s="25"/>
      <c r="S210" s="27"/>
      <c r="T210" s="69"/>
      <c r="U210" s="25"/>
      <c r="V210" s="25"/>
      <c r="W210" s="25"/>
      <c r="X210" s="26"/>
      <c r="Y210" s="74"/>
      <c r="Z210" s="25"/>
      <c r="AA210" s="25"/>
      <c r="AB210" s="25"/>
      <c r="AC210" s="26"/>
      <c r="AD210" s="141"/>
      <c r="AE210" s="37"/>
      <c r="AF210" s="38"/>
      <c r="AG210" s="39"/>
      <c r="AH210" s="38"/>
    </row>
    <row r="211" spans="2:34" ht="15.5">
      <c r="B211" s="139"/>
      <c r="C211" s="139"/>
      <c r="D211" s="143"/>
      <c r="E211" s="101" t="s">
        <v>66</v>
      </c>
      <c r="F211" s="98">
        <v>1</v>
      </c>
      <c r="G211" s="97">
        <v>1</v>
      </c>
      <c r="H211" s="98">
        <v>46</v>
      </c>
      <c r="I211" s="104" t="s">
        <v>71</v>
      </c>
      <c r="J211" s="70">
        <v>4.4198102899638503</v>
      </c>
      <c r="K211" s="28">
        <v>3.3015220050304799</v>
      </c>
      <c r="L211" s="28">
        <v>2.2451533591453998</v>
      </c>
      <c r="M211" s="28">
        <v>1.60650089465541</v>
      </c>
      <c r="N211" s="29">
        <v>1.1561232582432901</v>
      </c>
      <c r="O211" s="75">
        <v>2.1373778798212602</v>
      </c>
      <c r="P211" s="28">
        <v>1.76110006367724</v>
      </c>
      <c r="Q211" s="28">
        <v>1.50606879034817</v>
      </c>
      <c r="R211" s="28">
        <v>1.20747089179597</v>
      </c>
      <c r="S211" s="30">
        <v>0.97717394438469496</v>
      </c>
      <c r="T211" s="70">
        <v>58.171855538277697</v>
      </c>
      <c r="U211" s="28">
        <v>47.317367534405101</v>
      </c>
      <c r="V211" s="28">
        <v>34.861238039015802</v>
      </c>
      <c r="W211" s="28">
        <v>26.169692178203899</v>
      </c>
      <c r="X211" s="29">
        <v>19.474139696799199</v>
      </c>
      <c r="Y211" s="75">
        <v>9.9363194145444904</v>
      </c>
      <c r="Z211" s="28">
        <v>8.2744356383507203</v>
      </c>
      <c r="AA211" s="28">
        <v>6.8085432243133601</v>
      </c>
      <c r="AB211" s="28">
        <v>5.5315981892000403</v>
      </c>
      <c r="AC211" s="29">
        <v>4.4343317645953304</v>
      </c>
      <c r="AD211" s="139"/>
      <c r="AE211" s="40"/>
      <c r="AF211" s="41"/>
      <c r="AG211" s="42"/>
      <c r="AH211" s="41"/>
    </row>
    <row r="212" spans="2:34" ht="15.5">
      <c r="B212" s="139"/>
      <c r="C212" s="139"/>
      <c r="D212" s="143"/>
      <c r="E212" s="101" t="s">
        <v>66</v>
      </c>
      <c r="F212" s="98">
        <v>1</v>
      </c>
      <c r="G212" s="97">
        <v>0.5</v>
      </c>
      <c r="H212" s="98">
        <v>46</v>
      </c>
      <c r="I212" s="104" t="s">
        <v>71</v>
      </c>
      <c r="J212" s="70">
        <v>3.6531370243283998</v>
      </c>
      <c r="K212" s="28">
        <v>2.8092151417018698</v>
      </c>
      <c r="L212" s="28">
        <v>2.0360620725309899</v>
      </c>
      <c r="M212" s="28">
        <v>1.5652432832560601</v>
      </c>
      <c r="N212" s="29">
        <v>1.00089558741097</v>
      </c>
      <c r="O212" s="75">
        <v>1.69042139206333</v>
      </c>
      <c r="P212" s="28">
        <v>1.43691759123812</v>
      </c>
      <c r="Q212" s="28">
        <v>1.16146778194706</v>
      </c>
      <c r="R212" s="28">
        <v>0.92526398418181599</v>
      </c>
      <c r="S212" s="30">
        <v>0.70568345901023499</v>
      </c>
      <c r="T212" s="70">
        <v>51.397782578567003</v>
      </c>
      <c r="U212" s="28">
        <v>42.205115058004601</v>
      </c>
      <c r="V212" s="28">
        <v>32.477537998782303</v>
      </c>
      <c r="W212" s="28">
        <v>25.888707825776802</v>
      </c>
      <c r="X212" s="29">
        <v>17.283379631273998</v>
      </c>
      <c r="Y212" s="75">
        <v>7.2779287766224101</v>
      </c>
      <c r="Z212" s="28">
        <v>6.0356693269850403</v>
      </c>
      <c r="AA212" s="28">
        <v>4.9368252697416901</v>
      </c>
      <c r="AB212" s="28">
        <v>3.9825963321370002</v>
      </c>
      <c r="AC212" s="29">
        <v>3.1648274388596298</v>
      </c>
      <c r="AD212" s="139"/>
      <c r="AE212" s="40"/>
      <c r="AF212" s="41"/>
      <c r="AG212" s="42"/>
      <c r="AH212" s="41"/>
    </row>
    <row r="213" spans="2:34" ht="15.5">
      <c r="B213" s="139"/>
      <c r="C213" s="139"/>
      <c r="D213" s="143"/>
      <c r="E213" s="101" t="s">
        <v>66</v>
      </c>
      <c r="F213" s="98">
        <v>1</v>
      </c>
      <c r="G213" s="97">
        <v>0.25</v>
      </c>
      <c r="H213" s="98">
        <v>46</v>
      </c>
      <c r="I213" s="104" t="s">
        <v>71</v>
      </c>
      <c r="J213" s="70">
        <v>5.1110941225537498</v>
      </c>
      <c r="K213" s="28">
        <v>3.9377492184980101</v>
      </c>
      <c r="L213" s="28">
        <v>2.91400737796973</v>
      </c>
      <c r="M213" s="28">
        <v>2.07331265224254</v>
      </c>
      <c r="N213" s="29">
        <v>1.5139485217243001</v>
      </c>
      <c r="O213" s="75">
        <v>1.9053948770517499</v>
      </c>
      <c r="P213" s="28">
        <v>1.6543818485867301</v>
      </c>
      <c r="Q213" s="28">
        <v>1.2974995842297301</v>
      </c>
      <c r="R213" s="28">
        <v>1.04614271561316</v>
      </c>
      <c r="S213" s="30">
        <v>0.86528862127338302</v>
      </c>
      <c r="T213" s="70">
        <v>64.319578501981397</v>
      </c>
      <c r="U213" s="28">
        <v>54.287113130961004</v>
      </c>
      <c r="V213" s="28">
        <v>43.518808128906102</v>
      </c>
      <c r="W213" s="28">
        <v>33.061103107789499</v>
      </c>
      <c r="X213" s="29">
        <v>25.209542293436701</v>
      </c>
      <c r="Y213" s="75">
        <v>9.5857088242419302</v>
      </c>
      <c r="Z213" s="28">
        <v>8.0114492371811306</v>
      </c>
      <c r="AA213" s="28">
        <v>6.6143851324350997</v>
      </c>
      <c r="AB213" s="28">
        <v>5.3956467624727198</v>
      </c>
      <c r="AC213" s="29">
        <v>4.3428900019440597</v>
      </c>
      <c r="AD213" s="139"/>
      <c r="AE213" s="40"/>
      <c r="AF213" s="41"/>
      <c r="AG213" s="42"/>
      <c r="AH213" s="41"/>
    </row>
    <row r="214" spans="2:34" ht="15.5">
      <c r="B214" s="139"/>
      <c r="C214" s="139"/>
      <c r="D214" s="143"/>
      <c r="E214" s="101" t="s">
        <v>66</v>
      </c>
      <c r="F214" s="98">
        <v>1</v>
      </c>
      <c r="G214" s="97">
        <v>0.1</v>
      </c>
      <c r="H214" s="98">
        <v>46</v>
      </c>
      <c r="I214" s="104" t="s">
        <v>71</v>
      </c>
      <c r="J214" s="70">
        <v>5.0608770135272501</v>
      </c>
      <c r="K214" s="28">
        <v>3.7983719940601701</v>
      </c>
      <c r="L214" s="28">
        <v>2.9008440176579602</v>
      </c>
      <c r="M214" s="28">
        <v>1.9706315385455699</v>
      </c>
      <c r="N214" s="29">
        <v>1.4740712618363701</v>
      </c>
      <c r="O214" s="75">
        <v>2.0309097117805299</v>
      </c>
      <c r="P214" s="28">
        <v>1.73053294877016</v>
      </c>
      <c r="Q214" s="28">
        <v>1.41141763930491</v>
      </c>
      <c r="R214" s="28">
        <v>1.1791544610321301</v>
      </c>
      <c r="S214" s="30">
        <v>0.97827224212887898</v>
      </c>
      <c r="T214" s="70">
        <v>63.843674665536099</v>
      </c>
      <c r="U214" s="28">
        <v>52.840771241787401</v>
      </c>
      <c r="V214" s="28">
        <v>43.272790979654403</v>
      </c>
      <c r="W214" s="28">
        <v>31.5930938699994</v>
      </c>
      <c r="X214" s="29">
        <v>24.551452222489399</v>
      </c>
      <c r="Y214" s="75">
        <v>9.7322710926886398</v>
      </c>
      <c r="Z214" s="28">
        <v>8.1178240043271099</v>
      </c>
      <c r="AA214" s="28">
        <v>6.6881183028927902</v>
      </c>
      <c r="AB214" s="28">
        <v>5.4407399151069402</v>
      </c>
      <c r="AC214" s="29">
        <v>4.3644996248755401</v>
      </c>
      <c r="AD214" s="139"/>
      <c r="AE214" s="40"/>
      <c r="AF214" s="41"/>
      <c r="AG214" s="42"/>
      <c r="AH214" s="41"/>
    </row>
    <row r="215" spans="2:34" ht="15.5">
      <c r="B215" s="139"/>
      <c r="C215" s="139"/>
      <c r="D215" s="143"/>
      <c r="E215" s="101" t="s">
        <v>66</v>
      </c>
      <c r="F215" s="98">
        <v>1</v>
      </c>
      <c r="G215" s="97">
        <v>0.05</v>
      </c>
      <c r="H215" s="98">
        <v>46</v>
      </c>
      <c r="I215" s="104" t="s">
        <v>71</v>
      </c>
      <c r="J215" s="70">
        <v>5.3853818431976501</v>
      </c>
      <c r="K215" s="28">
        <v>4.1978642623854299</v>
      </c>
      <c r="L215" s="28">
        <v>3.1604944983401699</v>
      </c>
      <c r="M215" s="28">
        <v>2.2086521017095802</v>
      </c>
      <c r="N215" s="29">
        <v>1.6019047353751199</v>
      </c>
      <c r="O215" s="75">
        <v>1.99548585323542</v>
      </c>
      <c r="P215" s="28">
        <v>1.60342363406208</v>
      </c>
      <c r="Q215" s="28">
        <v>1.2989409936870699</v>
      </c>
      <c r="R215" s="28">
        <v>1.04953361514395</v>
      </c>
      <c r="S215" s="30">
        <v>0.84736774143385996</v>
      </c>
      <c r="T215" s="70">
        <v>66.186140171361899</v>
      </c>
      <c r="U215" s="28">
        <v>56.531205966690599</v>
      </c>
      <c r="V215" s="28">
        <v>46.121560323965198</v>
      </c>
      <c r="W215" s="28">
        <v>34.690176247938503</v>
      </c>
      <c r="X215" s="29">
        <v>26.358337930774798</v>
      </c>
      <c r="Y215" s="75">
        <v>9.3906172535413805</v>
      </c>
      <c r="Z215" s="28">
        <v>7.8087506755082803</v>
      </c>
      <c r="AA215" s="28">
        <v>6.4127707989474496</v>
      </c>
      <c r="AB215" s="28">
        <v>5.2001127134992897</v>
      </c>
      <c r="AC215" s="29">
        <v>4.1644677357245001</v>
      </c>
      <c r="AD215" s="139"/>
      <c r="AE215" s="40"/>
      <c r="AF215" s="41"/>
      <c r="AG215" s="42"/>
      <c r="AH215" s="41"/>
    </row>
    <row r="216" spans="2:34" ht="15.5">
      <c r="B216" s="139"/>
      <c r="C216" s="139"/>
      <c r="D216" s="143"/>
      <c r="E216" s="101" t="s">
        <v>66</v>
      </c>
      <c r="F216" s="98">
        <v>2</v>
      </c>
      <c r="G216" s="97">
        <v>1</v>
      </c>
      <c r="H216" s="98">
        <v>49</v>
      </c>
      <c r="I216" s="104" t="s">
        <v>71</v>
      </c>
      <c r="J216" s="70">
        <v>2.17773289280967</v>
      </c>
      <c r="K216" s="28">
        <v>1.6983211964179401</v>
      </c>
      <c r="L216" s="28">
        <v>1.2910294601741099</v>
      </c>
      <c r="M216" s="28">
        <v>1.0213151961456099</v>
      </c>
      <c r="N216" s="29">
        <v>0.76473072674826903</v>
      </c>
      <c r="O216" s="75">
        <v>1.6318582474597001</v>
      </c>
      <c r="P216" s="28">
        <v>1.36721191686878</v>
      </c>
      <c r="Q216" s="28">
        <v>1.1718117259407099</v>
      </c>
      <c r="R216" s="28">
        <v>0.93937243149319005</v>
      </c>
      <c r="S216" s="30">
        <v>0.78302204286934096</v>
      </c>
      <c r="T216" s="70">
        <v>31.9873664934217</v>
      </c>
      <c r="U216" s="28">
        <v>25.731037791098299</v>
      </c>
      <c r="V216" s="28">
        <v>20.073521323166698</v>
      </c>
      <c r="W216" s="28">
        <v>16.150940009030101</v>
      </c>
      <c r="X216" s="29">
        <v>12.2872562973689</v>
      </c>
      <c r="Y216" s="75">
        <v>6.9060937504053399</v>
      </c>
      <c r="Z216" s="28">
        <v>5.6785938218340197</v>
      </c>
      <c r="AA216" s="28">
        <v>4.6098174156293501</v>
      </c>
      <c r="AB216" s="28">
        <v>3.6946994559514201</v>
      </c>
      <c r="AC216" s="29">
        <v>2.9208319815530399</v>
      </c>
      <c r="AD216" s="139"/>
      <c r="AE216" s="40"/>
      <c r="AF216" s="41"/>
      <c r="AG216" s="42"/>
      <c r="AH216" s="41"/>
    </row>
    <row r="217" spans="2:34" ht="15.5">
      <c r="B217" s="139"/>
      <c r="C217" s="139"/>
      <c r="D217" s="143"/>
      <c r="E217" s="101" t="s">
        <v>66</v>
      </c>
      <c r="F217" s="98">
        <v>2</v>
      </c>
      <c r="G217" s="97">
        <v>0.5</v>
      </c>
      <c r="H217" s="98">
        <v>49</v>
      </c>
      <c r="I217" s="104" t="s">
        <v>71</v>
      </c>
      <c r="J217" s="70">
        <v>1.94223489594606</v>
      </c>
      <c r="K217" s="28">
        <v>1.5537124408186</v>
      </c>
      <c r="L217" s="28">
        <v>1.25322705555339</v>
      </c>
      <c r="M217" s="28">
        <v>1.0228337660464899</v>
      </c>
      <c r="N217" s="29">
        <v>0.747446173166604</v>
      </c>
      <c r="O217" s="75">
        <v>1.3519939861880499</v>
      </c>
      <c r="P217" s="28">
        <v>1.0952935458152</v>
      </c>
      <c r="Q217" s="28">
        <v>0.89083765992360497</v>
      </c>
      <c r="R217" s="28">
        <v>0.719802416609859</v>
      </c>
      <c r="S217" s="30">
        <v>0.59177403481000501</v>
      </c>
      <c r="T217" s="70">
        <v>29.221098625471701</v>
      </c>
      <c r="U217" s="28">
        <v>23.979349476887901</v>
      </c>
      <c r="V217" s="28">
        <v>19.722117813425999</v>
      </c>
      <c r="W217" s="28">
        <v>16.336013210868298</v>
      </c>
      <c r="X217" s="29">
        <v>12.1481599496264</v>
      </c>
      <c r="Y217" s="75">
        <v>5.3637547797609599</v>
      </c>
      <c r="Z217" s="28">
        <v>4.3968694225760698</v>
      </c>
      <c r="AA217" s="28">
        <v>3.5590294478909499</v>
      </c>
      <c r="AB217" s="28">
        <v>2.8425960932990502</v>
      </c>
      <c r="AC217" s="29">
        <v>2.2389682036056402</v>
      </c>
      <c r="AD217" s="139"/>
      <c r="AE217" s="40"/>
      <c r="AF217" s="41"/>
      <c r="AG217" s="42"/>
      <c r="AH217" s="41"/>
    </row>
    <row r="218" spans="2:34" ht="15.5">
      <c r="B218" s="139"/>
      <c r="C218" s="139"/>
      <c r="D218" s="143"/>
      <c r="E218" s="101" t="s">
        <v>66</v>
      </c>
      <c r="F218" s="98">
        <v>2</v>
      </c>
      <c r="G218" s="97">
        <v>0.25</v>
      </c>
      <c r="H218" s="98">
        <v>49</v>
      </c>
      <c r="I218" s="104" t="s">
        <v>71</v>
      </c>
      <c r="J218" s="70">
        <v>17.920679395672501</v>
      </c>
      <c r="K218" s="28">
        <v>16.076262998246701</v>
      </c>
      <c r="L218" s="28">
        <v>14.2175518715205</v>
      </c>
      <c r="M218" s="28">
        <v>12.404655079984099</v>
      </c>
      <c r="N218" s="29">
        <v>10.7526270333809</v>
      </c>
      <c r="O218" s="75">
        <v>10.244568161775801</v>
      </c>
      <c r="P218" s="28">
        <v>9.0158518489208994</v>
      </c>
      <c r="Q218" s="28">
        <v>7.8563992407913199</v>
      </c>
      <c r="R218" s="28">
        <v>6.8231484122008803</v>
      </c>
      <c r="S218" s="30">
        <v>5.93845933735901</v>
      </c>
      <c r="T218" s="70" t="s">
        <v>76</v>
      </c>
      <c r="U218" s="28" t="s">
        <v>76</v>
      </c>
      <c r="V218" s="28" t="s">
        <v>76</v>
      </c>
      <c r="W218" s="28" t="s">
        <v>76</v>
      </c>
      <c r="X218" s="29" t="s">
        <v>76</v>
      </c>
      <c r="Y218" s="75">
        <v>48.770651955648702</v>
      </c>
      <c r="Z218" s="28">
        <v>44.4527701041714</v>
      </c>
      <c r="AA218" s="28">
        <v>40.185359946876098</v>
      </c>
      <c r="AB218" s="28">
        <v>36.064532565401102</v>
      </c>
      <c r="AC218" s="29">
        <v>32.1488049507958</v>
      </c>
      <c r="AD218" s="139"/>
      <c r="AE218" s="40"/>
      <c r="AF218" s="41"/>
      <c r="AG218" s="42"/>
      <c r="AH218" s="41"/>
    </row>
    <row r="219" spans="2:34" ht="15.5">
      <c r="B219" s="139"/>
      <c r="C219" s="139"/>
      <c r="D219" s="143"/>
      <c r="E219" s="101" t="s">
        <v>66</v>
      </c>
      <c r="F219" s="98">
        <v>2</v>
      </c>
      <c r="G219" s="97">
        <v>0.1</v>
      </c>
      <c r="H219" s="98">
        <v>49</v>
      </c>
      <c r="I219" s="104" t="s">
        <v>71</v>
      </c>
      <c r="J219" s="70">
        <v>2.3724203397171002</v>
      </c>
      <c r="K219" s="28">
        <v>1.9021364586841201</v>
      </c>
      <c r="L219" s="28">
        <v>1.4968050724438</v>
      </c>
      <c r="M219" s="28">
        <v>1.16451938527328</v>
      </c>
      <c r="N219" s="29">
        <v>0.90746898904454598</v>
      </c>
      <c r="O219" s="75">
        <v>1.65814159251499</v>
      </c>
      <c r="P219" s="28">
        <v>1.41953846115048</v>
      </c>
      <c r="Q219" s="28">
        <v>1.20896831749759</v>
      </c>
      <c r="R219" s="28">
        <v>0.94016627129992303</v>
      </c>
      <c r="S219" s="30">
        <v>0.76423796603239003</v>
      </c>
      <c r="T219" s="70">
        <v>34.642586129041298</v>
      </c>
      <c r="U219" s="28">
        <v>28.654266759949302</v>
      </c>
      <c r="V219" s="28">
        <v>23.1529001175217</v>
      </c>
      <c r="W219" s="28">
        <v>18.402631771361701</v>
      </c>
      <c r="X219" s="29">
        <v>14.577024576101101</v>
      </c>
      <c r="Y219" s="75">
        <v>6.9836052634464698</v>
      </c>
      <c r="Z219" s="28">
        <v>5.7575449982456099</v>
      </c>
      <c r="AA219" s="28">
        <v>4.68861608945776</v>
      </c>
      <c r="AB219" s="28">
        <v>3.7639224516907901</v>
      </c>
      <c r="AC219" s="29">
        <v>2.9787020663969899</v>
      </c>
      <c r="AD219" s="139"/>
      <c r="AE219" s="40"/>
      <c r="AF219" s="41"/>
      <c r="AG219" s="42"/>
      <c r="AH219" s="41"/>
    </row>
    <row r="220" spans="2:34" ht="15.5">
      <c r="B220" s="139"/>
      <c r="C220" s="139"/>
      <c r="D220" s="143"/>
      <c r="E220" s="101" t="s">
        <v>66</v>
      </c>
      <c r="F220" s="98">
        <v>2</v>
      </c>
      <c r="G220" s="97">
        <v>0.05</v>
      </c>
      <c r="H220" s="98">
        <v>49</v>
      </c>
      <c r="I220" s="104" t="s">
        <v>71</v>
      </c>
      <c r="J220" s="70">
        <v>2.30203615889589</v>
      </c>
      <c r="K220" s="28">
        <v>1.8800035036115601</v>
      </c>
      <c r="L220" s="28">
        <v>1.4371007360132999</v>
      </c>
      <c r="M220" s="28">
        <v>1.1021970393648299</v>
      </c>
      <c r="N220" s="29">
        <v>0.89296980418053395</v>
      </c>
      <c r="O220" s="75">
        <v>1.8210268334767801</v>
      </c>
      <c r="P220" s="28">
        <v>1.4952509340871001</v>
      </c>
      <c r="Q220" s="28">
        <v>1.2314403512760099</v>
      </c>
      <c r="R220" s="28">
        <v>0.95269840411363704</v>
      </c>
      <c r="S220" s="30">
        <v>0.73538361208737901</v>
      </c>
      <c r="T220" s="70">
        <v>33.933879803823302</v>
      </c>
      <c r="U220" s="28">
        <v>28.506799481969701</v>
      </c>
      <c r="V220" s="28">
        <v>22.437452618539702</v>
      </c>
      <c r="W220" s="28">
        <v>17.587816828280999</v>
      </c>
      <c r="X220" s="29">
        <v>14.442476793135601</v>
      </c>
      <c r="Y220" s="75">
        <v>7.1703901257386198</v>
      </c>
      <c r="Z220" s="28">
        <v>5.9251509212883002</v>
      </c>
      <c r="AA220" s="28">
        <v>4.8436928333488201</v>
      </c>
      <c r="AB220" s="28">
        <v>3.9089107700835202</v>
      </c>
      <c r="AC220" s="29">
        <v>3.1126356691884598</v>
      </c>
      <c r="AD220" s="139"/>
      <c r="AE220" s="40"/>
      <c r="AF220" s="41"/>
      <c r="AG220" s="42"/>
      <c r="AH220" s="41"/>
    </row>
    <row r="221" spans="2:34" ht="15.5">
      <c r="B221" s="139"/>
      <c r="C221" s="139"/>
      <c r="D221" s="143"/>
      <c r="E221" s="101" t="s">
        <v>66</v>
      </c>
      <c r="F221" s="98">
        <v>1</v>
      </c>
      <c r="G221" s="97">
        <v>1</v>
      </c>
      <c r="H221" s="98">
        <v>50</v>
      </c>
      <c r="I221" s="104" t="s">
        <v>71</v>
      </c>
      <c r="J221" s="70">
        <v>2.5705371070951299</v>
      </c>
      <c r="K221" s="28">
        <v>1.8680253274193499</v>
      </c>
      <c r="L221" s="28">
        <v>1.27320186389081</v>
      </c>
      <c r="M221" s="28">
        <v>1.02563404038357</v>
      </c>
      <c r="N221" s="29">
        <v>0.81457731419385304</v>
      </c>
      <c r="O221" s="75">
        <v>1.7729299273638901</v>
      </c>
      <c r="P221" s="28">
        <v>1.4342441096060401</v>
      </c>
      <c r="Q221" s="28">
        <v>1.19915085093554</v>
      </c>
      <c r="R221" s="28">
        <v>0.99093034776808198</v>
      </c>
      <c r="S221" s="30">
        <v>0.76230490188898903</v>
      </c>
      <c r="T221" s="70">
        <v>38.496872660869101</v>
      </c>
      <c r="U221" s="28">
        <v>29.4531205652215</v>
      </c>
      <c r="V221" s="28">
        <v>20.956237035537001</v>
      </c>
      <c r="W221" s="28">
        <v>17.183062422686699</v>
      </c>
      <c r="X221" s="29">
        <v>13.8530989305563</v>
      </c>
      <c r="Y221" s="75">
        <v>7.6974900156800201</v>
      </c>
      <c r="Z221" s="28">
        <v>6.3407690752461896</v>
      </c>
      <c r="AA221" s="28">
        <v>5.1601172054792199</v>
      </c>
      <c r="AB221" s="28">
        <v>4.1506279510646698</v>
      </c>
      <c r="AC221" s="29">
        <v>3.2994132948175898</v>
      </c>
      <c r="AD221" s="139"/>
      <c r="AE221" s="40"/>
      <c r="AF221" s="41"/>
      <c r="AG221" s="42"/>
      <c r="AH221" s="41"/>
    </row>
    <row r="222" spans="2:34" ht="15.5">
      <c r="B222" s="139"/>
      <c r="C222" s="139"/>
      <c r="D222" s="143"/>
      <c r="E222" s="101" t="s">
        <v>66</v>
      </c>
      <c r="F222" s="98">
        <v>1</v>
      </c>
      <c r="G222" s="97">
        <v>0.5</v>
      </c>
      <c r="H222" s="98">
        <v>50</v>
      </c>
      <c r="I222" s="104" t="s">
        <v>71</v>
      </c>
      <c r="J222" s="70">
        <v>2.27419685322739</v>
      </c>
      <c r="K222" s="28">
        <v>1.62464578380216</v>
      </c>
      <c r="L222" s="28">
        <v>1.3269849365545501</v>
      </c>
      <c r="M222" s="28">
        <v>1.02238882318582</v>
      </c>
      <c r="N222" s="29">
        <v>0.81924110713097598</v>
      </c>
      <c r="O222" s="75">
        <v>1.28100514309862</v>
      </c>
      <c r="P222" s="28">
        <v>1.05563579487187</v>
      </c>
      <c r="Q222" s="28">
        <v>0.878037229076579</v>
      </c>
      <c r="R222" s="28">
        <v>0.68787684373859803</v>
      </c>
      <c r="S222" s="30">
        <v>0.56286708473886604</v>
      </c>
      <c r="T222" s="70">
        <v>34.674786162156998</v>
      </c>
      <c r="U222" s="28">
        <v>25.9604455280362</v>
      </c>
      <c r="V222" s="28">
        <v>21.6593739010397</v>
      </c>
      <c r="W222" s="28">
        <v>17.0516105412303</v>
      </c>
      <c r="X222" s="29">
        <v>13.8599452350202</v>
      </c>
      <c r="Y222" s="75">
        <v>5.8472267824141699</v>
      </c>
      <c r="Z222" s="28">
        <v>4.7998846886801898</v>
      </c>
      <c r="AA222" s="28">
        <v>3.8932625919474799</v>
      </c>
      <c r="AB222" s="28">
        <v>3.1202702974455598</v>
      </c>
      <c r="AC222" s="29">
        <v>2.46957548277418</v>
      </c>
      <c r="AD222" s="139"/>
      <c r="AE222" s="40"/>
      <c r="AF222" s="41"/>
      <c r="AG222" s="42"/>
      <c r="AH222" s="41"/>
    </row>
    <row r="223" spans="2:34" ht="15.5">
      <c r="B223" s="139"/>
      <c r="C223" s="139"/>
      <c r="D223" s="143"/>
      <c r="E223" s="101" t="s">
        <v>66</v>
      </c>
      <c r="F223" s="98">
        <v>1</v>
      </c>
      <c r="G223" s="97">
        <v>0.25</v>
      </c>
      <c r="H223" s="98">
        <v>50</v>
      </c>
      <c r="I223" s="104" t="s">
        <v>71</v>
      </c>
      <c r="J223" s="70">
        <v>2.6117707754221202</v>
      </c>
      <c r="K223" s="28">
        <v>1.94803284747739</v>
      </c>
      <c r="L223" s="28">
        <v>1.3926150202568499</v>
      </c>
      <c r="M223" s="28">
        <v>1.04268472598484</v>
      </c>
      <c r="N223" s="29">
        <v>0.78470013863625199</v>
      </c>
      <c r="O223" s="75">
        <v>1.61127889531129</v>
      </c>
      <c r="P223" s="28">
        <v>1.3477001784527001</v>
      </c>
      <c r="Q223" s="28">
        <v>1.1334169780482499</v>
      </c>
      <c r="R223" s="28">
        <v>0.85180200237759596</v>
      </c>
      <c r="S223" s="30">
        <v>0.70839010938664004</v>
      </c>
      <c r="T223" s="70">
        <v>39.237504043504501</v>
      </c>
      <c r="U223" s="28">
        <v>30.748672569737</v>
      </c>
      <c r="V223" s="28">
        <v>22.899826986553801</v>
      </c>
      <c r="W223" s="28">
        <v>17.588898941408502</v>
      </c>
      <c r="X223" s="29">
        <v>13.486440524862401</v>
      </c>
      <c r="Y223" s="75">
        <v>7.2170357857542502</v>
      </c>
      <c r="Z223" s="28">
        <v>5.9519133524169403</v>
      </c>
      <c r="AA223" s="28">
        <v>4.8535735655785004</v>
      </c>
      <c r="AB223" s="28">
        <v>3.9106142554896102</v>
      </c>
      <c r="AC223" s="29">
        <v>3.1093446938661899</v>
      </c>
      <c r="AD223" s="139"/>
      <c r="AE223" s="40"/>
      <c r="AF223" s="41"/>
      <c r="AG223" s="42"/>
      <c r="AH223" s="41"/>
    </row>
    <row r="224" spans="2:34" ht="15.5">
      <c r="B224" s="139"/>
      <c r="C224" s="139"/>
      <c r="D224" s="143"/>
      <c r="E224" s="101" t="s">
        <v>66</v>
      </c>
      <c r="F224" s="98">
        <v>1</v>
      </c>
      <c r="G224" s="97">
        <v>0.1</v>
      </c>
      <c r="H224" s="98">
        <v>50</v>
      </c>
      <c r="I224" s="104" t="s">
        <v>71</v>
      </c>
      <c r="J224" s="70">
        <v>2.9203808457958802</v>
      </c>
      <c r="K224" s="28">
        <v>2.2306504414000599</v>
      </c>
      <c r="L224" s="28">
        <v>1.5456324718694601</v>
      </c>
      <c r="M224" s="28">
        <v>1.1386290055385999</v>
      </c>
      <c r="N224" s="29">
        <v>0.83558665953035405</v>
      </c>
      <c r="O224" s="75">
        <v>1.62669160158846</v>
      </c>
      <c r="P224" s="28">
        <v>1.32448970432905</v>
      </c>
      <c r="Q224" s="28">
        <v>1.0639190547105599</v>
      </c>
      <c r="R224" s="28">
        <v>0.823651452779814</v>
      </c>
      <c r="S224" s="30">
        <v>0.67932847380626205</v>
      </c>
      <c r="T224" s="70">
        <v>42.548207106218499</v>
      </c>
      <c r="U224" s="28">
        <v>34.185112736972101</v>
      </c>
      <c r="V224" s="28">
        <v>24.8918531671994</v>
      </c>
      <c r="W224" s="28">
        <v>18.878720056101098</v>
      </c>
      <c r="X224" s="29">
        <v>14.154716446859201</v>
      </c>
      <c r="Y224" s="75">
        <v>7.6420385610755996</v>
      </c>
      <c r="Z224" s="28">
        <v>6.2627763251777804</v>
      </c>
      <c r="AA224" s="28">
        <v>5.0591131474739699</v>
      </c>
      <c r="AB224" s="28">
        <v>4.0286041097688097</v>
      </c>
      <c r="AC224" s="29">
        <v>3.1655493045930498</v>
      </c>
      <c r="AD224" s="139"/>
      <c r="AE224" s="40"/>
      <c r="AF224" s="41"/>
      <c r="AG224" s="42"/>
      <c r="AH224" s="41"/>
    </row>
    <row r="225" spans="2:34" ht="15.5">
      <c r="B225" s="139"/>
      <c r="C225" s="139"/>
      <c r="D225" s="143"/>
      <c r="E225" s="101" t="s">
        <v>66</v>
      </c>
      <c r="F225" s="98">
        <v>1</v>
      </c>
      <c r="G225" s="97">
        <v>0.05</v>
      </c>
      <c r="H225" s="98">
        <v>50</v>
      </c>
      <c r="I225" s="104" t="s">
        <v>71</v>
      </c>
      <c r="J225" s="70">
        <v>3.2677066970829798</v>
      </c>
      <c r="K225" s="28">
        <v>2.5476748807861802</v>
      </c>
      <c r="L225" s="28">
        <v>1.84387079481656</v>
      </c>
      <c r="M225" s="28">
        <v>1.3898451205459701</v>
      </c>
      <c r="N225" s="29">
        <v>1.0517954003315</v>
      </c>
      <c r="O225" s="75">
        <v>1.81182183903261</v>
      </c>
      <c r="P225" s="28">
        <v>1.5272125698154799</v>
      </c>
      <c r="Q225" s="28">
        <v>1.2574643253165501</v>
      </c>
      <c r="R225" s="28">
        <v>1.0030955052049499</v>
      </c>
      <c r="S225" s="30">
        <v>0.76942635024459705</v>
      </c>
      <c r="T225" s="70">
        <v>46.428074085968802</v>
      </c>
      <c r="U225" s="28">
        <v>38.171889645517403</v>
      </c>
      <c r="V225" s="28">
        <v>29.082760624459802</v>
      </c>
      <c r="W225" s="28">
        <v>22.651176751499801</v>
      </c>
      <c r="X225" s="29">
        <v>17.560186082913901</v>
      </c>
      <c r="Y225" s="75">
        <v>7.9369073751958599</v>
      </c>
      <c r="Z225" s="28">
        <v>6.5835134679534804</v>
      </c>
      <c r="AA225" s="28">
        <v>5.3924072738592104</v>
      </c>
      <c r="AB225" s="28">
        <v>4.3646655556392497</v>
      </c>
      <c r="AC225" s="29">
        <v>3.4844668001289301</v>
      </c>
      <c r="AD225" s="139"/>
      <c r="AE225" s="40"/>
      <c r="AF225" s="41"/>
      <c r="AG225" s="42"/>
      <c r="AH225" s="41"/>
    </row>
    <row r="226" spans="2:34" ht="15.5">
      <c r="B226" s="139"/>
      <c r="C226" s="139"/>
      <c r="D226" s="143"/>
      <c r="E226" s="101" t="s">
        <v>66</v>
      </c>
      <c r="F226" s="98">
        <v>2</v>
      </c>
      <c r="G226" s="97">
        <v>1</v>
      </c>
      <c r="H226" s="98">
        <v>53</v>
      </c>
      <c r="I226" s="104" t="s">
        <v>71</v>
      </c>
      <c r="J226" s="70">
        <v>1.64666882327689</v>
      </c>
      <c r="K226" s="28">
        <v>1.39932553498503</v>
      </c>
      <c r="L226" s="28">
        <v>1.03373162943866</v>
      </c>
      <c r="M226" s="28">
        <v>0.827599388544213</v>
      </c>
      <c r="N226" s="29">
        <v>0.68024474077371699</v>
      </c>
      <c r="O226" s="75">
        <v>1.44441750111272</v>
      </c>
      <c r="P226" s="28">
        <v>1.1773655790280599</v>
      </c>
      <c r="Q226" s="28">
        <v>0.98349927935384995</v>
      </c>
      <c r="R226" s="28">
        <v>0.75667786683404303</v>
      </c>
      <c r="S226" s="30">
        <v>0.57053526662884502</v>
      </c>
      <c r="T226" s="70">
        <v>24.573715761473998</v>
      </c>
      <c r="U226" s="28">
        <v>21.1994738566809</v>
      </c>
      <c r="V226" s="28">
        <v>16.0083410968452</v>
      </c>
      <c r="W226" s="28">
        <v>12.9736237147008</v>
      </c>
      <c r="X226" s="29">
        <v>10.7560928990462</v>
      </c>
      <c r="Y226" s="75">
        <v>5.2834652586022504</v>
      </c>
      <c r="Z226" s="28">
        <v>4.28393037249056</v>
      </c>
      <c r="AA226" s="28">
        <v>3.4327551908484599</v>
      </c>
      <c r="AB226" s="28">
        <v>2.7193034899107902</v>
      </c>
      <c r="AC226" s="29">
        <v>2.129511880585</v>
      </c>
      <c r="AD226" s="139"/>
      <c r="AE226" s="40"/>
      <c r="AF226" s="41"/>
      <c r="AG226" s="42"/>
      <c r="AH226" s="41"/>
    </row>
    <row r="227" spans="2:34" ht="15.5">
      <c r="B227" s="139"/>
      <c r="C227" s="139"/>
      <c r="D227" s="143"/>
      <c r="E227" s="101" t="s">
        <v>66</v>
      </c>
      <c r="F227" s="98">
        <v>2</v>
      </c>
      <c r="G227" s="97">
        <v>0.5</v>
      </c>
      <c r="H227" s="98">
        <v>53</v>
      </c>
      <c r="I227" s="104" t="s">
        <v>71</v>
      </c>
      <c r="J227" s="70">
        <v>1.21965923543775</v>
      </c>
      <c r="K227" s="28">
        <v>1.0081300465062799</v>
      </c>
      <c r="L227" s="28">
        <v>0.80848085099212197</v>
      </c>
      <c r="M227" s="28">
        <v>0.671760261455568</v>
      </c>
      <c r="N227" s="29">
        <v>0.54777200708088603</v>
      </c>
      <c r="O227" s="75">
        <v>0.966376653918672</v>
      </c>
      <c r="P227" s="28">
        <v>0.83771507888313201</v>
      </c>
      <c r="Q227" s="28">
        <v>0.65692510885391497</v>
      </c>
      <c r="R227" s="28">
        <v>0.51053947162950697</v>
      </c>
      <c r="S227" s="30">
        <v>0.35705947100852597</v>
      </c>
      <c r="T227" s="70">
        <v>18.914833243621199</v>
      </c>
      <c r="U227" s="28">
        <v>15.839342719987201</v>
      </c>
      <c r="V227" s="28">
        <v>12.858141569571499</v>
      </c>
      <c r="W227" s="28">
        <v>10.7724536892334</v>
      </c>
      <c r="X227" s="29">
        <v>8.8498613981398204</v>
      </c>
      <c r="Y227" s="75">
        <v>3.8348312016442998</v>
      </c>
      <c r="Z227" s="28">
        <v>3.0876401918096001</v>
      </c>
      <c r="AA227" s="28">
        <v>2.45724695567309</v>
      </c>
      <c r="AB227" s="28">
        <v>1.93503703694597</v>
      </c>
      <c r="AC227" s="29">
        <v>1.50261248634432</v>
      </c>
      <c r="AD227" s="139"/>
      <c r="AE227" s="40"/>
      <c r="AF227" s="41"/>
      <c r="AG227" s="42"/>
      <c r="AH227" s="41"/>
    </row>
    <row r="228" spans="2:34" ht="15.5">
      <c r="B228" s="139"/>
      <c r="C228" s="139"/>
      <c r="D228" s="143"/>
      <c r="E228" s="101" t="s">
        <v>66</v>
      </c>
      <c r="F228" s="98">
        <v>2</v>
      </c>
      <c r="G228" s="97">
        <v>0.25</v>
      </c>
      <c r="H228" s="98">
        <v>53</v>
      </c>
      <c r="I228" s="104" t="s">
        <v>71</v>
      </c>
      <c r="J228" s="70">
        <v>1.3246992111340301</v>
      </c>
      <c r="K228" s="28">
        <v>0.96118300827562797</v>
      </c>
      <c r="L228" s="28">
        <v>0.75908568856861502</v>
      </c>
      <c r="M228" s="28">
        <v>0.50991297300946703</v>
      </c>
      <c r="N228" s="29">
        <v>0.35079553732597901</v>
      </c>
      <c r="O228" s="75">
        <v>1.2056258779402</v>
      </c>
      <c r="P228" s="28">
        <v>0.93303492022303003</v>
      </c>
      <c r="Q228" s="28">
        <v>0.73281073565306099</v>
      </c>
      <c r="R228" s="28">
        <v>0.54981132136882105</v>
      </c>
      <c r="S228" s="30">
        <v>0.43361511896771898</v>
      </c>
      <c r="T228" s="70">
        <v>20.709224324187499</v>
      </c>
      <c r="U228" s="28">
        <v>15.3790937948382</v>
      </c>
      <c r="V228" s="28">
        <v>12.3013125331195</v>
      </c>
      <c r="W228" s="28">
        <v>8.3929164154974103</v>
      </c>
      <c r="X228" s="29">
        <v>5.8309805000696304</v>
      </c>
      <c r="Y228" s="75">
        <v>4.8768669558369897</v>
      </c>
      <c r="Z228" s="28">
        <v>3.93778955198382</v>
      </c>
      <c r="AA228" s="28">
        <v>3.13595503589988</v>
      </c>
      <c r="AB228" s="28">
        <v>2.4646587492088501</v>
      </c>
      <c r="AC228" s="29">
        <v>1.90823159423535</v>
      </c>
      <c r="AD228" s="139"/>
      <c r="AE228" s="40"/>
      <c r="AF228" s="41"/>
      <c r="AG228" s="42"/>
      <c r="AH228" s="41"/>
    </row>
    <row r="229" spans="2:34" ht="15.5">
      <c r="B229" s="139"/>
      <c r="C229" s="139"/>
      <c r="D229" s="143"/>
      <c r="E229" s="101" t="s">
        <v>66</v>
      </c>
      <c r="F229" s="98">
        <v>2</v>
      </c>
      <c r="G229" s="97">
        <v>0.1</v>
      </c>
      <c r="H229" s="98">
        <v>53</v>
      </c>
      <c r="I229" s="104" t="s">
        <v>71</v>
      </c>
      <c r="J229" s="70">
        <v>1.8660050417312499</v>
      </c>
      <c r="K229" s="28">
        <v>1.5169264929302899</v>
      </c>
      <c r="L229" s="28">
        <v>1.2108983267985201</v>
      </c>
      <c r="M229" s="28">
        <v>0.94292860741876505</v>
      </c>
      <c r="N229" s="29">
        <v>0.62450693656770595</v>
      </c>
      <c r="O229" s="75">
        <v>1.4724739531978499</v>
      </c>
      <c r="P229" s="28">
        <v>1.22343172615058</v>
      </c>
      <c r="Q229" s="28">
        <v>0.97115062742203395</v>
      </c>
      <c r="R229" s="28">
        <v>0.78198269611539595</v>
      </c>
      <c r="S229" s="30">
        <v>0.61911406955345805</v>
      </c>
      <c r="T229" s="70">
        <v>27.727737912905798</v>
      </c>
      <c r="U229" s="28">
        <v>23.039841789979601</v>
      </c>
      <c r="V229" s="28">
        <v>18.743442029508401</v>
      </c>
      <c r="W229" s="28">
        <v>14.8365169772001</v>
      </c>
      <c r="X229" s="29">
        <v>10.0165580035255</v>
      </c>
      <c r="Y229" s="75">
        <v>5.9437658474379003</v>
      </c>
      <c r="Z229" s="28">
        <v>4.8596174626806397</v>
      </c>
      <c r="AA229" s="28">
        <v>3.9246589140046999</v>
      </c>
      <c r="AB229" s="28">
        <v>3.1305073297985899</v>
      </c>
      <c r="AC229" s="30">
        <v>2.4618529059060599</v>
      </c>
      <c r="AD229" s="139"/>
      <c r="AE229" s="40"/>
      <c r="AF229" s="41"/>
      <c r="AG229" s="42"/>
      <c r="AH229" s="41"/>
    </row>
    <row r="230" spans="2:34" ht="15.5">
      <c r="B230" s="139"/>
      <c r="C230" s="139"/>
      <c r="D230" s="143"/>
      <c r="E230" s="101" t="s">
        <v>66</v>
      </c>
      <c r="F230" s="98">
        <v>2</v>
      </c>
      <c r="G230" s="97">
        <v>0.05</v>
      </c>
      <c r="H230" s="98">
        <v>53</v>
      </c>
      <c r="I230" s="104" t="s">
        <v>71</v>
      </c>
      <c r="J230" s="70">
        <v>1.9157840042768</v>
      </c>
      <c r="K230" s="28">
        <v>1.50001833068907</v>
      </c>
      <c r="L230" s="28">
        <v>1.1928999179001301</v>
      </c>
      <c r="M230" s="28">
        <v>0.93225496539934605</v>
      </c>
      <c r="N230" s="29">
        <v>0.68611694409562296</v>
      </c>
      <c r="O230" s="75">
        <v>1.36607575217278</v>
      </c>
      <c r="P230" s="28">
        <v>1.1258714496989199</v>
      </c>
      <c r="Q230" s="28">
        <v>0.84634970556959399</v>
      </c>
      <c r="R230" s="28">
        <v>0.66163290361425098</v>
      </c>
      <c r="S230" s="30">
        <v>0.51598477653124097</v>
      </c>
      <c r="T230" s="70">
        <v>28.311124112920901</v>
      </c>
      <c r="U230" s="28">
        <v>22.749910698868799</v>
      </c>
      <c r="V230" s="28">
        <v>18.436677949724299</v>
      </c>
      <c r="W230" s="28">
        <v>14.6381974600622</v>
      </c>
      <c r="X230" s="29">
        <v>10.933491535896</v>
      </c>
      <c r="Y230" s="75">
        <v>5.3269714575695799</v>
      </c>
      <c r="Z230" s="28">
        <v>4.3208623853219903</v>
      </c>
      <c r="AA230" s="28">
        <v>3.4637557095435998</v>
      </c>
      <c r="AB230" s="28">
        <v>2.7457309846011602</v>
      </c>
      <c r="AC230" s="30">
        <v>2.15290929502582</v>
      </c>
      <c r="AD230" s="139"/>
      <c r="AE230" s="40"/>
      <c r="AF230" s="41"/>
      <c r="AG230" s="42"/>
      <c r="AH230" s="41"/>
    </row>
    <row r="231" spans="2:34" ht="15.5">
      <c r="B231" s="139"/>
      <c r="C231" s="139"/>
      <c r="D231" s="143"/>
      <c r="E231" s="101" t="s">
        <v>66</v>
      </c>
      <c r="F231" s="98">
        <v>1</v>
      </c>
      <c r="G231" s="97">
        <v>1</v>
      </c>
      <c r="H231" s="98">
        <v>46</v>
      </c>
      <c r="I231" s="104" t="s">
        <v>72</v>
      </c>
      <c r="J231" s="70">
        <v>3.7524023587922</v>
      </c>
      <c r="K231" s="28">
        <v>2.7125224270905299</v>
      </c>
      <c r="L231" s="28">
        <v>2.0656955622467601</v>
      </c>
      <c r="M231" s="28">
        <v>1.4753194150842099</v>
      </c>
      <c r="N231" s="29">
        <v>1.0419630564792299</v>
      </c>
      <c r="O231" s="75">
        <v>2.2885450639650302</v>
      </c>
      <c r="P231" s="28">
        <v>1.90246030146263</v>
      </c>
      <c r="Q231" s="28">
        <v>1.5474546237747999</v>
      </c>
      <c r="R231" s="28">
        <v>1.22970743517545</v>
      </c>
      <c r="S231" s="30">
        <v>0.98802357686159004</v>
      </c>
      <c r="T231" s="70">
        <v>52.029497612937199</v>
      </c>
      <c r="U231" s="28">
        <v>40.717820604651799</v>
      </c>
      <c r="V231" s="28">
        <v>32.567444749698602</v>
      </c>
      <c r="W231" s="28">
        <v>24.3153852498607</v>
      </c>
      <c r="X231" s="29">
        <v>17.7362720192599</v>
      </c>
      <c r="Y231" s="75">
        <v>10.2313880164591</v>
      </c>
      <c r="Z231" s="28">
        <v>8.5447120784609893</v>
      </c>
      <c r="AA231" s="28">
        <v>7.04116362548762</v>
      </c>
      <c r="AB231" s="28">
        <v>5.7205373993026702</v>
      </c>
      <c r="AC231" s="30">
        <v>4.5801599947838598</v>
      </c>
      <c r="AD231" s="139"/>
      <c r="AE231" s="40"/>
      <c r="AF231" s="41"/>
      <c r="AG231" s="42"/>
      <c r="AH231" s="41"/>
    </row>
    <row r="232" spans="2:34" ht="15.5">
      <c r="B232" s="139"/>
      <c r="C232" s="139"/>
      <c r="D232" s="143"/>
      <c r="E232" s="101" t="s">
        <v>66</v>
      </c>
      <c r="F232" s="98">
        <v>1</v>
      </c>
      <c r="G232" s="97">
        <v>0.5</v>
      </c>
      <c r="H232" s="98">
        <v>46</v>
      </c>
      <c r="I232" s="104" t="s">
        <v>72</v>
      </c>
      <c r="J232" s="70">
        <v>3.8320426400910499</v>
      </c>
      <c r="K232" s="28">
        <v>2.7635110459669101</v>
      </c>
      <c r="L232" s="28">
        <v>2.1208890912018799</v>
      </c>
      <c r="M232" s="28">
        <v>1.53603095681264</v>
      </c>
      <c r="N232" s="29">
        <v>1.1642594998937199</v>
      </c>
      <c r="O232" s="75">
        <v>1.7325542716486499</v>
      </c>
      <c r="P232" s="28">
        <v>1.48062294664865</v>
      </c>
      <c r="Q232" s="28">
        <v>1.2146700012082701</v>
      </c>
      <c r="R232" s="28">
        <v>0.98469514349596199</v>
      </c>
      <c r="S232" s="30">
        <v>0.76965100964839595</v>
      </c>
      <c r="T232" s="70">
        <v>52.980591251800902</v>
      </c>
      <c r="U232" s="28">
        <v>41.484525804896499</v>
      </c>
      <c r="V232" s="28">
        <v>33.445069112403999</v>
      </c>
      <c r="W232" s="28">
        <v>25.324371690964</v>
      </c>
      <c r="X232" s="29">
        <v>19.741168059709999</v>
      </c>
      <c r="Y232" s="75">
        <v>7.8740702148841804</v>
      </c>
      <c r="Z232" s="28">
        <v>6.55103612305484</v>
      </c>
      <c r="AA232" s="28">
        <v>5.3795122909866899</v>
      </c>
      <c r="AB232" s="28">
        <v>4.3641354871245897</v>
      </c>
      <c r="AC232" s="30">
        <v>3.4928844136341901</v>
      </c>
      <c r="AD232" s="139"/>
      <c r="AE232" s="40"/>
      <c r="AF232" s="41"/>
      <c r="AG232" s="42"/>
      <c r="AH232" s="41"/>
    </row>
    <row r="233" spans="2:34" ht="15.5">
      <c r="B233" s="139"/>
      <c r="C233" s="139"/>
      <c r="D233" s="143"/>
      <c r="E233" s="101" t="s">
        <v>66</v>
      </c>
      <c r="F233" s="98">
        <v>1</v>
      </c>
      <c r="G233" s="97">
        <v>0.25</v>
      </c>
      <c r="H233" s="98">
        <v>46</v>
      </c>
      <c r="I233" s="104" t="s">
        <v>72</v>
      </c>
      <c r="J233" s="70">
        <v>5.0243107452128397</v>
      </c>
      <c r="K233" s="28">
        <v>3.9627810215329502</v>
      </c>
      <c r="L233" s="28">
        <v>3.2453046289610099</v>
      </c>
      <c r="M233" s="28">
        <v>2.5269141424035499</v>
      </c>
      <c r="N233" s="29">
        <v>1.90647007180809</v>
      </c>
      <c r="O233" s="75">
        <v>1.9462881871607101</v>
      </c>
      <c r="P233" s="28">
        <v>1.63025832172549</v>
      </c>
      <c r="Q233" s="28">
        <v>1.3000634384265699</v>
      </c>
      <c r="R233" s="28">
        <v>1.09666892342024</v>
      </c>
      <c r="S233" s="30">
        <v>0.87559317495095501</v>
      </c>
      <c r="T233" s="70">
        <v>63.993088459270098</v>
      </c>
      <c r="U233" s="28">
        <v>54.885579136546902</v>
      </c>
      <c r="V233" s="28">
        <v>47.5871295717658</v>
      </c>
      <c r="W233" s="28">
        <v>39.234566587986698</v>
      </c>
      <c r="X233" s="29">
        <v>31.097226748453998</v>
      </c>
      <c r="Y233" s="75">
        <v>9.4212898153034708</v>
      </c>
      <c r="Z233" s="28">
        <v>7.86914190166637</v>
      </c>
      <c r="AA233" s="28">
        <v>6.4937139347840702</v>
      </c>
      <c r="AB233" s="28">
        <v>5.2875307035628998</v>
      </c>
      <c r="AC233" s="30">
        <v>4.2553164041567504</v>
      </c>
      <c r="AD233" s="139"/>
      <c r="AE233" s="40"/>
      <c r="AF233" s="41"/>
      <c r="AG233" s="42"/>
      <c r="AH233" s="41"/>
    </row>
    <row r="234" spans="2:34" ht="15.5">
      <c r="B234" s="139"/>
      <c r="C234" s="139"/>
      <c r="D234" s="143"/>
      <c r="E234" s="101" t="s">
        <v>66</v>
      </c>
      <c r="F234" s="98">
        <v>1</v>
      </c>
      <c r="G234" s="97">
        <v>0.1</v>
      </c>
      <c r="H234" s="98">
        <v>46</v>
      </c>
      <c r="I234" s="104" t="s">
        <v>72</v>
      </c>
      <c r="J234" s="70">
        <v>4.97238574067012</v>
      </c>
      <c r="K234" s="28">
        <v>3.8428834769256701</v>
      </c>
      <c r="L234" s="28">
        <v>2.88150188723553</v>
      </c>
      <c r="M234" s="28">
        <v>2.1381451930165301</v>
      </c>
      <c r="N234" s="29">
        <v>1.50561132681772</v>
      </c>
      <c r="O234" s="75">
        <v>2.2013411418615498</v>
      </c>
      <c r="P234" s="28">
        <v>1.8922690387721199</v>
      </c>
      <c r="Q234" s="28">
        <v>1.5597909612919201</v>
      </c>
      <c r="R234" s="28">
        <v>1.2654210771144201</v>
      </c>
      <c r="S234" s="30">
        <v>1.0259788992008301</v>
      </c>
      <c r="T234" s="70">
        <v>63.072741994201998</v>
      </c>
      <c r="U234" s="28">
        <v>53.187289227846698</v>
      </c>
      <c r="V234" s="28">
        <v>42.963170935780703</v>
      </c>
      <c r="W234" s="28">
        <v>33.760796487543601</v>
      </c>
      <c r="X234" s="29">
        <v>24.9528822578324</v>
      </c>
      <c r="Y234" s="75">
        <v>9.8754401855732805</v>
      </c>
      <c r="Z234" s="28">
        <v>8.2662327887100204</v>
      </c>
      <c r="AA234" s="28">
        <v>6.8381182342226001</v>
      </c>
      <c r="AB234" s="28">
        <v>5.5890003787780103</v>
      </c>
      <c r="AC234" s="30">
        <v>4.5068308598779501</v>
      </c>
      <c r="AD234" s="139"/>
      <c r="AE234" s="40"/>
      <c r="AF234" s="41"/>
      <c r="AG234" s="42"/>
      <c r="AH234" s="41"/>
    </row>
    <row r="235" spans="2:34" ht="15.5">
      <c r="B235" s="139"/>
      <c r="C235" s="139"/>
      <c r="D235" s="143"/>
      <c r="E235" s="101" t="s">
        <v>66</v>
      </c>
      <c r="F235" s="98">
        <v>1</v>
      </c>
      <c r="G235" s="97">
        <v>0.05</v>
      </c>
      <c r="H235" s="98">
        <v>46</v>
      </c>
      <c r="I235" s="104" t="s">
        <v>72</v>
      </c>
      <c r="J235" s="70">
        <v>5.36331707733423</v>
      </c>
      <c r="K235" s="28">
        <v>3.9539284743163399</v>
      </c>
      <c r="L235" s="28">
        <v>3.1159842081126801</v>
      </c>
      <c r="M235" s="28">
        <v>2.38483139019166</v>
      </c>
      <c r="N235" s="29">
        <v>1.8163362055665699</v>
      </c>
      <c r="O235" s="75">
        <v>1.9826668365350499</v>
      </c>
      <c r="P235" s="28">
        <v>1.67463831992403</v>
      </c>
      <c r="Q235" s="28">
        <v>1.3872821152585499</v>
      </c>
      <c r="R235" s="28">
        <v>1.1036951903179699</v>
      </c>
      <c r="S235" s="30">
        <v>0.88583674493876596</v>
      </c>
      <c r="T235" s="70">
        <v>65.739251451534798</v>
      </c>
      <c r="U235" s="28">
        <v>53.949357130465998</v>
      </c>
      <c r="V235" s="28">
        <v>45.322036000267303</v>
      </c>
      <c r="W235" s="28">
        <v>36.668326274560798</v>
      </c>
      <c r="X235" s="29">
        <v>29.150548750641899</v>
      </c>
      <c r="Y235" s="75">
        <v>10.0604344030051</v>
      </c>
      <c r="Z235" s="28">
        <v>8.4217960216820504</v>
      </c>
      <c r="AA235" s="28">
        <v>6.96621990394235</v>
      </c>
      <c r="AB235" s="28">
        <v>5.6885617623090603</v>
      </c>
      <c r="AC235" s="30">
        <v>4.5770229693517397</v>
      </c>
      <c r="AD235" s="139"/>
      <c r="AE235" s="40"/>
      <c r="AF235" s="41"/>
      <c r="AG235" s="42"/>
      <c r="AH235" s="41"/>
    </row>
    <row r="236" spans="2:34" ht="15.5">
      <c r="B236" s="139"/>
      <c r="C236" s="139"/>
      <c r="D236" s="143"/>
      <c r="E236" s="101" t="s">
        <v>66</v>
      </c>
      <c r="F236" s="98">
        <v>2</v>
      </c>
      <c r="G236" s="97">
        <v>1</v>
      </c>
      <c r="H236" s="98">
        <v>49</v>
      </c>
      <c r="I236" s="104" t="s">
        <v>72</v>
      </c>
      <c r="J236" s="70">
        <v>2.1192828885806998</v>
      </c>
      <c r="K236" s="28">
        <v>1.68436147881263</v>
      </c>
      <c r="L236" s="28">
        <v>1.30925304582088</v>
      </c>
      <c r="M236" s="28">
        <v>1.0283160998490599</v>
      </c>
      <c r="N236" s="29">
        <v>0.80080904355790905</v>
      </c>
      <c r="O236" s="75">
        <v>1.72675831557551</v>
      </c>
      <c r="P236" s="28">
        <v>1.43367250725842</v>
      </c>
      <c r="Q236" s="28">
        <v>1.1737600820573599</v>
      </c>
      <c r="R236" s="28">
        <v>0.93832721263119401</v>
      </c>
      <c r="S236" s="30">
        <v>0.76075383889465797</v>
      </c>
      <c r="T236" s="70">
        <v>31.189541190578002</v>
      </c>
      <c r="U236" s="28">
        <v>25.4917005228723</v>
      </c>
      <c r="V236" s="28">
        <v>20.290859779293399</v>
      </c>
      <c r="W236" s="28">
        <v>16.218948175342799</v>
      </c>
      <c r="X236" s="29">
        <v>12.809301606556801</v>
      </c>
      <c r="Y236" s="75">
        <v>6.8839450421746298</v>
      </c>
      <c r="Z236" s="28">
        <v>5.6423338557454299</v>
      </c>
      <c r="AA236" s="28">
        <v>4.5689641672965298</v>
      </c>
      <c r="AB236" s="28">
        <v>3.6524978160874202</v>
      </c>
      <c r="AC236" s="30">
        <v>2.8831117250005001</v>
      </c>
      <c r="AD236" s="139"/>
      <c r="AE236" s="40"/>
      <c r="AF236" s="41"/>
      <c r="AG236" s="42"/>
      <c r="AH236" s="41"/>
    </row>
    <row r="237" spans="2:34" ht="15.5">
      <c r="B237" s="139"/>
      <c r="C237" s="139"/>
      <c r="D237" s="143"/>
      <c r="E237" s="101" t="s">
        <v>66</v>
      </c>
      <c r="F237" s="98">
        <v>2</v>
      </c>
      <c r="G237" s="97">
        <v>0.5</v>
      </c>
      <c r="H237" s="98">
        <v>49</v>
      </c>
      <c r="I237" s="104" t="s">
        <v>72</v>
      </c>
      <c r="J237" s="70">
        <v>1.7571110784471899</v>
      </c>
      <c r="K237" s="28">
        <v>1.37264831860388</v>
      </c>
      <c r="L237" s="28">
        <v>1.0785581225893399</v>
      </c>
      <c r="M237" s="28">
        <v>0.83866412318365102</v>
      </c>
      <c r="N237" s="29">
        <v>0.64696098604515095</v>
      </c>
      <c r="O237" s="75">
        <v>1.2607420612591</v>
      </c>
      <c r="P237" s="28">
        <v>1.03583985455204</v>
      </c>
      <c r="Q237" s="28">
        <v>0.84395885321680497</v>
      </c>
      <c r="R237" s="28">
        <v>0.69308244383675099</v>
      </c>
      <c r="S237" s="30">
        <v>0.56074847587689203</v>
      </c>
      <c r="T237" s="70">
        <v>26.925042102986598</v>
      </c>
      <c r="U237" s="28">
        <v>21.5757314583111</v>
      </c>
      <c r="V237" s="28">
        <v>17.282182272283102</v>
      </c>
      <c r="W237" s="28">
        <v>13.648421120805001</v>
      </c>
      <c r="X237" s="29">
        <v>10.6588342324347</v>
      </c>
      <c r="Y237" s="75">
        <v>5.1418368411400701</v>
      </c>
      <c r="Z237" s="28">
        <v>4.2010983469051597</v>
      </c>
      <c r="AA237" s="28">
        <v>3.3895756559061199</v>
      </c>
      <c r="AB237" s="28">
        <v>2.7007228076535399</v>
      </c>
      <c r="AC237" s="30">
        <v>2.12456311865364</v>
      </c>
      <c r="AD237" s="139"/>
      <c r="AE237" s="40"/>
      <c r="AF237" s="41"/>
      <c r="AG237" s="42"/>
      <c r="AH237" s="41"/>
    </row>
    <row r="238" spans="2:34" ht="15.5">
      <c r="B238" s="139"/>
      <c r="C238" s="139"/>
      <c r="D238" s="143"/>
      <c r="E238" s="101" t="s">
        <v>66</v>
      </c>
      <c r="F238" s="98">
        <v>2</v>
      </c>
      <c r="G238" s="97">
        <v>0.25</v>
      </c>
      <c r="H238" s="98">
        <v>49</v>
      </c>
      <c r="I238" s="104" t="s">
        <v>72</v>
      </c>
      <c r="J238" s="70">
        <v>2.1538464699275601</v>
      </c>
      <c r="K238" s="28">
        <v>1.6608777084148101</v>
      </c>
      <c r="L238" s="28">
        <v>1.26204401194724</v>
      </c>
      <c r="M238" s="28">
        <v>0.98339527256742498</v>
      </c>
      <c r="N238" s="29">
        <v>0.756049227776874</v>
      </c>
      <c r="O238" s="75">
        <v>1.51532775890584</v>
      </c>
      <c r="P238" s="28">
        <v>1.2478722547280801</v>
      </c>
      <c r="Q238" s="28">
        <v>1.0134609756594499</v>
      </c>
      <c r="R238" s="28">
        <v>0.82651545136853799</v>
      </c>
      <c r="S238" s="30">
        <v>0.66711226951855496</v>
      </c>
      <c r="T238" s="70">
        <v>32.289168049739096</v>
      </c>
      <c r="U238" s="28">
        <v>25.743877437819901</v>
      </c>
      <c r="V238" s="28">
        <v>20.089637428926299</v>
      </c>
      <c r="W238" s="28">
        <v>15.9443206356452</v>
      </c>
      <c r="X238" s="29">
        <v>12.4415815469373</v>
      </c>
      <c r="Y238" s="75">
        <v>6.6173129235816397</v>
      </c>
      <c r="Z238" s="28">
        <v>5.4271272539444499</v>
      </c>
      <c r="AA238" s="28">
        <v>4.3947594472900002</v>
      </c>
      <c r="AB238" s="28">
        <v>3.5104147735470401</v>
      </c>
      <c r="AC238" s="29">
        <v>2.7651533889574802</v>
      </c>
      <c r="AD238" s="139"/>
      <c r="AE238" s="40"/>
      <c r="AF238" s="41"/>
      <c r="AG238" s="42"/>
      <c r="AH238" s="41"/>
    </row>
    <row r="239" spans="2:34" ht="15.5">
      <c r="B239" s="139"/>
      <c r="C239" s="139"/>
      <c r="D239" s="143"/>
      <c r="E239" s="101" t="s">
        <v>66</v>
      </c>
      <c r="F239" s="98">
        <v>2</v>
      </c>
      <c r="G239" s="97">
        <v>0.1</v>
      </c>
      <c r="H239" s="98">
        <v>49</v>
      </c>
      <c r="I239" s="104" t="s">
        <v>72</v>
      </c>
      <c r="J239" s="70">
        <v>2.3846291209527699</v>
      </c>
      <c r="K239" s="28">
        <v>1.93368463862129</v>
      </c>
      <c r="L239" s="28">
        <v>1.5523257403775801</v>
      </c>
      <c r="M239" s="28">
        <v>1.2108830195079501</v>
      </c>
      <c r="N239" s="29">
        <v>0.93552297899828296</v>
      </c>
      <c r="O239" s="75">
        <v>1.6296245913387499</v>
      </c>
      <c r="P239" s="28">
        <v>1.3553000355998599</v>
      </c>
      <c r="Q239" s="28">
        <v>1.12322997121107</v>
      </c>
      <c r="R239" s="28">
        <v>0.89095659158030205</v>
      </c>
      <c r="S239" s="30">
        <v>0.71516710541070705</v>
      </c>
      <c r="T239" s="70">
        <v>34.940153942233898</v>
      </c>
      <c r="U239" s="28">
        <v>29.2017779672938</v>
      </c>
      <c r="V239" s="28">
        <v>24.0412658506634</v>
      </c>
      <c r="W239" s="28">
        <v>19.1759457763557</v>
      </c>
      <c r="X239" s="29">
        <v>15.0807543885808</v>
      </c>
      <c r="Y239" s="75">
        <v>7.0746442517415504</v>
      </c>
      <c r="Z239" s="28">
        <v>5.8229575159413702</v>
      </c>
      <c r="AA239" s="28">
        <v>4.7333308013504398</v>
      </c>
      <c r="AB239" s="28">
        <v>3.7984250529267598</v>
      </c>
      <c r="AC239" s="29">
        <v>3.0084909567425702</v>
      </c>
      <c r="AD239" s="139"/>
      <c r="AE239" s="40"/>
      <c r="AF239" s="41"/>
      <c r="AG239" s="42"/>
      <c r="AH239" s="41"/>
    </row>
    <row r="240" spans="2:34" ht="15.5">
      <c r="B240" s="139"/>
      <c r="C240" s="139"/>
      <c r="D240" s="143"/>
      <c r="E240" s="101" t="s">
        <v>66</v>
      </c>
      <c r="F240" s="98">
        <v>2</v>
      </c>
      <c r="G240" s="97">
        <v>0.05</v>
      </c>
      <c r="H240" s="98">
        <v>49</v>
      </c>
      <c r="I240" s="104" t="s">
        <v>72</v>
      </c>
      <c r="J240" s="70">
        <v>2.5151435962414599</v>
      </c>
      <c r="K240" s="28">
        <v>2.0068635508716399</v>
      </c>
      <c r="L240" s="28">
        <v>1.58104472064748</v>
      </c>
      <c r="M240" s="28">
        <v>1.2494710517224801</v>
      </c>
      <c r="N240" s="29">
        <v>0.95546999924123299</v>
      </c>
      <c r="O240" s="75">
        <v>1.7522995831286901</v>
      </c>
      <c r="P240" s="28">
        <v>1.46997426972947</v>
      </c>
      <c r="Q240" s="28">
        <v>1.21436561807914</v>
      </c>
      <c r="R240" s="28">
        <v>0.98312529393253101</v>
      </c>
      <c r="S240" s="30">
        <v>0.78608602916748205</v>
      </c>
      <c r="T240" s="70">
        <v>36.3206950804474</v>
      </c>
      <c r="U240" s="28">
        <v>29.972836179797799</v>
      </c>
      <c r="V240" s="28">
        <v>24.2781962210628</v>
      </c>
      <c r="W240" s="28">
        <v>19.6002309397138</v>
      </c>
      <c r="X240" s="29">
        <v>15.270818880897099</v>
      </c>
      <c r="Y240" s="75">
        <v>7.0888393550661997</v>
      </c>
      <c r="Z240" s="28">
        <v>5.8406876180700804</v>
      </c>
      <c r="AA240" s="28">
        <v>4.7538382238857197</v>
      </c>
      <c r="AB240" s="28">
        <v>3.81808762036834</v>
      </c>
      <c r="AC240" s="29">
        <v>3.0254203204401402</v>
      </c>
      <c r="AD240" s="139"/>
      <c r="AE240" s="40"/>
      <c r="AF240" s="41"/>
      <c r="AG240" s="42"/>
      <c r="AH240" s="41"/>
    </row>
    <row r="241" spans="2:34" ht="15.5">
      <c r="B241" s="139"/>
      <c r="C241" s="139"/>
      <c r="D241" s="143"/>
      <c r="E241" s="101" t="s">
        <v>66</v>
      </c>
      <c r="F241" s="98">
        <v>1</v>
      </c>
      <c r="G241" s="97">
        <v>1</v>
      </c>
      <c r="H241" s="98">
        <v>50</v>
      </c>
      <c r="I241" s="104" t="s">
        <v>72</v>
      </c>
      <c r="J241" s="70">
        <v>2.5831736012297601</v>
      </c>
      <c r="K241" s="28">
        <v>1.8322052860470399</v>
      </c>
      <c r="L241" s="28">
        <v>1.44392684231888</v>
      </c>
      <c r="M241" s="28">
        <v>1.12818034213364</v>
      </c>
      <c r="N241" s="29">
        <v>0.84001841002286504</v>
      </c>
      <c r="O241" s="75">
        <v>1.6127449362901201</v>
      </c>
      <c r="P241" s="28">
        <v>1.31168131261274</v>
      </c>
      <c r="Q241" s="28">
        <v>1.0668492329019601</v>
      </c>
      <c r="R241" s="28">
        <v>0.87750482366014104</v>
      </c>
      <c r="S241" s="30">
        <v>0.65067389204773796</v>
      </c>
      <c r="T241" s="70">
        <v>38.302428633840101</v>
      </c>
      <c r="U241" s="28">
        <v>28.667144046701299</v>
      </c>
      <c r="V241" s="28">
        <v>23.220131228669299</v>
      </c>
      <c r="W241" s="28">
        <v>18.547651473562698</v>
      </c>
      <c r="X241" s="29">
        <v>14.088701241669201</v>
      </c>
      <c r="Y241" s="75">
        <v>7.5318632457596397</v>
      </c>
      <c r="Z241" s="28">
        <v>6.1793197701376004</v>
      </c>
      <c r="AA241" s="28">
        <v>5.0104558738737097</v>
      </c>
      <c r="AB241" s="28">
        <v>4.0194808338338204</v>
      </c>
      <c r="AC241" s="29">
        <v>3.1871707444578901</v>
      </c>
      <c r="AD241" s="139"/>
      <c r="AE241" s="40"/>
      <c r="AF241" s="41"/>
      <c r="AG241" s="42"/>
      <c r="AH241" s="41"/>
    </row>
    <row r="242" spans="2:34" ht="15.5">
      <c r="B242" s="139"/>
      <c r="C242" s="139"/>
      <c r="D242" s="143"/>
      <c r="E242" s="101" t="s">
        <v>66</v>
      </c>
      <c r="F242" s="98">
        <v>1</v>
      </c>
      <c r="G242" s="97">
        <v>0.5</v>
      </c>
      <c r="H242" s="98">
        <v>50</v>
      </c>
      <c r="I242" s="104" t="s">
        <v>72</v>
      </c>
      <c r="J242" s="70">
        <v>2.3651358644769398</v>
      </c>
      <c r="K242" s="28">
        <v>1.8302061561915</v>
      </c>
      <c r="L242" s="28">
        <v>1.30059154336107</v>
      </c>
      <c r="M242" s="28">
        <v>1.0335539344307001</v>
      </c>
      <c r="N242" s="29">
        <v>0.77503590311831005</v>
      </c>
      <c r="O242" s="75">
        <v>1.2958250887615901</v>
      </c>
      <c r="P242" s="28">
        <v>1.1038294746706001</v>
      </c>
      <c r="Q242" s="28">
        <v>0.86384090489586496</v>
      </c>
      <c r="R242" s="28">
        <v>0.67950675082636502</v>
      </c>
      <c r="S242" s="30">
        <v>0.57745659591985898</v>
      </c>
      <c r="T242" s="70">
        <v>35.914478756510697</v>
      </c>
      <c r="U242" s="28">
        <v>28.896046577104201</v>
      </c>
      <c r="V242" s="28">
        <v>21.3326489236584</v>
      </c>
      <c r="W242" s="28">
        <v>17.2784231707377</v>
      </c>
      <c r="X242" s="29">
        <v>13.1958423275202</v>
      </c>
      <c r="Y242" s="75">
        <v>5.7842474174523497</v>
      </c>
      <c r="Z242" s="28">
        <v>4.7496503577153897</v>
      </c>
      <c r="AA242" s="28">
        <v>3.8601901509395802</v>
      </c>
      <c r="AB242" s="28">
        <v>3.1032435579008699</v>
      </c>
      <c r="AC242" s="29">
        <v>2.4628366271914799</v>
      </c>
      <c r="AD242" s="139"/>
      <c r="AE242" s="40"/>
      <c r="AF242" s="41"/>
      <c r="AG242" s="42"/>
      <c r="AH242" s="41"/>
    </row>
    <row r="243" spans="2:34" ht="15.5">
      <c r="B243" s="139"/>
      <c r="C243" s="139"/>
      <c r="D243" s="143"/>
      <c r="E243" s="101" t="s">
        <v>66</v>
      </c>
      <c r="F243" s="98">
        <v>1</v>
      </c>
      <c r="G243" s="97">
        <v>0.25</v>
      </c>
      <c r="H243" s="98">
        <v>50</v>
      </c>
      <c r="I243" s="104" t="s">
        <v>72</v>
      </c>
      <c r="J243" s="70">
        <v>2.5827526714030302</v>
      </c>
      <c r="K243" s="28">
        <v>1.7886657582289101</v>
      </c>
      <c r="L243" s="28">
        <v>1.27921128366726</v>
      </c>
      <c r="M243" s="28">
        <v>0.90040387931957999</v>
      </c>
      <c r="N243" s="29">
        <v>0.68828759938761597</v>
      </c>
      <c r="O243" s="75">
        <v>1.6394136275806299</v>
      </c>
      <c r="P243" s="28">
        <v>1.3568563845117001</v>
      </c>
      <c r="Q243" s="28">
        <v>1.1113089159970799</v>
      </c>
      <c r="R243" s="28">
        <v>0.86096012158672497</v>
      </c>
      <c r="S243" s="30">
        <v>0.71135738666598103</v>
      </c>
      <c r="T243" s="70">
        <v>39.169328098515201</v>
      </c>
      <c r="U243" s="28">
        <v>28.8075966338304</v>
      </c>
      <c r="V243" s="28">
        <v>21.404473206819699</v>
      </c>
      <c r="W243" s="28">
        <v>15.495924312944799</v>
      </c>
      <c r="X243" s="29">
        <v>12.0317620290076</v>
      </c>
      <c r="Y243" s="75">
        <v>7.7768896651787696</v>
      </c>
      <c r="Z243" s="28">
        <v>6.3983637780663303</v>
      </c>
      <c r="AA243" s="28">
        <v>5.1883771112259502</v>
      </c>
      <c r="AB243" s="28">
        <v>4.14634104367076</v>
      </c>
      <c r="AC243" s="29">
        <v>3.2614763271075602</v>
      </c>
      <c r="AD243" s="139"/>
      <c r="AE243" s="40"/>
      <c r="AF243" s="41"/>
      <c r="AG243" s="42"/>
      <c r="AH243" s="41"/>
    </row>
    <row r="244" spans="2:34" ht="15.5">
      <c r="B244" s="139"/>
      <c r="C244" s="139"/>
      <c r="D244" s="143"/>
      <c r="E244" s="101" t="s">
        <v>66</v>
      </c>
      <c r="F244" s="98">
        <v>1</v>
      </c>
      <c r="G244" s="97">
        <v>0.1</v>
      </c>
      <c r="H244" s="98">
        <v>50</v>
      </c>
      <c r="I244" s="104" t="s">
        <v>72</v>
      </c>
      <c r="J244" s="70">
        <v>2.94998044301289</v>
      </c>
      <c r="K244" s="28">
        <v>2.1382143986139699</v>
      </c>
      <c r="L244" s="28">
        <v>1.44575161698715</v>
      </c>
      <c r="M244" s="28">
        <v>1.1134813648440001</v>
      </c>
      <c r="N244" s="29">
        <v>0.80918898672967798</v>
      </c>
      <c r="O244" s="75">
        <v>1.61418987263431</v>
      </c>
      <c r="P244" s="28">
        <v>1.3053366513642199</v>
      </c>
      <c r="Q244" s="28">
        <v>1.02053045311736</v>
      </c>
      <c r="R244" s="28">
        <v>0.76822690294941498</v>
      </c>
      <c r="S244" s="30">
        <v>0.62552697160133897</v>
      </c>
      <c r="T244" s="70">
        <v>43.084782262252503</v>
      </c>
      <c r="U244" s="28">
        <v>33.166741416176897</v>
      </c>
      <c r="V244" s="28">
        <v>23.5922295454112</v>
      </c>
      <c r="W244" s="28">
        <v>18.6126263700226</v>
      </c>
      <c r="X244" s="29">
        <v>13.824752333735701</v>
      </c>
      <c r="Y244" s="75">
        <v>7.6294874232087304</v>
      </c>
      <c r="Z244" s="28">
        <v>6.2687049825878898</v>
      </c>
      <c r="AA244" s="28">
        <v>5.0764241866882598</v>
      </c>
      <c r="AB244" s="28">
        <v>4.0547426691625601</v>
      </c>
      <c r="AC244" s="29">
        <v>3.1941337367045701</v>
      </c>
      <c r="AD244" s="139"/>
      <c r="AE244" s="40"/>
      <c r="AF244" s="41"/>
      <c r="AG244" s="42"/>
      <c r="AH244" s="41"/>
    </row>
    <row r="245" spans="2:34" ht="15.5">
      <c r="B245" s="139"/>
      <c r="C245" s="139"/>
      <c r="D245" s="143"/>
      <c r="E245" s="101" t="s">
        <v>66</v>
      </c>
      <c r="F245" s="98">
        <v>1</v>
      </c>
      <c r="G245" s="97">
        <v>0.05</v>
      </c>
      <c r="H245" s="98">
        <v>50</v>
      </c>
      <c r="I245" s="104" t="s">
        <v>72</v>
      </c>
      <c r="J245" s="70">
        <v>2.99589713946619</v>
      </c>
      <c r="K245" s="28">
        <v>2.1184945031123101</v>
      </c>
      <c r="L245" s="28">
        <v>1.5181450562951799</v>
      </c>
      <c r="M245" s="28">
        <v>1.1809687742052</v>
      </c>
      <c r="N245" s="29">
        <v>0.86425853019549803</v>
      </c>
      <c r="O245" s="75">
        <v>1.7499427117074</v>
      </c>
      <c r="P245" s="28">
        <v>1.4892507205988199</v>
      </c>
      <c r="Q245" s="28">
        <v>1.2618637476457599</v>
      </c>
      <c r="R245" s="28">
        <v>1.03412303333802</v>
      </c>
      <c r="S245" s="30">
        <v>0.85487063312204203</v>
      </c>
      <c r="T245" s="70">
        <v>43.251823770395703</v>
      </c>
      <c r="U245" s="28">
        <v>32.597268626324599</v>
      </c>
      <c r="V245" s="28">
        <v>24.385510738223498</v>
      </c>
      <c r="W245" s="28">
        <v>19.427503713193701</v>
      </c>
      <c r="X245" s="29">
        <v>14.5365310738537</v>
      </c>
      <c r="Y245" s="75">
        <v>7.8887302330438303</v>
      </c>
      <c r="Z245" s="28">
        <v>6.5093382004502702</v>
      </c>
      <c r="AA245" s="28">
        <v>5.3040414551162298</v>
      </c>
      <c r="AB245" s="28">
        <v>4.2602183307110399</v>
      </c>
      <c r="AC245" s="29">
        <v>3.37558394764166</v>
      </c>
      <c r="AD245" s="139"/>
      <c r="AE245" s="40"/>
      <c r="AF245" s="41"/>
      <c r="AG245" s="42"/>
      <c r="AH245" s="41"/>
    </row>
    <row r="246" spans="2:34" ht="15.5">
      <c r="B246" s="139"/>
      <c r="C246" s="139"/>
      <c r="D246" s="143"/>
      <c r="E246" s="101" t="s">
        <v>66</v>
      </c>
      <c r="F246" s="98">
        <v>2</v>
      </c>
      <c r="G246" s="97">
        <v>1</v>
      </c>
      <c r="H246" s="98">
        <v>53</v>
      </c>
      <c r="I246" s="104" t="s">
        <v>72</v>
      </c>
      <c r="J246" s="70">
        <v>1.5872426578585099</v>
      </c>
      <c r="K246" s="28">
        <v>1.1686217105921199</v>
      </c>
      <c r="L246" s="28">
        <v>0.89486622681441697</v>
      </c>
      <c r="M246" s="28">
        <v>0.64424468439081495</v>
      </c>
      <c r="N246" s="29">
        <v>0.48334786839695298</v>
      </c>
      <c r="O246" s="75">
        <v>1.39535146774902</v>
      </c>
      <c r="P246" s="28">
        <v>1.1160458460088001</v>
      </c>
      <c r="Q246" s="28">
        <v>0.87902512006756695</v>
      </c>
      <c r="R246" s="28">
        <v>0.706867544579875</v>
      </c>
      <c r="S246" s="30">
        <v>0.60231262145453002</v>
      </c>
      <c r="T246" s="70">
        <v>23.716899403983501</v>
      </c>
      <c r="U246" s="28">
        <v>17.907053071318199</v>
      </c>
      <c r="V246" s="28">
        <v>13.936099684255501</v>
      </c>
      <c r="W246" s="28">
        <v>10.180909425862099</v>
      </c>
      <c r="X246" s="29">
        <v>7.7095503139431498</v>
      </c>
      <c r="Y246" s="75">
        <v>5.2521276327062498</v>
      </c>
      <c r="Z246" s="28">
        <v>4.2495070986049104</v>
      </c>
      <c r="AA246" s="28">
        <v>3.39310708853368</v>
      </c>
      <c r="AB246" s="28">
        <v>2.6741688959925898</v>
      </c>
      <c r="AC246" s="29">
        <v>2.07536128900023</v>
      </c>
      <c r="AD246" s="139"/>
      <c r="AE246" s="40"/>
      <c r="AF246" s="41"/>
      <c r="AG246" s="42"/>
      <c r="AH246" s="41"/>
    </row>
    <row r="247" spans="2:34" ht="15.5">
      <c r="B247" s="139"/>
      <c r="C247" s="139"/>
      <c r="D247" s="143"/>
      <c r="E247" s="101" t="s">
        <v>66</v>
      </c>
      <c r="F247" s="98">
        <v>2</v>
      </c>
      <c r="G247" s="97">
        <v>0.5</v>
      </c>
      <c r="H247" s="98">
        <v>53</v>
      </c>
      <c r="I247" s="104" t="s">
        <v>72</v>
      </c>
      <c r="J247" s="70">
        <v>1.3132230666898299</v>
      </c>
      <c r="K247" s="28">
        <v>0.974685152611102</v>
      </c>
      <c r="L247" s="28">
        <v>0.74040385949488696</v>
      </c>
      <c r="M247" s="28">
        <v>0.57477205511617802</v>
      </c>
      <c r="N247" s="29">
        <v>0.41377569819887</v>
      </c>
      <c r="O247" s="75">
        <v>1.0751643995245499</v>
      </c>
      <c r="P247" s="28">
        <v>0.89008943516503403</v>
      </c>
      <c r="Q247" s="28">
        <v>0.74169198523104296</v>
      </c>
      <c r="R247" s="28">
        <v>0.54260776549809397</v>
      </c>
      <c r="S247" s="30">
        <v>0.43581043755017401</v>
      </c>
      <c r="T247" s="70">
        <v>20.265600265424499</v>
      </c>
      <c r="U247" s="28">
        <v>15.3592818512065</v>
      </c>
      <c r="V247" s="28">
        <v>11.835284233556299</v>
      </c>
      <c r="W247" s="28">
        <v>9.2799655419776492</v>
      </c>
      <c r="X247" s="29">
        <v>6.7453708676339197</v>
      </c>
      <c r="Y247" s="75">
        <v>3.8664272622701001</v>
      </c>
      <c r="Z247" s="28">
        <v>3.1151542171347</v>
      </c>
      <c r="AA247" s="28">
        <v>2.4796587958619698</v>
      </c>
      <c r="AB247" s="28">
        <v>1.9513102392597601</v>
      </c>
      <c r="AC247" s="29">
        <v>1.5149199675573799</v>
      </c>
      <c r="AD247" s="139"/>
      <c r="AE247" s="40"/>
      <c r="AF247" s="41"/>
      <c r="AG247" s="42"/>
      <c r="AH247" s="41"/>
    </row>
    <row r="248" spans="2:34" ht="15.5">
      <c r="B248" s="139"/>
      <c r="C248" s="139"/>
      <c r="D248" s="143"/>
      <c r="E248" s="101" t="s">
        <v>66</v>
      </c>
      <c r="F248" s="98">
        <v>2</v>
      </c>
      <c r="G248" s="97">
        <v>0.25</v>
      </c>
      <c r="H248" s="98">
        <v>53</v>
      </c>
      <c r="I248" s="104" t="s">
        <v>72</v>
      </c>
      <c r="J248" s="70">
        <v>1.48260459117265</v>
      </c>
      <c r="K248" s="28">
        <v>1.1632633242724799</v>
      </c>
      <c r="L248" s="28">
        <v>0.87036885041688605</v>
      </c>
      <c r="M248" s="28">
        <v>0.66635152163415001</v>
      </c>
      <c r="N248" s="29">
        <v>0.54762971663337001</v>
      </c>
      <c r="O248" s="75">
        <v>1.18161656148834</v>
      </c>
      <c r="P248" s="28">
        <v>0.94698021712143898</v>
      </c>
      <c r="Q248" s="28">
        <v>0.76233652409267105</v>
      </c>
      <c r="R248" s="28">
        <v>0.64195830632928996</v>
      </c>
      <c r="S248" s="30">
        <v>0.49378832196216799</v>
      </c>
      <c r="T248" s="70">
        <v>22.855015913974398</v>
      </c>
      <c r="U248" s="28">
        <v>18.300802377798099</v>
      </c>
      <c r="V248" s="28">
        <v>13.947437159515299</v>
      </c>
      <c r="W248" s="28">
        <v>10.814502004278401</v>
      </c>
      <c r="X248" s="29">
        <v>8.9531341900716193</v>
      </c>
      <c r="Y248" s="75">
        <v>4.8181244450813399</v>
      </c>
      <c r="Z248" s="28">
        <v>3.8892195378755399</v>
      </c>
      <c r="AA248" s="28">
        <v>3.0998784530456698</v>
      </c>
      <c r="AB248" s="28">
        <v>2.4383179811373399</v>
      </c>
      <c r="AC248" s="29">
        <v>1.8912001896327499</v>
      </c>
      <c r="AD248" s="139"/>
      <c r="AE248" s="40"/>
      <c r="AF248" s="41"/>
      <c r="AG248" s="42"/>
      <c r="AH248" s="41"/>
    </row>
    <row r="249" spans="2:34" ht="15.5">
      <c r="B249" s="139"/>
      <c r="C249" s="139"/>
      <c r="D249" s="143"/>
      <c r="E249" s="101" t="s">
        <v>66</v>
      </c>
      <c r="F249" s="98">
        <v>2</v>
      </c>
      <c r="G249" s="97">
        <v>0.1</v>
      </c>
      <c r="H249" s="98">
        <v>53</v>
      </c>
      <c r="I249" s="104" t="s">
        <v>72</v>
      </c>
      <c r="J249" s="70">
        <v>1.4605902339555199</v>
      </c>
      <c r="K249" s="28">
        <v>1.1677694475592799</v>
      </c>
      <c r="L249" s="28">
        <v>0.91855870892965996</v>
      </c>
      <c r="M249" s="28">
        <v>0.651009075408021</v>
      </c>
      <c r="N249" s="29">
        <v>0.47948949096853299</v>
      </c>
      <c r="O249" s="75">
        <v>1.2923857197086199</v>
      </c>
      <c r="P249" s="28">
        <v>1.0511041815361399</v>
      </c>
      <c r="Q249" s="28">
        <v>0.81941645732857904</v>
      </c>
      <c r="R249" s="28">
        <v>0.65443412791571398</v>
      </c>
      <c r="S249" s="30">
        <v>0.52420657535515902</v>
      </c>
      <c r="T249" s="70">
        <v>22.587409470864898</v>
      </c>
      <c r="U249" s="28">
        <v>18.400469837048501</v>
      </c>
      <c r="V249" s="28">
        <v>14.703602545135899</v>
      </c>
      <c r="W249" s="28">
        <v>10.596690940308701</v>
      </c>
      <c r="X249" s="29">
        <v>7.88810977106289</v>
      </c>
      <c r="Y249" s="75">
        <v>5.1527791129990499</v>
      </c>
      <c r="Z249" s="28">
        <v>4.1660473821437902</v>
      </c>
      <c r="AA249" s="28">
        <v>3.32654026610011</v>
      </c>
      <c r="AB249" s="28">
        <v>2.6252135496170599</v>
      </c>
      <c r="AC249" s="29">
        <v>2.04125913804004</v>
      </c>
      <c r="AD249" s="139"/>
      <c r="AE249" s="40"/>
      <c r="AF249" s="41"/>
      <c r="AG249" s="42"/>
      <c r="AH249" s="41"/>
    </row>
    <row r="250" spans="2:34" ht="16" thickBot="1">
      <c r="B250" s="140"/>
      <c r="C250" s="140"/>
      <c r="D250" s="144"/>
      <c r="E250" s="119" t="s">
        <v>66</v>
      </c>
      <c r="F250" s="119">
        <v>2</v>
      </c>
      <c r="G250" s="119">
        <v>0.05</v>
      </c>
      <c r="H250" s="119">
        <v>53</v>
      </c>
      <c r="I250" s="119" t="s">
        <v>72</v>
      </c>
      <c r="J250" s="70">
        <v>1.7021233614589599</v>
      </c>
      <c r="K250" s="28">
        <v>1.34592870517498</v>
      </c>
      <c r="L250" s="28">
        <v>1.0571040225613699</v>
      </c>
      <c r="M250" s="28">
        <v>0.85593884522496899</v>
      </c>
      <c r="N250" s="29">
        <v>0.60906114817975299</v>
      </c>
      <c r="O250" s="75">
        <v>1.3774176303424499</v>
      </c>
      <c r="P250" s="28">
        <v>1.14692305842317</v>
      </c>
      <c r="Q250" s="28">
        <v>0.90321287288236696</v>
      </c>
      <c r="R250" s="28">
        <v>0.73453082135328496</v>
      </c>
      <c r="S250" s="30">
        <v>0.55955547446906795</v>
      </c>
      <c r="T250" s="70">
        <v>25.541966454629701</v>
      </c>
      <c r="U250" s="28">
        <v>20.6497202523814</v>
      </c>
      <c r="V250" s="28">
        <v>16.508512433180599</v>
      </c>
      <c r="W250" s="28">
        <v>13.531176049270799</v>
      </c>
      <c r="X250" s="29">
        <v>9.7721363705434605</v>
      </c>
      <c r="Y250" s="75">
        <v>5.1483303151700301</v>
      </c>
      <c r="Z250" s="28">
        <v>4.19107569044297</v>
      </c>
      <c r="AA250" s="28">
        <v>3.3696713312783699</v>
      </c>
      <c r="AB250" s="28">
        <v>2.6783828468608202</v>
      </c>
      <c r="AC250" s="29">
        <v>2.1021814543214199</v>
      </c>
      <c r="AD250" s="140"/>
      <c r="AE250" s="43"/>
      <c r="AF250" s="44"/>
      <c r="AG250" s="48"/>
      <c r="AH250" s="44"/>
    </row>
  </sheetData>
  <mergeCells count="46">
    <mergeCell ref="C210:C250"/>
    <mergeCell ref="D210:D250"/>
    <mergeCell ref="AD210:AD250"/>
    <mergeCell ref="B169:B250"/>
    <mergeCell ref="C169:C209"/>
    <mergeCell ref="D169:D209"/>
    <mergeCell ref="AD169:AD209"/>
    <mergeCell ref="AD128:AD168"/>
    <mergeCell ref="C128:C168"/>
    <mergeCell ref="D128:D168"/>
    <mergeCell ref="AD87:AD127"/>
    <mergeCell ref="AD46:AD86"/>
    <mergeCell ref="AD5:AD45"/>
    <mergeCell ref="AD2:AD4"/>
    <mergeCell ref="AE2:AH2"/>
    <mergeCell ref="AI2:BB2"/>
    <mergeCell ref="J3:N3"/>
    <mergeCell ref="O3:S3"/>
    <mergeCell ref="T3:X3"/>
    <mergeCell ref="Y3:AC3"/>
    <mergeCell ref="AE3:AE4"/>
    <mergeCell ref="AF3:AF4"/>
    <mergeCell ref="AG3:AG4"/>
    <mergeCell ref="AH3:AH4"/>
    <mergeCell ref="AI3:AM3"/>
    <mergeCell ref="AN3:AR3"/>
    <mergeCell ref="AS3:AW3"/>
    <mergeCell ref="AX3:BB3"/>
    <mergeCell ref="G2:G4"/>
    <mergeCell ref="H2:H4"/>
    <mergeCell ref="I2:I4"/>
    <mergeCell ref="J2:AC2"/>
    <mergeCell ref="B5:B45"/>
    <mergeCell ref="C5:C45"/>
    <mergeCell ref="D5:D45"/>
    <mergeCell ref="B2:B4"/>
    <mergeCell ref="C2:C4"/>
    <mergeCell ref="D2:D4"/>
    <mergeCell ref="E2:E4"/>
    <mergeCell ref="F2:F4"/>
    <mergeCell ref="B46:B86"/>
    <mergeCell ref="C46:C86"/>
    <mergeCell ref="D46:D86"/>
    <mergeCell ref="B87:B168"/>
    <mergeCell ref="C87:C127"/>
    <mergeCell ref="D87:D127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B202"/>
  <sheetViews>
    <sheetView zoomScale="55" zoomScaleNormal="55" workbookViewId="0">
      <selection activeCell="I19" sqref="I19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6" width="12.08984375" style="103" customWidth="1"/>
    <col min="7" max="7" width="12.08984375" customWidth="1"/>
    <col min="8" max="8" width="15.6328125" style="103" customWidth="1"/>
    <col min="9" max="9" width="12.08984375" customWidth="1"/>
    <col min="10" max="29" width="11.36328125" customWidth="1"/>
    <col min="30" max="30" width="12.26953125" customWidth="1"/>
    <col min="31" max="34" width="13.453125" customWidth="1"/>
    <col min="35" max="54" width="11.26953125" customWidth="1"/>
  </cols>
  <sheetData>
    <row r="1" spans="2:54" ht="15" thickBot="1"/>
    <row r="2" spans="2:54" ht="21.5" customHeight="1" thickBot="1">
      <c r="B2" s="166" t="s">
        <v>31</v>
      </c>
      <c r="C2" s="166" t="s">
        <v>21</v>
      </c>
      <c r="D2" s="166" t="s">
        <v>22</v>
      </c>
      <c r="E2" s="166" t="s">
        <v>35</v>
      </c>
      <c r="F2" s="166" t="s">
        <v>73</v>
      </c>
      <c r="G2" s="166" t="s">
        <v>68</v>
      </c>
      <c r="H2" s="166" t="s">
        <v>74</v>
      </c>
      <c r="I2" s="166" t="s">
        <v>70</v>
      </c>
      <c r="J2" s="160" t="s">
        <v>57</v>
      </c>
      <c r="K2" s="161"/>
      <c r="L2" s="161"/>
      <c r="M2" s="161"/>
      <c r="N2" s="161"/>
      <c r="O2" s="161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62"/>
      <c r="AD2" s="141" t="s">
        <v>25</v>
      </c>
      <c r="AE2" s="153" t="s">
        <v>58</v>
      </c>
      <c r="AF2" s="154"/>
      <c r="AG2" s="155"/>
      <c r="AH2" s="155"/>
      <c r="AI2" s="145" t="s">
        <v>59</v>
      </c>
      <c r="AJ2" s="146"/>
      <c r="AK2" s="146"/>
      <c r="AL2" s="146"/>
      <c r="AM2" s="146"/>
      <c r="AN2" s="147"/>
      <c r="AO2" s="147"/>
      <c r="AP2" s="147"/>
      <c r="AQ2" s="147"/>
      <c r="AR2" s="147"/>
      <c r="AS2" s="147"/>
      <c r="AT2" s="148"/>
      <c r="AU2" s="148"/>
      <c r="AV2" s="148"/>
      <c r="AW2" s="148"/>
      <c r="AX2" s="148"/>
      <c r="AY2" s="148"/>
      <c r="AZ2" s="148"/>
      <c r="BA2" s="148"/>
      <c r="BB2" s="149"/>
    </row>
    <row r="3" spans="2:54" ht="19" thickBot="1">
      <c r="B3" s="167"/>
      <c r="C3" s="167"/>
      <c r="D3" s="167"/>
      <c r="E3" s="167"/>
      <c r="F3" s="167"/>
      <c r="G3" s="167"/>
      <c r="H3" s="167"/>
      <c r="I3" s="167"/>
      <c r="J3" s="163" t="s">
        <v>44</v>
      </c>
      <c r="K3" s="164"/>
      <c r="L3" s="164"/>
      <c r="M3" s="164"/>
      <c r="N3" s="165"/>
      <c r="O3" s="164" t="s">
        <v>45</v>
      </c>
      <c r="P3" s="164"/>
      <c r="Q3" s="164"/>
      <c r="R3" s="164"/>
      <c r="S3" s="164"/>
      <c r="T3" s="163" t="s">
        <v>46</v>
      </c>
      <c r="U3" s="164"/>
      <c r="V3" s="164"/>
      <c r="W3" s="164"/>
      <c r="X3" s="165"/>
      <c r="Y3" s="164" t="s">
        <v>47</v>
      </c>
      <c r="Z3" s="164"/>
      <c r="AA3" s="164"/>
      <c r="AB3" s="164"/>
      <c r="AC3" s="165"/>
      <c r="AD3" s="139"/>
      <c r="AE3" s="156" t="s">
        <v>48</v>
      </c>
      <c r="AF3" s="158" t="s">
        <v>49</v>
      </c>
      <c r="AG3" s="156" t="s">
        <v>50</v>
      </c>
      <c r="AH3" s="158" t="s">
        <v>51</v>
      </c>
      <c r="AI3" s="150" t="s">
        <v>61</v>
      </c>
      <c r="AJ3" s="151"/>
      <c r="AK3" s="151"/>
      <c r="AL3" s="151"/>
      <c r="AM3" s="152"/>
      <c r="AN3" s="150" t="s">
        <v>62</v>
      </c>
      <c r="AO3" s="151"/>
      <c r="AP3" s="151"/>
      <c r="AQ3" s="151"/>
      <c r="AR3" s="152"/>
      <c r="AS3" s="150" t="s">
        <v>63</v>
      </c>
      <c r="AT3" s="151"/>
      <c r="AU3" s="151"/>
      <c r="AV3" s="151"/>
      <c r="AW3" s="152"/>
      <c r="AX3" s="151" t="s">
        <v>64</v>
      </c>
      <c r="AY3" s="151"/>
      <c r="AZ3" s="151"/>
      <c r="BA3" s="151"/>
      <c r="BB3" s="152"/>
    </row>
    <row r="4" spans="2:54" ht="29.5" thickBot="1">
      <c r="B4" s="168"/>
      <c r="C4" s="168"/>
      <c r="D4" s="168"/>
      <c r="E4" s="168"/>
      <c r="F4" s="168"/>
      <c r="G4" s="168"/>
      <c r="H4" s="168"/>
      <c r="I4" s="168"/>
      <c r="J4" s="68" t="s">
        <v>65</v>
      </c>
      <c r="K4" s="15" t="s">
        <v>37</v>
      </c>
      <c r="L4" s="15" t="s">
        <v>39</v>
      </c>
      <c r="M4" s="15" t="s">
        <v>41</v>
      </c>
      <c r="N4" s="16" t="s">
        <v>43</v>
      </c>
      <c r="O4" s="73" t="s">
        <v>65</v>
      </c>
      <c r="P4" s="15" t="s">
        <v>37</v>
      </c>
      <c r="Q4" s="15" t="s">
        <v>39</v>
      </c>
      <c r="R4" s="15" t="s">
        <v>41</v>
      </c>
      <c r="S4" s="15" t="s">
        <v>43</v>
      </c>
      <c r="T4" s="68" t="s">
        <v>65</v>
      </c>
      <c r="U4" s="15" t="s">
        <v>37</v>
      </c>
      <c r="V4" s="15" t="s">
        <v>39</v>
      </c>
      <c r="W4" s="15" t="s">
        <v>41</v>
      </c>
      <c r="X4" s="16" t="s">
        <v>43</v>
      </c>
      <c r="Y4" s="73" t="s">
        <v>65</v>
      </c>
      <c r="Z4" s="15" t="s">
        <v>37</v>
      </c>
      <c r="AA4" s="15" t="s">
        <v>39</v>
      </c>
      <c r="AB4" s="15" t="s">
        <v>41</v>
      </c>
      <c r="AC4" s="15" t="s">
        <v>43</v>
      </c>
      <c r="AD4" s="140"/>
      <c r="AE4" s="157"/>
      <c r="AF4" s="159"/>
      <c r="AG4" s="157"/>
      <c r="AH4" s="159"/>
      <c r="AI4" s="17" t="s">
        <v>65</v>
      </c>
      <c r="AJ4" s="18" t="s">
        <v>36</v>
      </c>
      <c r="AK4" s="18" t="s">
        <v>38</v>
      </c>
      <c r="AL4" s="18" t="s">
        <v>40</v>
      </c>
      <c r="AM4" s="19" t="s">
        <v>42</v>
      </c>
      <c r="AN4" s="17" t="s">
        <v>65</v>
      </c>
      <c r="AO4" s="18" t="s">
        <v>36</v>
      </c>
      <c r="AP4" s="18" t="s">
        <v>38</v>
      </c>
      <c r="AQ4" s="18" t="s">
        <v>40</v>
      </c>
      <c r="AR4" s="19" t="s">
        <v>42</v>
      </c>
      <c r="AS4" s="17" t="s">
        <v>65</v>
      </c>
      <c r="AT4" s="18" t="s">
        <v>36</v>
      </c>
      <c r="AU4" s="18" t="s">
        <v>38</v>
      </c>
      <c r="AV4" s="18" t="s">
        <v>40</v>
      </c>
      <c r="AW4" s="19" t="s">
        <v>42</v>
      </c>
      <c r="AX4" s="18" t="s">
        <v>65</v>
      </c>
      <c r="AY4" s="18" t="s">
        <v>36</v>
      </c>
      <c r="AZ4" s="18" t="s">
        <v>38</v>
      </c>
      <c r="BA4" s="18" t="s">
        <v>40</v>
      </c>
      <c r="BB4" s="20" t="s">
        <v>42</v>
      </c>
    </row>
    <row r="5" spans="2:54" ht="26">
      <c r="B5" s="141">
        <v>1</v>
      </c>
      <c r="C5" s="141" t="s">
        <v>26</v>
      </c>
      <c r="D5" s="142" t="s">
        <v>27</v>
      </c>
      <c r="E5" s="21" t="s">
        <v>60</v>
      </c>
      <c r="F5" s="21"/>
      <c r="G5" s="21"/>
      <c r="H5" s="21"/>
      <c r="I5" s="21"/>
      <c r="J5" s="69">
        <v>0.45</v>
      </c>
      <c r="K5" s="25" t="s">
        <v>54</v>
      </c>
      <c r="L5" s="25" t="s">
        <v>54</v>
      </c>
      <c r="M5" s="25" t="s">
        <v>54</v>
      </c>
      <c r="N5" s="26" t="s">
        <v>54</v>
      </c>
      <c r="O5" s="74">
        <v>0.372</v>
      </c>
      <c r="P5" s="25" t="s">
        <v>54</v>
      </c>
      <c r="Q5" s="25" t="s">
        <v>54</v>
      </c>
      <c r="R5" s="25" t="s">
        <v>54</v>
      </c>
      <c r="S5" s="27" t="s">
        <v>54</v>
      </c>
      <c r="T5" s="69">
        <v>4.984</v>
      </c>
      <c r="U5" s="25" t="s">
        <v>54</v>
      </c>
      <c r="V5" s="25" t="s">
        <v>54</v>
      </c>
      <c r="W5" s="25" t="s">
        <v>54</v>
      </c>
      <c r="X5" s="26" t="s">
        <v>54</v>
      </c>
      <c r="Y5" s="74">
        <v>1.5670999999999999</v>
      </c>
      <c r="Z5" s="25" t="s">
        <v>54</v>
      </c>
      <c r="AA5" s="25" t="s">
        <v>54</v>
      </c>
      <c r="AB5" s="25" t="s">
        <v>54</v>
      </c>
      <c r="AC5" s="27" t="s">
        <v>54</v>
      </c>
      <c r="AD5" s="141" t="s">
        <v>26</v>
      </c>
      <c r="AE5" s="78">
        <v>0.43640000000000001</v>
      </c>
      <c r="AF5" s="79">
        <v>0.4032</v>
      </c>
      <c r="AG5" s="80">
        <v>4.6451000000000002</v>
      </c>
      <c r="AH5" s="80">
        <v>1.3337000000000001</v>
      </c>
      <c r="AI5" s="52">
        <f t="shared" ref="AI5:AI36" si="0">J5-AE5</f>
        <v>1.3600000000000001E-2</v>
      </c>
      <c r="AJ5" s="53" t="e">
        <f t="shared" ref="AJ5:AJ36" si="1">K5-AE5</f>
        <v>#VALUE!</v>
      </c>
      <c r="AK5" s="53" t="e">
        <f t="shared" ref="AK5:AK36" si="2">L5-AE5</f>
        <v>#VALUE!</v>
      </c>
      <c r="AL5" s="53" t="e">
        <f t="shared" ref="AL5:AL36" si="3">M5-AE5</f>
        <v>#VALUE!</v>
      </c>
      <c r="AM5" s="54" t="e">
        <f t="shared" ref="AM5:AM36" si="4">N5-AE5</f>
        <v>#VALUE!</v>
      </c>
      <c r="AN5" s="52">
        <f t="shared" ref="AN5:AN36" si="5">O5-AF5</f>
        <v>-3.1200000000000006E-2</v>
      </c>
      <c r="AO5" s="53" t="e">
        <f>P5-AF5</f>
        <v>#VALUE!</v>
      </c>
      <c r="AP5" s="53" t="e">
        <f>Q5-AF5</f>
        <v>#VALUE!</v>
      </c>
      <c r="AQ5" s="53" t="e">
        <f>R5-AF5</f>
        <v>#VALUE!</v>
      </c>
      <c r="AR5" s="54" t="e">
        <f>S5-AF5</f>
        <v>#VALUE!</v>
      </c>
      <c r="AS5" s="52">
        <f>(1-(1-T5/100)/(1-AG5/100))*100</f>
        <v>0.35540910849888308</v>
      </c>
      <c r="AT5" s="53" t="e">
        <f>(1-(1-U5/100)/(1-AG5/100))*100</f>
        <v>#VALUE!</v>
      </c>
      <c r="AU5" s="53" t="e">
        <f>(1-(1-V5/100)/(1-AG5/100))*100</f>
        <v>#VALUE!</v>
      </c>
      <c r="AV5" s="53" t="e">
        <f>(1-(1-W5/100)/(1-AG5/100))*100</f>
        <v>#VALUE!</v>
      </c>
      <c r="AW5" s="54" t="e">
        <f>(1-(1-X5/100)/(1-AG5/100))*100</f>
        <v>#VALUE!</v>
      </c>
      <c r="AX5" s="53">
        <f>(1-(1-Y5/100)/(1-AH5/100))*100</f>
        <v>0.2365549331433292</v>
      </c>
      <c r="AY5" s="53" t="e">
        <f>(1-(1-Z5/100)/(1-AH5/100))*100</f>
        <v>#VALUE!</v>
      </c>
      <c r="AZ5" s="53" t="e">
        <f>(1-(1-AA5/100)/(1-AH5/100))*100</f>
        <v>#VALUE!</v>
      </c>
      <c r="BA5" s="53" t="e">
        <f>(1-(1-AB5/100)/(1-AH5/100))*100</f>
        <v>#VALUE!</v>
      </c>
      <c r="BB5" s="55" t="e">
        <f>(1-(1-AC5/100)/(1-AH5/100))*100</f>
        <v>#VALUE!</v>
      </c>
    </row>
    <row r="6" spans="2:54" ht="15.5" customHeight="1">
      <c r="B6" s="139"/>
      <c r="C6" s="139"/>
      <c r="D6" s="143"/>
      <c r="E6" s="99" t="s">
        <v>66</v>
      </c>
      <c r="F6" s="106">
        <v>1</v>
      </c>
      <c r="G6" s="97">
        <v>1</v>
      </c>
      <c r="H6" s="107">
        <v>46</v>
      </c>
      <c r="I6" s="98" t="s">
        <v>71</v>
      </c>
      <c r="J6" s="75">
        <v>0.73467466083551602</v>
      </c>
      <c r="K6" s="28">
        <v>0.536548013082637</v>
      </c>
      <c r="L6" s="28">
        <v>0.30265697219183502</v>
      </c>
      <c r="M6" s="28">
        <v>0.19321951115104</v>
      </c>
      <c r="N6" s="29">
        <v>0.12510429988573399</v>
      </c>
      <c r="O6" s="75">
        <v>0.52225681863895201</v>
      </c>
      <c r="P6" s="28">
        <v>0.40459414515018599</v>
      </c>
      <c r="Q6" s="28">
        <v>0.32867691977517099</v>
      </c>
      <c r="R6" s="28">
        <v>0.25098896489671702</v>
      </c>
      <c r="S6" s="30">
        <v>0.17221692762931101</v>
      </c>
      <c r="T6" s="70">
        <v>13.8999056021156</v>
      </c>
      <c r="U6" s="28">
        <v>10.330289927054</v>
      </c>
      <c r="V6" s="28">
        <v>5.9484977668821397</v>
      </c>
      <c r="W6" s="28">
        <v>3.83437385834445</v>
      </c>
      <c r="X6" s="29">
        <v>2.4975810719520299</v>
      </c>
      <c r="Y6" s="75">
        <v>2.9555265222683902</v>
      </c>
      <c r="Z6" s="28">
        <v>2.2414690402812099</v>
      </c>
      <c r="AA6" s="28">
        <v>1.67226273725486</v>
      </c>
      <c r="AB6" s="28">
        <v>1.2297842887302199</v>
      </c>
      <c r="AC6" s="30">
        <v>0.889011868473644</v>
      </c>
      <c r="AD6" s="139"/>
      <c r="AE6" s="81">
        <v>1.2394630354732199</v>
      </c>
      <c r="AF6" s="82">
        <v>0.732733979807906</v>
      </c>
      <c r="AG6" s="83">
        <v>22.429208619205198</v>
      </c>
      <c r="AH6" s="83">
        <v>4.1155125937246098</v>
      </c>
      <c r="AI6" s="56">
        <f t="shared" si="0"/>
        <v>-0.50478837463770387</v>
      </c>
      <c r="AJ6" s="57">
        <f t="shared" si="1"/>
        <v>-0.7029150223905829</v>
      </c>
      <c r="AK6" s="57">
        <f t="shared" si="2"/>
        <v>-0.93680606328138483</v>
      </c>
      <c r="AL6" s="57">
        <f t="shared" si="3"/>
        <v>-1.0462435243221799</v>
      </c>
      <c r="AM6" s="58">
        <f t="shared" si="4"/>
        <v>-1.114358735587486</v>
      </c>
      <c r="AN6" s="56">
        <f t="shared" si="5"/>
        <v>-0.21047716116895399</v>
      </c>
      <c r="AO6" s="57">
        <f t="shared" ref="AO6:AO70" si="6">P6-AF6</f>
        <v>-0.32813983465772001</v>
      </c>
      <c r="AP6" s="57">
        <f t="shared" ref="AP6:AP70" si="7">Q6-AF6</f>
        <v>-0.404057060032735</v>
      </c>
      <c r="AQ6" s="57">
        <f t="shared" ref="AQ6:AQ70" si="8">R6-AF6</f>
        <v>-0.48174501491118898</v>
      </c>
      <c r="AR6" s="58">
        <f t="shared" ref="AR6:AR70" si="9">S6-AF6</f>
        <v>-0.56051705217859493</v>
      </c>
      <c r="AS6" s="56">
        <f t="shared" ref="AS6:AS70" si="10">(1-(1-T6/100)/(1-AG6/100))*100</f>
        <v>-10.9955085738642</v>
      </c>
      <c r="AT6" s="57">
        <f t="shared" ref="AT6:AT70" si="11">(1-(1-U6/100)/(1-AG6/100))*100</f>
        <v>-15.597260872017715</v>
      </c>
      <c r="AU6" s="57">
        <f t="shared" ref="AU6:AU70" si="12">(1-(1-V6/100)/(1-AG6/100))*100</f>
        <v>-21.246026447531374</v>
      </c>
      <c r="AV6" s="57">
        <f t="shared" ref="AV6:AV70" si="13">(1-(1-W6/100)/(1-AG6/100))*100</f>
        <v>-23.97143877207435</v>
      </c>
      <c r="AW6" s="58">
        <f t="shared" ref="AW6:AX70" si="14">(1-(1-X6/100)/(1-AG6/100))*100</f>
        <v>-25.694758545660392</v>
      </c>
      <c r="AX6" s="57">
        <f t="shared" si="14"/>
        <v>-1.2097744930743559</v>
      </c>
      <c r="AY6" s="57">
        <f t="shared" ref="AY6:AY70" si="15">(1-(1-Z6/100)/(1-AH6/100))*100</f>
        <v>-1.9544804421833373</v>
      </c>
      <c r="AZ6" s="57">
        <f t="shared" ref="AZ6:AZ70" si="16">(1-(1-AA6/100)/(1-AH6/100))*100</f>
        <v>-2.5481179725322711</v>
      </c>
      <c r="BA6" s="57">
        <f t="shared" ref="BA6:BA70" si="17">(1-(1-AB6/100)/(1-AH6/100))*100</f>
        <v>-3.0095882900924131</v>
      </c>
      <c r="BB6" s="59">
        <f t="shared" ref="BB6:BB70" si="18">(1-(1-AC6/100)/(1-AH6/100))*100</f>
        <v>-3.3649871971259016</v>
      </c>
    </row>
    <row r="7" spans="2:54" ht="15.5">
      <c r="B7" s="139"/>
      <c r="C7" s="139"/>
      <c r="D7" s="143"/>
      <c r="E7" s="99" t="s">
        <v>66</v>
      </c>
      <c r="F7" s="98">
        <v>1</v>
      </c>
      <c r="G7" s="97">
        <v>0.5</v>
      </c>
      <c r="H7" s="98">
        <v>46</v>
      </c>
      <c r="I7" s="98" t="s">
        <v>71</v>
      </c>
      <c r="J7" s="70">
        <v>0.87105188428056002</v>
      </c>
      <c r="K7" s="28">
        <v>0.66022658593378902</v>
      </c>
      <c r="L7" s="28">
        <v>0.43771568324228299</v>
      </c>
      <c r="M7" s="28">
        <v>0.36630101989574798</v>
      </c>
      <c r="N7" s="29">
        <v>0.26019848240209098</v>
      </c>
      <c r="O7" s="75">
        <v>0.52809222454178095</v>
      </c>
      <c r="P7" s="28">
        <v>0.38812327901003502</v>
      </c>
      <c r="Q7" s="28">
        <v>0.29442396692048101</v>
      </c>
      <c r="R7" s="28">
        <v>0.197936895433799</v>
      </c>
      <c r="S7" s="30">
        <v>0.14073045924145</v>
      </c>
      <c r="T7" s="70">
        <v>16.212739088648402</v>
      </c>
      <c r="U7" s="28">
        <v>12.5170547707762</v>
      </c>
      <c r="V7" s="28">
        <v>8.4613729012182901</v>
      </c>
      <c r="W7" s="28">
        <v>7.1251344897875599</v>
      </c>
      <c r="X7" s="29">
        <v>5.1083097214900999</v>
      </c>
      <c r="Y7" s="75">
        <v>3.2520661554952599</v>
      </c>
      <c r="Z7" s="28">
        <v>2.4363464305789502</v>
      </c>
      <c r="AA7" s="28">
        <v>1.7969276076024501</v>
      </c>
      <c r="AB7" s="28">
        <v>1.30427378798079</v>
      </c>
      <c r="AC7" s="30">
        <v>0.92853488260855599</v>
      </c>
      <c r="AD7" s="139"/>
      <c r="AE7" s="81">
        <v>1.1106116215989399</v>
      </c>
      <c r="AF7" s="82">
        <v>0.67503735948002097</v>
      </c>
      <c r="AG7" s="83">
        <v>20.24315748115</v>
      </c>
      <c r="AH7" s="83">
        <v>4.0008113856660703</v>
      </c>
      <c r="AI7" s="56">
        <f t="shared" si="0"/>
        <v>-0.23955973731837987</v>
      </c>
      <c r="AJ7" s="57">
        <f t="shared" si="1"/>
        <v>-0.45038503566515087</v>
      </c>
      <c r="AK7" s="57">
        <f t="shared" si="2"/>
        <v>-0.67289593835665684</v>
      </c>
      <c r="AL7" s="57">
        <f t="shared" si="3"/>
        <v>-0.74431060170319197</v>
      </c>
      <c r="AM7" s="58">
        <f t="shared" si="4"/>
        <v>-0.85041313919684891</v>
      </c>
      <c r="AN7" s="56">
        <f t="shared" si="5"/>
        <v>-0.14694513493824002</v>
      </c>
      <c r="AO7" s="57">
        <f t="shared" si="6"/>
        <v>-0.28691408046998595</v>
      </c>
      <c r="AP7" s="57">
        <f t="shared" si="7"/>
        <v>-0.38061339255953996</v>
      </c>
      <c r="AQ7" s="57">
        <f t="shared" si="8"/>
        <v>-0.47710046404622197</v>
      </c>
      <c r="AR7" s="58">
        <f t="shared" si="9"/>
        <v>-0.53430690023857097</v>
      </c>
      <c r="AS7" s="56">
        <f t="shared" si="10"/>
        <v>-5.0533825878939842</v>
      </c>
      <c r="AT7" s="57">
        <f t="shared" si="11"/>
        <v>-9.6870719381196402</v>
      </c>
      <c r="AU7" s="57">
        <f t="shared" si="12"/>
        <v>-14.772130149393959</v>
      </c>
      <c r="AV7" s="57">
        <f t="shared" si="13"/>
        <v>-16.447520459780087</v>
      </c>
      <c r="AW7" s="58">
        <f t="shared" si="14"/>
        <v>-18.976237375599304</v>
      </c>
      <c r="AX7" s="57">
        <f t="shared" si="14"/>
        <v>-0.77994954017663876</v>
      </c>
      <c r="AY7" s="57">
        <f t="shared" si="15"/>
        <v>-1.629664768701522</v>
      </c>
      <c r="AZ7" s="57">
        <f t="shared" si="16"/>
        <v>-2.2957316721889054</v>
      </c>
      <c r="BA7" s="57">
        <f t="shared" si="17"/>
        <v>-2.8089170717039202</v>
      </c>
      <c r="BB7" s="59">
        <f t="shared" si="18"/>
        <v>-3.2003150728700858</v>
      </c>
    </row>
    <row r="8" spans="2:54" ht="15.5">
      <c r="B8" s="139"/>
      <c r="C8" s="139"/>
      <c r="D8" s="143"/>
      <c r="E8" s="99" t="s">
        <v>66</v>
      </c>
      <c r="F8" s="98">
        <v>1</v>
      </c>
      <c r="G8" s="97">
        <v>0.25</v>
      </c>
      <c r="H8" s="98">
        <v>46</v>
      </c>
      <c r="I8" s="98" t="s">
        <v>71</v>
      </c>
      <c r="J8" s="70">
        <v>0.96180550882269</v>
      </c>
      <c r="K8" s="28">
        <v>0.69907516523198099</v>
      </c>
      <c r="L8" s="28">
        <v>0.464335312172652</v>
      </c>
      <c r="M8" s="28">
        <v>0.35205017099269797</v>
      </c>
      <c r="N8" s="29">
        <v>0.20091096717433399</v>
      </c>
      <c r="O8" s="75">
        <v>0.47500190671690401</v>
      </c>
      <c r="P8" s="28">
        <v>0.37711009240442001</v>
      </c>
      <c r="Q8" s="28">
        <v>0.32490328675116698</v>
      </c>
      <c r="R8" s="28">
        <v>0.23642839421752099</v>
      </c>
      <c r="S8" s="30">
        <v>0.181595895226842</v>
      </c>
      <c r="T8" s="70">
        <v>17.730212280615198</v>
      </c>
      <c r="U8" s="28">
        <v>13.1850762148956</v>
      </c>
      <c r="V8" s="28">
        <v>8.9383237123394093</v>
      </c>
      <c r="W8" s="28">
        <v>6.84329052657929</v>
      </c>
      <c r="X8" s="29">
        <v>3.95701641012481</v>
      </c>
      <c r="Y8" s="75">
        <v>2.8808658536294698</v>
      </c>
      <c r="Z8" s="28">
        <v>2.1662958960830601</v>
      </c>
      <c r="AA8" s="28">
        <v>1.6061117487599601</v>
      </c>
      <c r="AB8" s="28">
        <v>1.17546322317609</v>
      </c>
      <c r="AC8" s="30">
        <v>0.84530526568702402</v>
      </c>
      <c r="AD8" s="139"/>
      <c r="AE8" s="81">
        <v>1.4380538156099101</v>
      </c>
      <c r="AF8" s="82">
        <v>0.58583794886499496</v>
      </c>
      <c r="AG8" s="83">
        <v>25.432671208305401</v>
      </c>
      <c r="AH8" s="83">
        <v>3.72463998053761</v>
      </c>
      <c r="AI8" s="56">
        <f t="shared" si="0"/>
        <v>-0.47624830678722008</v>
      </c>
      <c r="AJ8" s="57">
        <f t="shared" si="1"/>
        <v>-0.73897865037792909</v>
      </c>
      <c r="AK8" s="57">
        <f t="shared" si="2"/>
        <v>-0.97371850343725808</v>
      </c>
      <c r="AL8" s="57">
        <f t="shared" si="3"/>
        <v>-1.0860036446172121</v>
      </c>
      <c r="AM8" s="58">
        <f t="shared" si="4"/>
        <v>-1.237142848435576</v>
      </c>
      <c r="AN8" s="56">
        <f t="shared" si="5"/>
        <v>-0.11083604214809095</v>
      </c>
      <c r="AO8" s="57">
        <f t="shared" si="6"/>
        <v>-0.20872785646057496</v>
      </c>
      <c r="AP8" s="57">
        <f t="shared" si="7"/>
        <v>-0.26093466211382799</v>
      </c>
      <c r="AQ8" s="57">
        <f t="shared" si="8"/>
        <v>-0.34940955464747397</v>
      </c>
      <c r="AR8" s="58">
        <f t="shared" si="9"/>
        <v>-0.40424205363815296</v>
      </c>
      <c r="AS8" s="56">
        <f t="shared" si="10"/>
        <v>-10.329535806770252</v>
      </c>
      <c r="AT8" s="57">
        <f t="shared" si="11"/>
        <v>-16.42488096579633</v>
      </c>
      <c r="AU8" s="57">
        <f t="shared" si="12"/>
        <v>-22.120072910273201</v>
      </c>
      <c r="AV8" s="57">
        <f t="shared" si="13"/>
        <v>-24.929658850534842</v>
      </c>
      <c r="AW8" s="58">
        <f t="shared" si="14"/>
        <v>-28.800354184837818</v>
      </c>
      <c r="AX8" s="57">
        <f t="shared" si="14"/>
        <v>-0.87641752441909304</v>
      </c>
      <c r="AY8" s="57">
        <f t="shared" si="15"/>
        <v>-1.6186323106343492</v>
      </c>
      <c r="AZ8" s="57">
        <f t="shared" si="16"/>
        <v>-2.2004885064562441</v>
      </c>
      <c r="BA8" s="57">
        <f t="shared" si="17"/>
        <v>-2.6477976886777776</v>
      </c>
      <c r="BB8" s="59">
        <f t="shared" si="18"/>
        <v>-2.9907285875311329</v>
      </c>
    </row>
    <row r="9" spans="2:54" ht="15.5">
      <c r="B9" s="139"/>
      <c r="C9" s="139"/>
      <c r="D9" s="143"/>
      <c r="E9" s="99" t="s">
        <v>66</v>
      </c>
      <c r="F9" s="98">
        <v>1</v>
      </c>
      <c r="G9" s="97">
        <v>0.1</v>
      </c>
      <c r="H9" s="98">
        <v>46</v>
      </c>
      <c r="I9" s="98" t="s">
        <v>71</v>
      </c>
      <c r="J9" s="70">
        <v>0.814103214453201</v>
      </c>
      <c r="K9" s="28">
        <v>0.61326025007116203</v>
      </c>
      <c r="L9" s="28">
        <v>0.42094740327975999</v>
      </c>
      <c r="M9" s="28">
        <v>0.2493325141129</v>
      </c>
      <c r="N9" s="29">
        <v>0.160815561868068</v>
      </c>
      <c r="O9" s="75">
        <v>0.48584060366652598</v>
      </c>
      <c r="P9" s="28">
        <v>0.370242918124147</v>
      </c>
      <c r="Q9" s="28">
        <v>0.28760883454045899</v>
      </c>
      <c r="R9" s="28">
        <v>0.220421975596581</v>
      </c>
      <c r="S9" s="30">
        <v>0.17618741577786201</v>
      </c>
      <c r="T9" s="70">
        <v>15.109473735566</v>
      </c>
      <c r="U9" s="28">
        <v>11.579778364998001</v>
      </c>
      <c r="V9" s="28">
        <v>8.0807140852891095</v>
      </c>
      <c r="W9" s="28">
        <v>4.8571813514133702</v>
      </c>
      <c r="X9" s="29">
        <v>3.1566220084068299</v>
      </c>
      <c r="Y9" s="75">
        <v>2.91008823724236</v>
      </c>
      <c r="Z9" s="28">
        <v>2.1984173254363601</v>
      </c>
      <c r="AA9" s="28">
        <v>1.6402057952268501</v>
      </c>
      <c r="AB9" s="28">
        <v>1.2067036839663601</v>
      </c>
      <c r="AC9" s="30">
        <v>0.87382779186152604</v>
      </c>
      <c r="AD9" s="139"/>
      <c r="AE9" s="81">
        <v>1.4601310963334999</v>
      </c>
      <c r="AF9" s="82">
        <v>0.65710017988816305</v>
      </c>
      <c r="AG9" s="83">
        <v>25.634965072859401</v>
      </c>
      <c r="AH9" s="83">
        <v>3.8536694319839602</v>
      </c>
      <c r="AI9" s="56">
        <f t="shared" si="0"/>
        <v>-0.64602788188029892</v>
      </c>
      <c r="AJ9" s="57">
        <f t="shared" si="1"/>
        <v>-0.84687084626233788</v>
      </c>
      <c r="AK9" s="57">
        <f t="shared" si="2"/>
        <v>-1.0391836930537399</v>
      </c>
      <c r="AL9" s="57">
        <f t="shared" si="3"/>
        <v>-1.2107985822206</v>
      </c>
      <c r="AM9" s="58">
        <f t="shared" si="4"/>
        <v>-1.2993155344654319</v>
      </c>
      <c r="AN9" s="56">
        <f t="shared" si="5"/>
        <v>-0.17125957622163707</v>
      </c>
      <c r="AO9" s="57">
        <f t="shared" si="6"/>
        <v>-0.28685726176401605</v>
      </c>
      <c r="AP9" s="57">
        <f t="shared" si="7"/>
        <v>-0.36949134534770406</v>
      </c>
      <c r="AQ9" s="57">
        <f t="shared" si="8"/>
        <v>-0.43667820429158205</v>
      </c>
      <c r="AR9" s="58">
        <f t="shared" si="9"/>
        <v>-0.48091276411030104</v>
      </c>
      <c r="AS9" s="56">
        <f t="shared" si="10"/>
        <v>-14.153817513305533</v>
      </c>
      <c r="AT9" s="57">
        <f t="shared" si="11"/>
        <v>-18.900262363397037</v>
      </c>
      <c r="AU9" s="57">
        <f t="shared" si="12"/>
        <v>-23.605517034677838</v>
      </c>
      <c r="AV9" s="57">
        <f t="shared" si="13"/>
        <v>-27.940259480551767</v>
      </c>
      <c r="AW9" s="58">
        <f t="shared" si="14"/>
        <v>-30.227032215443472</v>
      </c>
      <c r="AX9" s="57">
        <f t="shared" si="14"/>
        <v>-0.98140115089893065</v>
      </c>
      <c r="AY9" s="57">
        <f t="shared" si="15"/>
        <v>-1.7215967544145006</v>
      </c>
      <c r="AZ9" s="57">
        <f t="shared" si="16"/>
        <v>-2.3021821255999608</v>
      </c>
      <c r="BA9" s="57">
        <f t="shared" si="17"/>
        <v>-2.7530595628348919</v>
      </c>
      <c r="BB9" s="59">
        <f t="shared" si="18"/>
        <v>-3.0992775517464377</v>
      </c>
    </row>
    <row r="10" spans="2:54" ht="15.5" customHeight="1">
      <c r="B10" s="139"/>
      <c r="C10" s="139"/>
      <c r="D10" s="143"/>
      <c r="E10" s="99" t="s">
        <v>66</v>
      </c>
      <c r="F10" s="98">
        <v>2</v>
      </c>
      <c r="G10" s="97">
        <v>1</v>
      </c>
      <c r="H10" s="98">
        <v>49</v>
      </c>
      <c r="I10" s="98" t="s">
        <v>71</v>
      </c>
      <c r="J10" s="70">
        <v>1.3084515462359201</v>
      </c>
      <c r="K10" s="28">
        <v>0.89592781807681598</v>
      </c>
      <c r="L10" s="28">
        <v>0.58545359322348001</v>
      </c>
      <c r="M10" s="28">
        <v>0.362800811308991</v>
      </c>
      <c r="N10" s="29">
        <v>0.24907597218834401</v>
      </c>
      <c r="O10" s="75">
        <v>0.54560473201843995</v>
      </c>
      <c r="P10" s="28">
        <v>0.44279041886600001</v>
      </c>
      <c r="Q10" s="28">
        <v>0.36432995508799998</v>
      </c>
      <c r="R10" s="28">
        <v>0.28752167735950501</v>
      </c>
      <c r="S10" s="30">
        <v>0.24999789815449699</v>
      </c>
      <c r="T10" s="70">
        <v>23.394936896112</v>
      </c>
      <c r="U10" s="28">
        <v>16.604493464077599</v>
      </c>
      <c r="V10" s="28">
        <v>11.1472317919317</v>
      </c>
      <c r="W10" s="28">
        <v>7.0427851331017397</v>
      </c>
      <c r="X10" s="29">
        <v>4.88306510665997</v>
      </c>
      <c r="Y10" s="75">
        <v>3.6024320939683698</v>
      </c>
      <c r="Z10" s="28">
        <v>2.7891694750954499</v>
      </c>
      <c r="AA10" s="28">
        <v>2.1363488706776499</v>
      </c>
      <c r="AB10" s="28">
        <v>1.6229970412947201</v>
      </c>
      <c r="AC10" s="30">
        <v>1.2164236810826601</v>
      </c>
      <c r="AD10" s="139"/>
      <c r="AE10" s="81">
        <v>1.4829211640902</v>
      </c>
      <c r="AF10" s="82">
        <v>0.60759041167704997</v>
      </c>
      <c r="AG10" s="83">
        <v>26.1145560518815</v>
      </c>
      <c r="AH10" s="83">
        <v>4.0507076488667497</v>
      </c>
      <c r="AI10" s="56">
        <f t="shared" si="0"/>
        <v>-0.17446961785427995</v>
      </c>
      <c r="AJ10" s="57">
        <f t="shared" si="1"/>
        <v>-0.58699334601338404</v>
      </c>
      <c r="AK10" s="57">
        <f t="shared" si="2"/>
        <v>-0.89746757086672002</v>
      </c>
      <c r="AL10" s="57">
        <f t="shared" si="3"/>
        <v>-1.1201203527812091</v>
      </c>
      <c r="AM10" s="58">
        <f t="shared" si="4"/>
        <v>-1.233845191901856</v>
      </c>
      <c r="AN10" s="56">
        <f t="shared" si="5"/>
        <v>-6.1985679658610016E-2</v>
      </c>
      <c r="AO10" s="57">
        <f t="shared" si="6"/>
        <v>-0.16479999281104996</v>
      </c>
      <c r="AP10" s="57">
        <f t="shared" si="7"/>
        <v>-0.24326045658904999</v>
      </c>
      <c r="AQ10" s="57">
        <f t="shared" si="8"/>
        <v>-0.32006873431754496</v>
      </c>
      <c r="AR10" s="58">
        <f t="shared" si="9"/>
        <v>-0.35759251352255295</v>
      </c>
      <c r="AS10" s="56">
        <f t="shared" si="10"/>
        <v>-3.6808591928867207</v>
      </c>
      <c r="AT10" s="57">
        <f t="shared" si="11"/>
        <v>-12.871361501842982</v>
      </c>
      <c r="AU10" s="57">
        <f t="shared" si="12"/>
        <v>-20.257473543042771</v>
      </c>
      <c r="AV10" s="57">
        <f t="shared" si="13"/>
        <v>-25.812622757158678</v>
      </c>
      <c r="AW10" s="58">
        <f t="shared" si="14"/>
        <v>-28.735688399097992</v>
      </c>
      <c r="AX10" s="57">
        <f t="shared" si="14"/>
        <v>-0.46720048049744278</v>
      </c>
      <c r="AY10" s="57">
        <f t="shared" si="15"/>
        <v>-1.3147967461339949</v>
      </c>
      <c r="AZ10" s="57">
        <f t="shared" si="16"/>
        <v>-1.9951775894118784</v>
      </c>
      <c r="BA10" s="57">
        <f t="shared" si="17"/>
        <v>-2.5302016805790029</v>
      </c>
      <c r="BB10" s="59">
        <f t="shared" si="18"/>
        <v>-2.9539394177205969</v>
      </c>
    </row>
    <row r="11" spans="2:54" ht="15.5">
      <c r="B11" s="139"/>
      <c r="C11" s="139"/>
      <c r="D11" s="143"/>
      <c r="E11" s="99" t="s">
        <v>66</v>
      </c>
      <c r="F11" s="98">
        <v>2</v>
      </c>
      <c r="G11" s="97">
        <v>0.5</v>
      </c>
      <c r="H11" s="98">
        <v>49</v>
      </c>
      <c r="I11" s="98" t="s">
        <v>71</v>
      </c>
      <c r="J11" s="70">
        <v>1.19918779173449</v>
      </c>
      <c r="K11" s="28">
        <v>0.87381689575408505</v>
      </c>
      <c r="L11" s="28">
        <v>0.62142915332520599</v>
      </c>
      <c r="M11" s="28">
        <v>0.42967153926604201</v>
      </c>
      <c r="N11" s="29">
        <v>0.32947025916775102</v>
      </c>
      <c r="O11" s="75">
        <v>0.48818602677578099</v>
      </c>
      <c r="P11" s="28">
        <v>0.40123232431870598</v>
      </c>
      <c r="Q11" s="28">
        <v>0.30574632897266701</v>
      </c>
      <c r="R11" s="28">
        <v>0.23823912706891701</v>
      </c>
      <c r="S11" s="30">
        <v>0.14057470597348501</v>
      </c>
      <c r="T11" s="70">
        <v>21.616508939517001</v>
      </c>
      <c r="U11" s="28">
        <v>16.2021830305038</v>
      </c>
      <c r="V11" s="28">
        <v>11.777263768930901</v>
      </c>
      <c r="W11" s="28">
        <v>8.2794645312035602</v>
      </c>
      <c r="X11" s="29">
        <v>6.4039399572719002</v>
      </c>
      <c r="Y11" s="75">
        <v>3.0554822501720098</v>
      </c>
      <c r="Z11" s="28">
        <v>2.2840210032875499</v>
      </c>
      <c r="AA11" s="28">
        <v>1.6858874091062199</v>
      </c>
      <c r="AB11" s="28">
        <v>1.2289337978202799</v>
      </c>
      <c r="AC11" s="30">
        <v>0.88404102686241404</v>
      </c>
      <c r="AD11" s="139"/>
      <c r="AE11" s="81">
        <v>1.3861000219769799</v>
      </c>
      <c r="AF11" s="82">
        <v>0.54841260259277103</v>
      </c>
      <c r="AG11" s="83">
        <v>24.583920654139</v>
      </c>
      <c r="AH11" s="83">
        <v>3.4969362698717901</v>
      </c>
      <c r="AI11" s="56">
        <f t="shared" si="0"/>
        <v>-0.18691223024248993</v>
      </c>
      <c r="AJ11" s="57">
        <f t="shared" si="1"/>
        <v>-0.51228312622289485</v>
      </c>
      <c r="AK11" s="57">
        <f t="shared" si="2"/>
        <v>-0.76467086865177392</v>
      </c>
      <c r="AL11" s="57">
        <f t="shared" si="3"/>
        <v>-0.95642848271093794</v>
      </c>
      <c r="AM11" s="58">
        <f t="shared" si="4"/>
        <v>-1.0566297628092289</v>
      </c>
      <c r="AN11" s="56">
        <f t="shared" si="5"/>
        <v>-6.0226575816990036E-2</v>
      </c>
      <c r="AO11" s="57">
        <f t="shared" si="6"/>
        <v>-0.14718027827406505</v>
      </c>
      <c r="AP11" s="57">
        <f t="shared" si="7"/>
        <v>-0.24266627362010401</v>
      </c>
      <c r="AQ11" s="57">
        <f t="shared" si="8"/>
        <v>-0.31017347552385399</v>
      </c>
      <c r="AR11" s="58">
        <f t="shared" si="9"/>
        <v>-0.40783789661928604</v>
      </c>
      <c r="AS11" s="56">
        <f t="shared" si="10"/>
        <v>-3.9347202086883026</v>
      </c>
      <c r="AT11" s="57">
        <f t="shared" si="11"/>
        <v>-11.113992793494653</v>
      </c>
      <c r="AU11" s="57">
        <f t="shared" si="12"/>
        <v>-16.981334744910683</v>
      </c>
      <c r="AV11" s="57">
        <f t="shared" si="13"/>
        <v>-21.61933670426248</v>
      </c>
      <c r="AW11" s="58">
        <f t="shared" si="14"/>
        <v>-24.106239484411574</v>
      </c>
      <c r="AX11" s="57">
        <f t="shared" si="14"/>
        <v>-0.45745078201278044</v>
      </c>
      <c r="AY11" s="57">
        <f t="shared" si="15"/>
        <v>-1.2568671083605931</v>
      </c>
      <c r="AZ11" s="57">
        <f t="shared" si="16"/>
        <v>-1.8766749891280021</v>
      </c>
      <c r="BA11" s="57">
        <f t="shared" si="17"/>
        <v>-2.3501870141594772</v>
      </c>
      <c r="BB11" s="59">
        <f t="shared" si="18"/>
        <v>-2.7075775027374904</v>
      </c>
    </row>
    <row r="12" spans="2:54" ht="15.5">
      <c r="B12" s="139"/>
      <c r="C12" s="139"/>
      <c r="D12" s="143"/>
      <c r="E12" s="99" t="s">
        <v>66</v>
      </c>
      <c r="F12" s="98">
        <v>2</v>
      </c>
      <c r="G12" s="97">
        <v>0.25</v>
      </c>
      <c r="H12" s="98">
        <v>49</v>
      </c>
      <c r="I12" s="98" t="s">
        <v>71</v>
      </c>
      <c r="J12" s="70">
        <v>0.97876518951624603</v>
      </c>
      <c r="K12" s="28">
        <v>0.69916529900857505</v>
      </c>
      <c r="L12" s="28">
        <v>0.53602794499994699</v>
      </c>
      <c r="M12" s="28">
        <v>0.38917701020685103</v>
      </c>
      <c r="N12" s="29">
        <v>0.25567258439214002</v>
      </c>
      <c r="O12" s="75">
        <v>0.542774901906103</v>
      </c>
      <c r="P12" s="28">
        <v>0.42379392370908098</v>
      </c>
      <c r="Q12" s="28">
        <v>0.314260174984895</v>
      </c>
      <c r="R12" s="28">
        <v>0.234125871754465</v>
      </c>
      <c r="S12" s="30">
        <v>0.15867878895082099</v>
      </c>
      <c r="T12" s="70">
        <v>18.017336302872199</v>
      </c>
      <c r="U12" s="28">
        <v>13.1874902422351</v>
      </c>
      <c r="V12" s="28">
        <v>10.254963362712401</v>
      </c>
      <c r="W12" s="28">
        <v>7.5411587925105596</v>
      </c>
      <c r="X12" s="29">
        <v>5.01200813704697</v>
      </c>
      <c r="Y12" s="75">
        <v>3.1624880339733701</v>
      </c>
      <c r="Z12" s="28">
        <v>2.3767671725722601</v>
      </c>
      <c r="AA12" s="28">
        <v>1.7576535346818201</v>
      </c>
      <c r="AB12" s="28">
        <v>1.27664111553579</v>
      </c>
      <c r="AC12" s="30">
        <v>0.91187457593173704</v>
      </c>
      <c r="AD12" s="139"/>
      <c r="AE12" s="81">
        <v>1.14414954251567</v>
      </c>
      <c r="AF12" s="82">
        <v>0.61564094610202302</v>
      </c>
      <c r="AG12" s="83">
        <v>20.760586550340701</v>
      </c>
      <c r="AH12" s="83">
        <v>3.6046707013556198</v>
      </c>
      <c r="AI12" s="56">
        <f t="shared" si="0"/>
        <v>-0.165384352999424</v>
      </c>
      <c r="AJ12" s="57">
        <f t="shared" si="1"/>
        <v>-0.44498424350709498</v>
      </c>
      <c r="AK12" s="57">
        <f t="shared" si="2"/>
        <v>-0.60812159751572303</v>
      </c>
      <c r="AL12" s="57">
        <f t="shared" si="3"/>
        <v>-0.754972532308819</v>
      </c>
      <c r="AM12" s="58">
        <f t="shared" si="4"/>
        <v>-0.88847695812353</v>
      </c>
      <c r="AN12" s="56">
        <f t="shared" si="5"/>
        <v>-7.2866044195920021E-2</v>
      </c>
      <c r="AO12" s="57">
        <f t="shared" si="6"/>
        <v>-0.19184702239294205</v>
      </c>
      <c r="AP12" s="57">
        <f t="shared" si="7"/>
        <v>-0.30138077111712802</v>
      </c>
      <c r="AQ12" s="57">
        <f t="shared" si="8"/>
        <v>-0.38151507434755805</v>
      </c>
      <c r="AR12" s="58">
        <f t="shared" si="9"/>
        <v>-0.45696215715120203</v>
      </c>
      <c r="AS12" s="56">
        <f t="shared" si="10"/>
        <v>-3.4619769733798877</v>
      </c>
      <c r="AT12" s="57">
        <f t="shared" si="11"/>
        <v>-9.5572341823514151</v>
      </c>
      <c r="AU12" s="57">
        <f t="shared" si="12"/>
        <v>-13.258077931511325</v>
      </c>
      <c r="AV12" s="57">
        <f t="shared" si="13"/>
        <v>-16.682894512121059</v>
      </c>
      <c r="AW12" s="58">
        <f t="shared" si="14"/>
        <v>-19.874678178049333</v>
      </c>
      <c r="AX12" s="57">
        <f t="shared" si="14"/>
        <v>-0.45871793851370857</v>
      </c>
      <c r="AY12" s="57">
        <f t="shared" si="15"/>
        <v>-1.2738205654956314</v>
      </c>
      <c r="AZ12" s="57">
        <f t="shared" si="16"/>
        <v>-1.9160857482539484</v>
      </c>
      <c r="BA12" s="57">
        <f t="shared" si="17"/>
        <v>-2.415085463951594</v>
      </c>
      <c r="BB12" s="59">
        <f t="shared" si="18"/>
        <v>-2.793492324800595</v>
      </c>
    </row>
    <row r="13" spans="2:54" ht="15.5">
      <c r="B13" s="139"/>
      <c r="C13" s="139"/>
      <c r="D13" s="143"/>
      <c r="E13" s="99" t="s">
        <v>66</v>
      </c>
      <c r="F13" s="98">
        <v>2</v>
      </c>
      <c r="G13" s="97">
        <v>0.1</v>
      </c>
      <c r="H13" s="98">
        <v>49</v>
      </c>
      <c r="I13" s="98" t="s">
        <v>71</v>
      </c>
      <c r="J13" s="70">
        <v>1.0643832639387201</v>
      </c>
      <c r="K13" s="28">
        <v>0.764522812215782</v>
      </c>
      <c r="L13" s="28">
        <v>0.53322286371553695</v>
      </c>
      <c r="M13" s="28">
        <v>0.35524063594226402</v>
      </c>
      <c r="N13" s="29">
        <v>0.31263804074284202</v>
      </c>
      <c r="O13" s="75">
        <v>0.66421498262484102</v>
      </c>
      <c r="P13" s="28">
        <v>0.47791437201723402</v>
      </c>
      <c r="Q13" s="28">
        <v>0.356581998251357</v>
      </c>
      <c r="R13" s="28">
        <v>0.26378411077088898</v>
      </c>
      <c r="S13" s="30">
        <v>0.16988756964170201</v>
      </c>
      <c r="T13" s="70">
        <v>19.452621463055699</v>
      </c>
      <c r="U13" s="28">
        <v>14.342198229216599</v>
      </c>
      <c r="V13" s="28">
        <v>10.206556472254199</v>
      </c>
      <c r="W13" s="28">
        <v>6.9055151464412896</v>
      </c>
      <c r="X13" s="29">
        <v>6.1001936988512204</v>
      </c>
      <c r="Y13" s="75">
        <v>3.3340560631063298</v>
      </c>
      <c r="Z13" s="28">
        <v>2.53297000987512</v>
      </c>
      <c r="AA13" s="28">
        <v>1.89746471080248</v>
      </c>
      <c r="AB13" s="28">
        <v>1.39809454224717</v>
      </c>
      <c r="AC13" s="30">
        <v>1.0165198513798599</v>
      </c>
      <c r="AD13" s="139"/>
      <c r="AE13" s="81">
        <v>1.17654993218075</v>
      </c>
      <c r="AF13" s="82">
        <v>0.77170172110968405</v>
      </c>
      <c r="AG13" s="83">
        <v>21.2934152161932</v>
      </c>
      <c r="AH13" s="83">
        <v>3.7836888979018499</v>
      </c>
      <c r="AI13" s="56">
        <f t="shared" si="0"/>
        <v>-0.11216666824202992</v>
      </c>
      <c r="AJ13" s="57">
        <f t="shared" si="1"/>
        <v>-0.41202711996496799</v>
      </c>
      <c r="AK13" s="57">
        <f t="shared" si="2"/>
        <v>-0.64332706846521304</v>
      </c>
      <c r="AL13" s="57">
        <f t="shared" si="3"/>
        <v>-0.82130929623848603</v>
      </c>
      <c r="AM13" s="58">
        <f t="shared" si="4"/>
        <v>-0.86391189143790803</v>
      </c>
      <c r="AN13" s="56">
        <f t="shared" si="5"/>
        <v>-0.10748673848484303</v>
      </c>
      <c r="AO13" s="57">
        <f t="shared" si="6"/>
        <v>-0.29378734909245002</v>
      </c>
      <c r="AP13" s="57">
        <f t="shared" si="7"/>
        <v>-0.41511972285832704</v>
      </c>
      <c r="AQ13" s="57">
        <f t="shared" si="8"/>
        <v>-0.50791761033879501</v>
      </c>
      <c r="AR13" s="58">
        <f t="shared" si="9"/>
        <v>-0.60181415146798201</v>
      </c>
      <c r="AS13" s="56">
        <f t="shared" si="10"/>
        <v>-2.338805270478761</v>
      </c>
      <c r="AT13" s="57">
        <f t="shared" si="11"/>
        <v>-8.8318112214757818</v>
      </c>
      <c r="AU13" s="57">
        <f t="shared" si="12"/>
        <v>-14.086316633344786</v>
      </c>
      <c r="AV13" s="57">
        <f t="shared" si="13"/>
        <v>-18.28042737373621</v>
      </c>
      <c r="AW13" s="58">
        <f t="shared" si="14"/>
        <v>-19.303621874935995</v>
      </c>
      <c r="AX13" s="57">
        <f t="shared" si="14"/>
        <v>-0.46731456407469452</v>
      </c>
      <c r="AY13" s="57">
        <f t="shared" si="15"/>
        <v>-1.299903180344919</v>
      </c>
      <c r="AZ13" s="57">
        <f t="shared" si="16"/>
        <v>-1.9603996094776921</v>
      </c>
      <c r="BA13" s="57">
        <f t="shared" si="17"/>
        <v>-2.4794074188972504</v>
      </c>
      <c r="BB13" s="59">
        <f t="shared" si="18"/>
        <v>-2.8759874649378903</v>
      </c>
    </row>
    <row r="14" spans="2:54" ht="15.5" customHeight="1">
      <c r="B14" s="139"/>
      <c r="C14" s="139"/>
      <c r="D14" s="143"/>
      <c r="E14" s="99" t="s">
        <v>66</v>
      </c>
      <c r="F14" s="98">
        <v>1</v>
      </c>
      <c r="G14" s="97">
        <v>1</v>
      </c>
      <c r="H14" s="98">
        <v>50</v>
      </c>
      <c r="I14" s="98" t="s">
        <v>71</v>
      </c>
      <c r="J14" s="70">
        <v>1.5886587974675199</v>
      </c>
      <c r="K14" s="28">
        <v>1.1462323617475501</v>
      </c>
      <c r="L14" s="28">
        <v>0.82976217259940599</v>
      </c>
      <c r="M14" s="28">
        <v>0.53292589352334196</v>
      </c>
      <c r="N14" s="29">
        <v>0.39437059813358699</v>
      </c>
      <c r="O14" s="75">
        <v>0.82327775018119997</v>
      </c>
      <c r="P14" s="28">
        <v>0.63462387089963301</v>
      </c>
      <c r="Q14" s="28">
        <v>0.49774758181697498</v>
      </c>
      <c r="R14" s="28">
        <v>0.40809019591523299</v>
      </c>
      <c r="S14" s="30">
        <v>0.29340364656351697</v>
      </c>
      <c r="T14" s="70">
        <v>27.664226127933201</v>
      </c>
      <c r="U14" s="28">
        <v>20.739571039016202</v>
      </c>
      <c r="V14" s="28">
        <v>15.430438497283699</v>
      </c>
      <c r="W14" s="28">
        <v>10.1679018458762</v>
      </c>
      <c r="X14" s="29">
        <v>7.6147949371669599</v>
      </c>
      <c r="Y14" s="75">
        <v>4.9151623033048901</v>
      </c>
      <c r="Z14" s="28">
        <v>3.84707695079087</v>
      </c>
      <c r="AA14" s="28">
        <v>2.97190737737747</v>
      </c>
      <c r="AB14" s="28">
        <v>2.26289916073438</v>
      </c>
      <c r="AC14" s="30">
        <v>1.6978988085034299</v>
      </c>
      <c r="AD14" s="139"/>
      <c r="AE14" s="81">
        <v>2.3481826957061598</v>
      </c>
      <c r="AF14" s="82">
        <v>1.0830827915913701</v>
      </c>
      <c r="AG14" s="83">
        <v>38.2926997887837</v>
      </c>
      <c r="AH14" s="83">
        <v>6.6274602818486601</v>
      </c>
      <c r="AI14" s="56">
        <f t="shared" si="0"/>
        <v>-0.75952389823863986</v>
      </c>
      <c r="AJ14" s="57">
        <f t="shared" si="1"/>
        <v>-1.2019503339586097</v>
      </c>
      <c r="AK14" s="57">
        <f t="shared" si="2"/>
        <v>-1.5184205231067538</v>
      </c>
      <c r="AL14" s="57">
        <f t="shared" si="3"/>
        <v>-1.8152568021828177</v>
      </c>
      <c r="AM14" s="58">
        <f t="shared" si="4"/>
        <v>-1.9538120975725728</v>
      </c>
      <c r="AN14" s="56">
        <f t="shared" si="5"/>
        <v>-0.25980504141017013</v>
      </c>
      <c r="AO14" s="57">
        <f t="shared" si="6"/>
        <v>-0.4484589206917371</v>
      </c>
      <c r="AP14" s="57">
        <f t="shared" si="7"/>
        <v>-0.58533520977439513</v>
      </c>
      <c r="AQ14" s="57">
        <f t="shared" si="8"/>
        <v>-0.67499259567613712</v>
      </c>
      <c r="AR14" s="58">
        <f t="shared" si="9"/>
        <v>-0.78967914502785308</v>
      </c>
      <c r="AS14" s="56">
        <f t="shared" si="10"/>
        <v>-17.224013405983698</v>
      </c>
      <c r="AT14" s="57">
        <f t="shared" si="11"/>
        <v>-28.44578954140815</v>
      </c>
      <c r="AU14" s="57">
        <f t="shared" si="12"/>
        <v>-37.049524469949866</v>
      </c>
      <c r="AV14" s="57">
        <f t="shared" si="13"/>
        <v>-45.577748251243968</v>
      </c>
      <c r="AW14" s="58">
        <f t="shared" si="14"/>
        <v>-49.715195360370899</v>
      </c>
      <c r="AX14" s="57">
        <f t="shared" si="14"/>
        <v>-1.8338346410116113</v>
      </c>
      <c r="AY14" s="57">
        <f t="shared" si="15"/>
        <v>-2.9777312895745256</v>
      </c>
      <c r="AZ14" s="57">
        <f t="shared" si="16"/>
        <v>-3.9150192503123682</v>
      </c>
      <c r="BA14" s="57">
        <f t="shared" si="17"/>
        <v>-4.674351939327015</v>
      </c>
      <c r="BB14" s="59">
        <f t="shared" si="18"/>
        <v>-5.279455274779199</v>
      </c>
    </row>
    <row r="15" spans="2:54" ht="15.5">
      <c r="B15" s="139"/>
      <c r="C15" s="139"/>
      <c r="D15" s="143"/>
      <c r="E15" s="99" t="s">
        <v>66</v>
      </c>
      <c r="F15" s="98">
        <v>1</v>
      </c>
      <c r="G15" s="97">
        <v>0.5</v>
      </c>
      <c r="H15" s="98">
        <v>50</v>
      </c>
      <c r="I15" s="98" t="s">
        <v>71</v>
      </c>
      <c r="J15" s="70">
        <v>1.8325717252393701</v>
      </c>
      <c r="K15" s="28">
        <v>1.24687450475224</v>
      </c>
      <c r="L15" s="28">
        <v>0.79848288187997196</v>
      </c>
      <c r="M15" s="28">
        <v>0.59620422280851904</v>
      </c>
      <c r="N15" s="29">
        <v>0.410922694655174</v>
      </c>
      <c r="O15" s="75">
        <v>0.72131902703569795</v>
      </c>
      <c r="P15" s="28">
        <v>0.52117824728599205</v>
      </c>
      <c r="Q15" s="28">
        <v>0.40405342544455503</v>
      </c>
      <c r="R15" s="28">
        <v>0.30168598925983398</v>
      </c>
      <c r="S15" s="30">
        <v>0.197710917496252</v>
      </c>
      <c r="T15" s="70">
        <v>31.492194379819299</v>
      </c>
      <c r="U15" s="28">
        <v>22.562887728090701</v>
      </c>
      <c r="V15" s="28">
        <v>15.032861131931501</v>
      </c>
      <c r="W15" s="28">
        <v>11.427019980519599</v>
      </c>
      <c r="X15" s="29">
        <v>8.0058466898235991</v>
      </c>
      <c r="Y15" s="75">
        <v>5.2305295308535502</v>
      </c>
      <c r="Z15" s="28">
        <v>4.0097023413810398</v>
      </c>
      <c r="AA15" s="28">
        <v>3.0294672535676099</v>
      </c>
      <c r="AB15" s="28">
        <v>2.2568312944115498</v>
      </c>
      <c r="AC15" s="30">
        <v>1.6566326031074301</v>
      </c>
      <c r="AD15" s="139"/>
      <c r="AE15" s="81">
        <v>2.1917651103643001</v>
      </c>
      <c r="AF15" s="82">
        <v>0.85122103564090901</v>
      </c>
      <c r="AG15" s="83">
        <v>36.4940922313396</v>
      </c>
      <c r="AH15" s="83">
        <v>6.0154063554849202</v>
      </c>
      <c r="AI15" s="56">
        <f t="shared" si="0"/>
        <v>-0.35919338512493004</v>
      </c>
      <c r="AJ15" s="57">
        <f t="shared" si="1"/>
        <v>-0.94489060561206006</v>
      </c>
      <c r="AK15" s="57">
        <f t="shared" si="2"/>
        <v>-1.393282228484328</v>
      </c>
      <c r="AL15" s="57">
        <f t="shared" si="3"/>
        <v>-1.5955608875557812</v>
      </c>
      <c r="AM15" s="58">
        <f t="shared" si="4"/>
        <v>-1.780842415709126</v>
      </c>
      <c r="AN15" s="56">
        <f t="shared" si="5"/>
        <v>-0.12990200860521106</v>
      </c>
      <c r="AO15" s="57">
        <f t="shared" si="6"/>
        <v>-0.33004278835491696</v>
      </c>
      <c r="AP15" s="57">
        <f t="shared" si="7"/>
        <v>-0.44716761019635398</v>
      </c>
      <c r="AQ15" s="57">
        <f t="shared" si="8"/>
        <v>-0.54953504638107509</v>
      </c>
      <c r="AR15" s="58">
        <f t="shared" si="9"/>
        <v>-0.65351011814465698</v>
      </c>
      <c r="AS15" s="56">
        <f t="shared" si="10"/>
        <v>-7.8762717159185147</v>
      </c>
      <c r="AT15" s="57">
        <f t="shared" si="11"/>
        <v>-21.936863817453876</v>
      </c>
      <c r="AU15" s="57">
        <f t="shared" si="12"/>
        <v>-33.794070273882483</v>
      </c>
      <c r="AV15" s="57">
        <f t="shared" si="13"/>
        <v>-39.472032022807113</v>
      </c>
      <c r="AW15" s="58">
        <f t="shared" si="14"/>
        <v>-44.859205296762461</v>
      </c>
      <c r="AX15" s="57">
        <f t="shared" si="14"/>
        <v>-0.83511221807275327</v>
      </c>
      <c r="AY15" s="57">
        <f t="shared" si="15"/>
        <v>-2.1340774443205035</v>
      </c>
      <c r="AZ15" s="57">
        <f t="shared" si="16"/>
        <v>-3.1770516699909823</v>
      </c>
      <c r="BA15" s="57">
        <f t="shared" si="17"/>
        <v>-3.9991395560954324</v>
      </c>
      <c r="BB15" s="59">
        <f t="shared" si="18"/>
        <v>-4.6377534693228473</v>
      </c>
    </row>
    <row r="16" spans="2:54" ht="15.5">
      <c r="B16" s="139"/>
      <c r="C16" s="139"/>
      <c r="D16" s="143"/>
      <c r="E16" s="99" t="s">
        <v>66</v>
      </c>
      <c r="F16" s="98">
        <v>1</v>
      </c>
      <c r="G16" s="97">
        <v>0.25</v>
      </c>
      <c r="H16" s="98">
        <v>50</v>
      </c>
      <c r="I16" s="98" t="s">
        <v>71</v>
      </c>
      <c r="J16" s="70">
        <v>1.61546655595563</v>
      </c>
      <c r="K16" s="28">
        <v>1.2186322567271901</v>
      </c>
      <c r="L16" s="28">
        <v>0.84935348425877799</v>
      </c>
      <c r="M16" s="28">
        <v>0.60838232568253903</v>
      </c>
      <c r="N16" s="29">
        <v>0.47236711136673798</v>
      </c>
      <c r="O16" s="75">
        <v>0.84212797115734594</v>
      </c>
      <c r="P16" s="28">
        <v>0.64688328979686405</v>
      </c>
      <c r="Q16" s="28">
        <v>0.48887285142133902</v>
      </c>
      <c r="R16" s="28">
        <v>0.359824663983421</v>
      </c>
      <c r="S16" s="30">
        <v>0.292777731635955</v>
      </c>
      <c r="T16" s="70">
        <v>28.129141602902699</v>
      </c>
      <c r="U16" s="28">
        <v>21.965017720660502</v>
      </c>
      <c r="V16" s="28">
        <v>15.8092058838446</v>
      </c>
      <c r="W16" s="28">
        <v>11.563909767940199</v>
      </c>
      <c r="X16" s="29">
        <v>9.0854338401944208</v>
      </c>
      <c r="Y16" s="75">
        <v>4.9995365506434499</v>
      </c>
      <c r="Z16" s="28">
        <v>3.8412471360718099</v>
      </c>
      <c r="AA16" s="28">
        <v>2.9112616171137899</v>
      </c>
      <c r="AB16" s="28">
        <v>2.17130786081254</v>
      </c>
      <c r="AC16" s="30">
        <v>1.59802195858463</v>
      </c>
      <c r="AD16" s="139"/>
      <c r="AE16" s="81">
        <v>2.5757457866890401</v>
      </c>
      <c r="AF16" s="82">
        <v>1.04015342552171</v>
      </c>
      <c r="AG16" s="83">
        <v>41.264515944065998</v>
      </c>
      <c r="AH16" s="83">
        <v>6.3189647155012896</v>
      </c>
      <c r="AI16" s="56">
        <f t="shared" si="0"/>
        <v>-0.96027923073341004</v>
      </c>
      <c r="AJ16" s="57">
        <f t="shared" si="1"/>
        <v>-1.35711352996185</v>
      </c>
      <c r="AK16" s="57">
        <f t="shared" si="2"/>
        <v>-1.7263923024302621</v>
      </c>
      <c r="AL16" s="57">
        <f t="shared" si="3"/>
        <v>-1.9673634610065012</v>
      </c>
      <c r="AM16" s="58">
        <f t="shared" si="4"/>
        <v>-2.1033786753223023</v>
      </c>
      <c r="AN16" s="56">
        <f t="shared" si="5"/>
        <v>-0.19802545436436403</v>
      </c>
      <c r="AO16" s="57">
        <f t="shared" si="6"/>
        <v>-0.39327013572484593</v>
      </c>
      <c r="AP16" s="57">
        <f t="shared" si="7"/>
        <v>-0.55128057410037101</v>
      </c>
      <c r="AQ16" s="57">
        <f t="shared" si="8"/>
        <v>-0.68032876153828892</v>
      </c>
      <c r="AR16" s="58">
        <f t="shared" si="9"/>
        <v>-0.74737569388575498</v>
      </c>
      <c r="AS16" s="56">
        <f t="shared" si="10"/>
        <v>-22.363609583355839</v>
      </c>
      <c r="AT16" s="57">
        <f t="shared" si="11"/>
        <v>-32.858328374422705</v>
      </c>
      <c r="AU16" s="57">
        <f t="shared" si="12"/>
        <v>-43.338895506471367</v>
      </c>
      <c r="AV16" s="57">
        <f t="shared" si="13"/>
        <v>-50.566717297914508</v>
      </c>
      <c r="AW16" s="58">
        <f t="shared" si="14"/>
        <v>-54.786442337356611</v>
      </c>
      <c r="AX16" s="57">
        <f t="shared" si="14"/>
        <v>-1.4084261140484777</v>
      </c>
      <c r="AY16" s="57">
        <f t="shared" si="15"/>
        <v>-2.6448443614066841</v>
      </c>
      <c r="AZ16" s="57">
        <f t="shared" si="16"/>
        <v>-3.6375591794419071</v>
      </c>
      <c r="BA16" s="57">
        <f t="shared" si="17"/>
        <v>-4.4274242295601951</v>
      </c>
      <c r="BB16" s="59">
        <f t="shared" si="18"/>
        <v>-5.0393793605927772</v>
      </c>
    </row>
    <row r="17" spans="2:54" ht="15.5">
      <c r="B17" s="139"/>
      <c r="C17" s="139"/>
      <c r="D17" s="143"/>
      <c r="E17" s="99" t="s">
        <v>66</v>
      </c>
      <c r="F17" s="98">
        <v>1</v>
      </c>
      <c r="G17" s="97">
        <v>0.1</v>
      </c>
      <c r="H17" s="98">
        <v>50</v>
      </c>
      <c r="I17" s="98" t="s">
        <v>71</v>
      </c>
      <c r="J17" s="70">
        <v>1.99130884361379</v>
      </c>
      <c r="K17" s="28">
        <v>1.5834266124734999</v>
      </c>
      <c r="L17" s="28">
        <v>1.12284506376565</v>
      </c>
      <c r="M17" s="28">
        <v>0.79925227900074702</v>
      </c>
      <c r="N17" s="29">
        <v>0.53004690356926099</v>
      </c>
      <c r="O17" s="75">
        <v>0.76489829251480901</v>
      </c>
      <c r="P17" s="28">
        <v>0.58146239850241299</v>
      </c>
      <c r="Q17" s="28">
        <v>0.43287444862663799</v>
      </c>
      <c r="R17" s="28">
        <v>0.34442708366668701</v>
      </c>
      <c r="S17" s="30">
        <v>0.27102720323843599</v>
      </c>
      <c r="T17" s="70">
        <v>33.551813088638397</v>
      </c>
      <c r="U17" s="28">
        <v>27.641639993902601</v>
      </c>
      <c r="V17" s="28">
        <v>20.402693765000699</v>
      </c>
      <c r="W17" s="28">
        <v>14.9370959737756</v>
      </c>
      <c r="X17" s="29">
        <v>10.1407423320454</v>
      </c>
      <c r="Y17" s="75">
        <v>4.8730412714830704</v>
      </c>
      <c r="Z17" s="28">
        <v>3.7681430824939102</v>
      </c>
      <c r="AA17" s="28">
        <v>2.8837962113613602</v>
      </c>
      <c r="AB17" s="28">
        <v>2.1815633549220501</v>
      </c>
      <c r="AC17" s="30">
        <v>1.62937831078436</v>
      </c>
      <c r="AD17" s="139"/>
      <c r="AE17" s="81">
        <v>2.8861426017807599</v>
      </c>
      <c r="AF17" s="82">
        <v>1.02565096685274</v>
      </c>
      <c r="AG17" s="83">
        <v>45.0074688462512</v>
      </c>
      <c r="AH17" s="83">
        <v>6.1658641749795304</v>
      </c>
      <c r="AI17" s="56">
        <f t="shared" si="0"/>
        <v>-0.89483375816696986</v>
      </c>
      <c r="AJ17" s="57">
        <f t="shared" si="1"/>
        <v>-1.30271598930726</v>
      </c>
      <c r="AK17" s="57">
        <f t="shared" si="2"/>
        <v>-1.7632975380151099</v>
      </c>
      <c r="AL17" s="57">
        <f t="shared" si="3"/>
        <v>-2.0868903227800129</v>
      </c>
      <c r="AM17" s="58">
        <f t="shared" si="4"/>
        <v>-2.3560956982114991</v>
      </c>
      <c r="AN17" s="56">
        <f t="shared" si="5"/>
        <v>-0.26075267433793103</v>
      </c>
      <c r="AO17" s="57">
        <f t="shared" si="6"/>
        <v>-0.44418856835032705</v>
      </c>
      <c r="AP17" s="57">
        <f t="shared" si="7"/>
        <v>-0.592776518226102</v>
      </c>
      <c r="AQ17" s="57">
        <f t="shared" si="8"/>
        <v>-0.68122388318605309</v>
      </c>
      <c r="AR17" s="58">
        <f t="shared" si="9"/>
        <v>-0.75462376361430406</v>
      </c>
      <c r="AS17" s="56">
        <f t="shared" si="10"/>
        <v>-20.831293845313169</v>
      </c>
      <c r="AT17" s="57">
        <f t="shared" si="11"/>
        <v>-31.578522552084376</v>
      </c>
      <c r="AU17" s="57">
        <f t="shared" si="12"/>
        <v>-44.742030535856145</v>
      </c>
      <c r="AV17" s="57">
        <f t="shared" si="13"/>
        <v>-54.680830726639009</v>
      </c>
      <c r="AW17" s="58">
        <f t="shared" si="14"/>
        <v>-63.402658111380546</v>
      </c>
      <c r="AX17" s="57">
        <f t="shared" si="14"/>
        <v>-1.3777746148877945</v>
      </c>
      <c r="AY17" s="57">
        <f t="shared" si="15"/>
        <v>-2.555275935995005</v>
      </c>
      <c r="AZ17" s="57">
        <f t="shared" si="16"/>
        <v>-3.4977334578308428</v>
      </c>
      <c r="BA17" s="57">
        <f t="shared" si="17"/>
        <v>-4.2461102082160362</v>
      </c>
      <c r="BB17" s="59">
        <f t="shared" si="18"/>
        <v>-4.8345794675987541</v>
      </c>
    </row>
    <row r="18" spans="2:54" ht="15.5" customHeight="1">
      <c r="B18" s="139"/>
      <c r="C18" s="139"/>
      <c r="D18" s="143"/>
      <c r="E18" s="99" t="s">
        <v>66</v>
      </c>
      <c r="F18" s="98">
        <v>2</v>
      </c>
      <c r="G18" s="97">
        <v>1</v>
      </c>
      <c r="H18" s="98">
        <v>53</v>
      </c>
      <c r="I18" s="98" t="s">
        <v>71</v>
      </c>
      <c r="J18" s="70">
        <v>1.89826457111345</v>
      </c>
      <c r="K18" s="28">
        <v>1.3916394718185101</v>
      </c>
      <c r="L18" s="28">
        <v>0.95602448847962795</v>
      </c>
      <c r="M18" s="28">
        <v>0.65816587421518802</v>
      </c>
      <c r="N18" s="29">
        <v>0.42133886574532298</v>
      </c>
      <c r="O18" s="75">
        <v>1.13179643913796</v>
      </c>
      <c r="P18" s="28">
        <v>0.92154625293455295</v>
      </c>
      <c r="Q18" s="28">
        <v>0.76433659623963901</v>
      </c>
      <c r="R18" s="28">
        <v>0.58852254504951995</v>
      </c>
      <c r="S18" s="30">
        <v>0.48377550149863302</v>
      </c>
      <c r="T18" s="70">
        <v>32.2230720955056</v>
      </c>
      <c r="U18" s="28">
        <v>24.6850236746943</v>
      </c>
      <c r="V18" s="28">
        <v>17.612051529479299</v>
      </c>
      <c r="W18" s="28">
        <v>12.4424650489967</v>
      </c>
      <c r="X18" s="29">
        <v>8.1305929709882108</v>
      </c>
      <c r="Y18" s="75">
        <v>6.3256660924944299</v>
      </c>
      <c r="Z18" s="28">
        <v>5.0213204427503904</v>
      </c>
      <c r="AA18" s="28">
        <v>3.9398650960675599</v>
      </c>
      <c r="AB18" s="28">
        <v>3.0510230899800499</v>
      </c>
      <c r="AC18" s="30">
        <v>2.32728573394159</v>
      </c>
      <c r="AD18" s="139"/>
      <c r="AE18" s="81">
        <v>2.3353608557046002</v>
      </c>
      <c r="AF18" s="82">
        <v>1.26657625797578</v>
      </c>
      <c r="AG18" s="83">
        <v>38.170255374042398</v>
      </c>
      <c r="AH18" s="83">
        <v>7.0309488939804101</v>
      </c>
      <c r="AI18" s="56">
        <f t="shared" si="0"/>
        <v>-0.43709628459115013</v>
      </c>
      <c r="AJ18" s="57">
        <f t="shared" si="1"/>
        <v>-0.94372138388609006</v>
      </c>
      <c r="AK18" s="57">
        <f t="shared" si="2"/>
        <v>-1.3793363672249721</v>
      </c>
      <c r="AL18" s="57">
        <f t="shared" si="3"/>
        <v>-1.677194981489412</v>
      </c>
      <c r="AM18" s="58">
        <f t="shared" si="4"/>
        <v>-1.9140219899592772</v>
      </c>
      <c r="AN18" s="56">
        <f t="shared" si="5"/>
        <v>-0.13477981883781998</v>
      </c>
      <c r="AO18" s="57">
        <f t="shared" si="6"/>
        <v>-0.34503000504122705</v>
      </c>
      <c r="AP18" s="57">
        <f t="shared" si="7"/>
        <v>-0.50223966173614099</v>
      </c>
      <c r="AQ18" s="57">
        <f t="shared" si="8"/>
        <v>-0.67805371292626004</v>
      </c>
      <c r="AR18" s="58">
        <f t="shared" si="9"/>
        <v>-0.78280075647714698</v>
      </c>
      <c r="AS18" s="56">
        <f t="shared" si="10"/>
        <v>-9.6186444154259476</v>
      </c>
      <c r="AT18" s="57">
        <f t="shared" si="11"/>
        <v>-21.810265885663505</v>
      </c>
      <c r="AU18" s="57">
        <f t="shared" si="12"/>
        <v>-33.24969877998214</v>
      </c>
      <c r="AV18" s="57">
        <f t="shared" si="13"/>
        <v>-41.61070125824935</v>
      </c>
      <c r="AW18" s="58">
        <f t="shared" si="14"/>
        <v>-48.584484029136377</v>
      </c>
      <c r="AX18" s="57">
        <f t="shared" si="14"/>
        <v>-0.75862106055240019</v>
      </c>
      <c r="AY18" s="57">
        <f t="shared" si="15"/>
        <v>-2.1616101566297452</v>
      </c>
      <c r="AZ18" s="57">
        <f t="shared" si="16"/>
        <v>-3.3248524763233922</v>
      </c>
      <c r="BA18" s="57">
        <f t="shared" si="17"/>
        <v>-4.2809147309266882</v>
      </c>
      <c r="BB18" s="59">
        <f t="shared" si="18"/>
        <v>-5.0593860043541605</v>
      </c>
    </row>
    <row r="19" spans="2:54" ht="15.5">
      <c r="B19" s="139"/>
      <c r="C19" s="139"/>
      <c r="D19" s="143"/>
      <c r="E19" s="99" t="s">
        <v>66</v>
      </c>
      <c r="F19" s="98">
        <v>2</v>
      </c>
      <c r="G19" s="97">
        <v>0.5</v>
      </c>
      <c r="H19" s="98">
        <v>53</v>
      </c>
      <c r="I19" s="98" t="s">
        <v>71</v>
      </c>
      <c r="J19" s="70">
        <v>1.9567244600560201</v>
      </c>
      <c r="K19" s="28">
        <v>1.4395146393899101</v>
      </c>
      <c r="L19" s="28">
        <v>1.08751232095498</v>
      </c>
      <c r="M19" s="28">
        <v>0.83084730038016796</v>
      </c>
      <c r="N19" s="29">
        <v>0.55909065779702605</v>
      </c>
      <c r="O19" s="75">
        <v>0.91114000528700601</v>
      </c>
      <c r="P19" s="28">
        <v>0.72853612416142799</v>
      </c>
      <c r="Q19" s="28">
        <v>0.55156502482769898</v>
      </c>
      <c r="R19" s="28">
        <v>0.40026534719859103</v>
      </c>
      <c r="S19" s="30">
        <v>0.29332251044499802</v>
      </c>
      <c r="T19" s="70">
        <v>33.014418315836203</v>
      </c>
      <c r="U19" s="28">
        <v>25.400193468139001</v>
      </c>
      <c r="V19" s="28">
        <v>19.783367203700301</v>
      </c>
      <c r="W19" s="28">
        <v>15.454073558882101</v>
      </c>
      <c r="X19" s="29">
        <v>10.646771001555701</v>
      </c>
      <c r="Y19" s="75">
        <v>5.6818505035858502</v>
      </c>
      <c r="Z19" s="28">
        <v>4.3939402755036499</v>
      </c>
      <c r="AA19" s="28">
        <v>3.3401505940017899</v>
      </c>
      <c r="AB19" s="28">
        <v>2.4988963433910798</v>
      </c>
      <c r="AC19" s="30">
        <v>1.84226972379761</v>
      </c>
      <c r="AD19" s="139"/>
      <c r="AE19" s="81">
        <v>2.3165699377842999</v>
      </c>
      <c r="AF19" s="82">
        <v>1.07219701834148</v>
      </c>
      <c r="AG19" s="83">
        <v>37.889313009188101</v>
      </c>
      <c r="AH19" s="83">
        <v>6.3925905140269297</v>
      </c>
      <c r="AI19" s="56">
        <f t="shared" si="0"/>
        <v>-0.35984547772827979</v>
      </c>
      <c r="AJ19" s="57">
        <f t="shared" si="1"/>
        <v>-0.87705529839438978</v>
      </c>
      <c r="AK19" s="57">
        <f t="shared" si="2"/>
        <v>-1.2290576168293199</v>
      </c>
      <c r="AL19" s="57">
        <f t="shared" si="3"/>
        <v>-1.4857226374041319</v>
      </c>
      <c r="AM19" s="58">
        <f t="shared" si="4"/>
        <v>-1.7574792799872738</v>
      </c>
      <c r="AN19" s="56">
        <f t="shared" si="5"/>
        <v>-0.16105701305447395</v>
      </c>
      <c r="AO19" s="57">
        <f t="shared" si="6"/>
        <v>-0.34366089418005197</v>
      </c>
      <c r="AP19" s="57">
        <f t="shared" si="7"/>
        <v>-0.52063199351378098</v>
      </c>
      <c r="AQ19" s="57">
        <f t="shared" si="8"/>
        <v>-0.67193167114288888</v>
      </c>
      <c r="AR19" s="58">
        <f t="shared" si="9"/>
        <v>-0.77887450789648194</v>
      </c>
      <c r="AS19" s="56">
        <f t="shared" si="10"/>
        <v>-7.8487212580228727</v>
      </c>
      <c r="AT19" s="57">
        <f t="shared" si="11"/>
        <v>-20.107843184694808</v>
      </c>
      <c r="AU19" s="57">
        <f t="shared" si="12"/>
        <v>-29.151095701398756</v>
      </c>
      <c r="AV19" s="57">
        <f t="shared" si="13"/>
        <v>-36.121383512671287</v>
      </c>
      <c r="AW19" s="58">
        <f t="shared" si="14"/>
        <v>-43.861279479427459</v>
      </c>
      <c r="AX19" s="57">
        <f t="shared" si="14"/>
        <v>-0.75927751269260213</v>
      </c>
      <c r="AY19" s="57">
        <f t="shared" si="15"/>
        <v>-2.135141063617163</v>
      </c>
      <c r="AZ19" s="57">
        <f t="shared" si="16"/>
        <v>-3.2608956243816767</v>
      </c>
      <c r="BA19" s="57">
        <f t="shared" si="17"/>
        <v>-4.159600390628615</v>
      </c>
      <c r="BB19" s="59">
        <f t="shared" si="18"/>
        <v>-4.8610690277794522</v>
      </c>
    </row>
    <row r="20" spans="2:54" ht="15.5">
      <c r="B20" s="139"/>
      <c r="C20" s="139"/>
      <c r="D20" s="143"/>
      <c r="E20" s="99" t="s">
        <v>66</v>
      </c>
      <c r="F20" s="98">
        <v>2</v>
      </c>
      <c r="G20" s="97">
        <v>0.25</v>
      </c>
      <c r="H20" s="98">
        <v>53</v>
      </c>
      <c r="I20" s="98" t="s">
        <v>71</v>
      </c>
      <c r="J20" s="70">
        <v>1.96218509007051</v>
      </c>
      <c r="K20" s="28">
        <v>1.2869557840575601</v>
      </c>
      <c r="L20" s="28">
        <v>1.0577767875653401</v>
      </c>
      <c r="M20" s="28">
        <v>0.77452256838537803</v>
      </c>
      <c r="N20" s="29">
        <v>0.60534568073441597</v>
      </c>
      <c r="O20" s="75">
        <v>0.88522683775103905</v>
      </c>
      <c r="P20" s="28">
        <v>0.71218814423729904</v>
      </c>
      <c r="Q20" s="28">
        <v>0.54571692923940396</v>
      </c>
      <c r="R20" s="28">
        <v>0.40074164704725701</v>
      </c>
      <c r="S20" s="30">
        <v>0.320400958077453</v>
      </c>
      <c r="T20" s="70">
        <v>33.191993795038002</v>
      </c>
      <c r="U20" s="28">
        <v>23.090570108231301</v>
      </c>
      <c r="V20" s="28">
        <v>19.362294611997001</v>
      </c>
      <c r="W20" s="28">
        <v>14.532419961377901</v>
      </c>
      <c r="X20" s="29">
        <v>11.5270789970123</v>
      </c>
      <c r="Y20" s="75">
        <v>5.3623047315554802</v>
      </c>
      <c r="Z20" s="28">
        <v>4.16447637490585</v>
      </c>
      <c r="AA20" s="28">
        <v>3.1927470609864601</v>
      </c>
      <c r="AB20" s="28">
        <v>2.4170404261219902</v>
      </c>
      <c r="AC20" s="30">
        <v>1.8050825252224201</v>
      </c>
      <c r="AD20" s="139"/>
      <c r="AE20" s="81">
        <v>2.2404825387370799</v>
      </c>
      <c r="AF20" s="82">
        <v>1.0029227898164601</v>
      </c>
      <c r="AG20" s="83">
        <v>36.992954606346899</v>
      </c>
      <c r="AH20" s="83">
        <v>6.0314029064940398</v>
      </c>
      <c r="AI20" s="56">
        <f t="shared" si="0"/>
        <v>-0.27829744866656991</v>
      </c>
      <c r="AJ20" s="57">
        <f t="shared" si="1"/>
        <v>-0.95352675467951986</v>
      </c>
      <c r="AK20" s="57">
        <f t="shared" si="2"/>
        <v>-1.1827057511717398</v>
      </c>
      <c r="AL20" s="57">
        <f t="shared" si="3"/>
        <v>-1.4659599703517019</v>
      </c>
      <c r="AM20" s="58">
        <f t="shared" si="4"/>
        <v>-1.635136858002664</v>
      </c>
      <c r="AN20" s="56">
        <f t="shared" si="5"/>
        <v>-0.11769595206542105</v>
      </c>
      <c r="AO20" s="57">
        <f t="shared" si="6"/>
        <v>-0.29073464557916107</v>
      </c>
      <c r="AP20" s="57">
        <f t="shared" si="7"/>
        <v>-0.45720586057705614</v>
      </c>
      <c r="AQ20" s="57">
        <f t="shared" si="8"/>
        <v>-0.60218114276920309</v>
      </c>
      <c r="AR20" s="58">
        <f t="shared" si="9"/>
        <v>-0.68252183173900716</v>
      </c>
      <c r="AS20" s="56">
        <f t="shared" si="10"/>
        <v>-6.0325964938704901</v>
      </c>
      <c r="AT20" s="57">
        <f t="shared" si="11"/>
        <v>-22.064809437193578</v>
      </c>
      <c r="AU20" s="57">
        <f t="shared" si="12"/>
        <v>-27.982045316040004</v>
      </c>
      <c r="AV20" s="57">
        <f t="shared" si="13"/>
        <v>-35.647655757607581</v>
      </c>
      <c r="AW20" s="58">
        <f t="shared" si="14"/>
        <v>-40.417504820659111</v>
      </c>
      <c r="AX20" s="57">
        <f t="shared" si="14"/>
        <v>-0.71204444424424196</v>
      </c>
      <c r="AY20" s="57">
        <f t="shared" si="15"/>
        <v>-1.9867557772842659</v>
      </c>
      <c r="AZ20" s="57">
        <f t="shared" si="16"/>
        <v>-3.0208558319572587</v>
      </c>
      <c r="BA20" s="57">
        <f t="shared" si="17"/>
        <v>-3.846351432463635</v>
      </c>
      <c r="BB20" s="59">
        <f t="shared" si="18"/>
        <v>-4.4975880368482102</v>
      </c>
    </row>
    <row r="21" spans="2:54" ht="15.5">
      <c r="B21" s="139"/>
      <c r="C21" s="139"/>
      <c r="D21" s="143"/>
      <c r="E21" s="99" t="s">
        <v>66</v>
      </c>
      <c r="F21" s="98">
        <v>2</v>
      </c>
      <c r="G21" s="97">
        <v>0.1</v>
      </c>
      <c r="H21" s="98">
        <v>53</v>
      </c>
      <c r="I21" s="98" t="s">
        <v>71</v>
      </c>
      <c r="J21" s="70">
        <v>2.1006027093355</v>
      </c>
      <c r="K21" s="28">
        <v>1.5957455075778799</v>
      </c>
      <c r="L21" s="28">
        <v>1.2546230638492699</v>
      </c>
      <c r="M21" s="28">
        <v>0.86670219349976696</v>
      </c>
      <c r="N21" s="29">
        <v>0.61452402207054002</v>
      </c>
      <c r="O21" s="75">
        <v>0.93333830932443496</v>
      </c>
      <c r="P21" s="28">
        <v>0.72609415061767302</v>
      </c>
      <c r="Q21" s="28">
        <v>0.56512668611433303</v>
      </c>
      <c r="R21" s="28">
        <v>0.42257294422007002</v>
      </c>
      <c r="S21" s="30">
        <v>0.32288003705452401</v>
      </c>
      <c r="T21" s="70">
        <v>35.020078258113301</v>
      </c>
      <c r="U21" s="28">
        <v>27.792376473802801</v>
      </c>
      <c r="V21" s="28">
        <v>22.5075967252697</v>
      </c>
      <c r="W21" s="28">
        <v>16.080480348650699</v>
      </c>
      <c r="X21" s="29">
        <v>11.6535507795702</v>
      </c>
      <c r="Y21" s="75">
        <v>5.40393353765214</v>
      </c>
      <c r="Z21" s="28">
        <v>4.1994148019739397</v>
      </c>
      <c r="AA21" s="28">
        <v>3.2168167735817401</v>
      </c>
      <c r="AB21" s="28">
        <v>2.4356148160418498</v>
      </c>
      <c r="AC21" s="30">
        <v>1.8193609033150999</v>
      </c>
      <c r="AD21" s="139"/>
      <c r="AE21" s="81">
        <v>2.3755015171660898</v>
      </c>
      <c r="AF21" s="82">
        <v>1.0527304222476801</v>
      </c>
      <c r="AG21" s="83">
        <v>38.673164805105898</v>
      </c>
      <c r="AH21" s="83">
        <v>6.0690180960546201</v>
      </c>
      <c r="AI21" s="56">
        <f t="shared" si="0"/>
        <v>-0.27489880783058984</v>
      </c>
      <c r="AJ21" s="57">
        <f t="shared" si="1"/>
        <v>-0.7797560095882099</v>
      </c>
      <c r="AK21" s="57">
        <f t="shared" si="2"/>
        <v>-1.1208784533168199</v>
      </c>
      <c r="AL21" s="57">
        <f t="shared" si="3"/>
        <v>-1.5087993236663229</v>
      </c>
      <c r="AM21" s="58">
        <f t="shared" si="4"/>
        <v>-1.7609774950955499</v>
      </c>
      <c r="AN21" s="56">
        <f t="shared" si="5"/>
        <v>-0.11939211292324514</v>
      </c>
      <c r="AO21" s="57">
        <f t="shared" si="6"/>
        <v>-0.32663627163000708</v>
      </c>
      <c r="AP21" s="57">
        <f t="shared" si="7"/>
        <v>-0.48760373613334707</v>
      </c>
      <c r="AQ21" s="57">
        <f t="shared" si="8"/>
        <v>-0.63015747802761002</v>
      </c>
      <c r="AR21" s="58">
        <f t="shared" si="9"/>
        <v>-0.72985038519315615</v>
      </c>
      <c r="AS21" s="56">
        <f t="shared" si="10"/>
        <v>-5.9567504753559097</v>
      </c>
      <c r="AT21" s="57">
        <f t="shared" si="11"/>
        <v>-17.742295516676208</v>
      </c>
      <c r="AU21" s="57">
        <f t="shared" si="12"/>
        <v>-26.359697232806333</v>
      </c>
      <c r="AV21" s="57">
        <f t="shared" si="13"/>
        <v>-36.839801670274674</v>
      </c>
      <c r="AW21" s="58">
        <f t="shared" si="14"/>
        <v>-44.058386413824401</v>
      </c>
      <c r="AX21" s="57">
        <f t="shared" si="14"/>
        <v>-0.70805664427378012</v>
      </c>
      <c r="AY21" s="57">
        <f t="shared" si="15"/>
        <v>-1.9904010968314401</v>
      </c>
      <c r="AZ21" s="57">
        <f t="shared" si="16"/>
        <v>-3.036486220690815</v>
      </c>
      <c r="BA21" s="57">
        <f t="shared" si="17"/>
        <v>-3.8681627790586814</v>
      </c>
      <c r="BB21" s="59">
        <f t="shared" si="18"/>
        <v>-4.524233758234586</v>
      </c>
    </row>
    <row r="22" spans="2:54" ht="15.5" customHeight="1">
      <c r="B22" s="139"/>
      <c r="C22" s="139"/>
      <c r="D22" s="143"/>
      <c r="E22" s="99" t="s">
        <v>66</v>
      </c>
      <c r="F22" s="98">
        <v>1</v>
      </c>
      <c r="G22" s="97">
        <v>1</v>
      </c>
      <c r="H22" s="98">
        <v>46</v>
      </c>
      <c r="I22" s="98" t="s">
        <v>72</v>
      </c>
      <c r="J22" s="70">
        <v>0.199071655132499</v>
      </c>
      <c r="K22" s="28">
        <v>0.10413116503784201</v>
      </c>
      <c r="L22" s="28">
        <v>7.1546239369070896E-2</v>
      </c>
      <c r="M22" s="28">
        <v>3.3866942850551099E-2</v>
      </c>
      <c r="N22" s="29">
        <v>2.60554340375556E-2</v>
      </c>
      <c r="O22" s="75">
        <v>0.18771994925572999</v>
      </c>
      <c r="P22" s="28">
        <v>0.14392347116628701</v>
      </c>
      <c r="Q22" s="28">
        <v>8.0361856731164097E-2</v>
      </c>
      <c r="R22" s="28">
        <v>5.8564384897435297E-2</v>
      </c>
      <c r="S22" s="30">
        <v>3.6685970522205097E-2</v>
      </c>
      <c r="T22" s="70">
        <v>3.8741888500384101</v>
      </c>
      <c r="U22" s="28">
        <v>2.0428637475130702</v>
      </c>
      <c r="V22" s="28">
        <v>1.40747342689558</v>
      </c>
      <c r="W22" s="28">
        <v>0.66837281877321097</v>
      </c>
      <c r="X22" s="29">
        <v>0.51455319424518198</v>
      </c>
      <c r="Y22" s="75">
        <v>0.932424055215619</v>
      </c>
      <c r="Z22" s="28">
        <v>0.66118858392185698</v>
      </c>
      <c r="AA22" s="28">
        <v>0.46008529791193897</v>
      </c>
      <c r="AB22" s="28">
        <v>0.31442356198465599</v>
      </c>
      <c r="AC22" s="30">
        <v>0.21058195285110801</v>
      </c>
      <c r="AD22" s="139"/>
      <c r="AE22" s="81">
        <v>0.34662677006048898</v>
      </c>
      <c r="AF22" s="82">
        <v>0.27139538074952302</v>
      </c>
      <c r="AG22" s="83">
        <v>6.6619911994261196</v>
      </c>
      <c r="AH22" s="83">
        <v>1.5039767080919699</v>
      </c>
      <c r="AI22" s="56">
        <f t="shared" si="0"/>
        <v>-0.14755511492798998</v>
      </c>
      <c r="AJ22" s="57">
        <f t="shared" si="1"/>
        <v>-0.24249560502264697</v>
      </c>
      <c r="AK22" s="57">
        <f t="shared" si="2"/>
        <v>-0.27508053069141808</v>
      </c>
      <c r="AL22" s="57">
        <f t="shared" si="3"/>
        <v>-0.31275982720993789</v>
      </c>
      <c r="AM22" s="58">
        <f t="shared" si="4"/>
        <v>-0.32057133602293336</v>
      </c>
      <c r="AN22" s="56">
        <f t="shared" si="5"/>
        <v>-8.3675431493793029E-2</v>
      </c>
      <c r="AO22" s="57">
        <f t="shared" ref="AO22:AO29" si="19">P22-AF22</f>
        <v>-0.12747190958323601</v>
      </c>
      <c r="AP22" s="57">
        <f t="shared" ref="AP22:AP29" si="20">Q22-AF22</f>
        <v>-0.19103352401835894</v>
      </c>
      <c r="AQ22" s="57">
        <f t="shared" ref="AQ22:AQ29" si="21">R22-AF22</f>
        <v>-0.21283099585208773</v>
      </c>
      <c r="AR22" s="58">
        <f t="shared" ref="AR22:AR29" si="22">S22-AF22</f>
        <v>-0.23470941022731792</v>
      </c>
      <c r="AS22" s="56">
        <f t="shared" ref="AS22:AS29" si="23">(1-(1-T22/100)/(1-AG22/100))*100</f>
        <v>-2.9867814679271021</v>
      </c>
      <c r="AT22" s="57">
        <f t="shared" ref="AT22:AT29" si="24">(1-(1-U22/100)/(1-AG22/100))*100</f>
        <v>-4.9488172195555347</v>
      </c>
      <c r="AU22" s="57">
        <f t="shared" ref="AU22:AU29" si="25">(1-(1-V22/100)/(1-AG22/100))*100</f>
        <v>-5.6295584618238026</v>
      </c>
      <c r="AV22" s="57">
        <f t="shared" ref="AV22:AV29" si="26">(1-(1-W22/100)/(1-AG22/100))*100</f>
        <v>-6.421412303168883</v>
      </c>
      <c r="AW22" s="58">
        <f t="shared" ref="AW22:AW29" si="27">(1-(1-X22/100)/(1-AG22/100))*100</f>
        <v>-6.5862107882712184</v>
      </c>
      <c r="AX22" s="57">
        <f t="shared" ref="AX22:AX29" si="28">(1-(1-Y22/100)/(1-AH22/100))*100</f>
        <v>-0.58027992783269422</v>
      </c>
      <c r="AY22" s="57">
        <f t="shared" ref="AY22:AY29" si="29">(1-(1-Z22/100)/(1-AH22/100))*100</f>
        <v>-0.85565700624519181</v>
      </c>
      <c r="AZ22" s="57">
        <f t="shared" ref="AZ22:AZ29" si="30">(1-(1-AA22/100)/(1-AH22/100))*100</f>
        <v>-1.059831021894464</v>
      </c>
      <c r="BA22" s="57">
        <f t="shared" ref="BA22:BA29" si="31">(1-(1-AB22/100)/(1-AH22/100))*100</f>
        <v>-1.2077169273950084</v>
      </c>
      <c r="BB22" s="59">
        <f t="shared" ref="BB22:BB29" si="32">(1-(1-AC22/100)/(1-AH22/100))*100</f>
        <v>-1.3131441372081554</v>
      </c>
    </row>
    <row r="23" spans="2:54" ht="15.5">
      <c r="B23" s="139"/>
      <c r="C23" s="139"/>
      <c r="D23" s="143"/>
      <c r="E23" s="99" t="s">
        <v>66</v>
      </c>
      <c r="F23" s="98">
        <v>1</v>
      </c>
      <c r="G23" s="97">
        <v>0.5</v>
      </c>
      <c r="H23" s="98">
        <v>46</v>
      </c>
      <c r="I23" s="98" t="s">
        <v>72</v>
      </c>
      <c r="J23" s="70">
        <v>0.24392066223192499</v>
      </c>
      <c r="K23" s="28">
        <v>0.14564658196937399</v>
      </c>
      <c r="L23" s="28">
        <v>0.11104707647631901</v>
      </c>
      <c r="M23" s="28">
        <v>8.9929012517404594E-2</v>
      </c>
      <c r="N23" s="29">
        <v>6.9812913967832693E-2</v>
      </c>
      <c r="O23" s="75">
        <v>0.154573007126283</v>
      </c>
      <c r="P23" s="28">
        <v>0.108973791355007</v>
      </c>
      <c r="Q23" s="28">
        <v>6.4218095053931307E-2</v>
      </c>
      <c r="R23" s="28">
        <v>4.31116928772095E-2</v>
      </c>
      <c r="S23" s="30">
        <v>2.0868265494884901E-2</v>
      </c>
      <c r="T23" s="70">
        <v>4.7295460569584602</v>
      </c>
      <c r="U23" s="28">
        <v>2.8476030513223698</v>
      </c>
      <c r="V23" s="28">
        <v>2.1774995723265</v>
      </c>
      <c r="W23" s="28">
        <v>1.7665400942656</v>
      </c>
      <c r="X23" s="29">
        <v>1.3737253429806999</v>
      </c>
      <c r="Y23" s="75">
        <v>0.95552060467447597</v>
      </c>
      <c r="Z23" s="28">
        <v>0.67797045984902005</v>
      </c>
      <c r="AA23" s="28">
        <v>0.47343129735614198</v>
      </c>
      <c r="AB23" s="28">
        <v>0.32496199902559703</v>
      </c>
      <c r="AC23" s="30">
        <v>0.21849084923262199</v>
      </c>
      <c r="AD23" s="139"/>
      <c r="AE23" s="81">
        <v>0.27316992549584901</v>
      </c>
      <c r="AF23" s="82">
        <v>0.18600473669298101</v>
      </c>
      <c r="AG23" s="83">
        <v>5.2835133079549399</v>
      </c>
      <c r="AH23" s="83">
        <v>1.22697965706423</v>
      </c>
      <c r="AI23" s="56">
        <f t="shared" si="0"/>
        <v>-2.9249263263924019E-2</v>
      </c>
      <c r="AJ23" s="57">
        <f t="shared" si="1"/>
        <v>-0.12752334352647501</v>
      </c>
      <c r="AK23" s="57">
        <f t="shared" si="2"/>
        <v>-0.16212284901953</v>
      </c>
      <c r="AL23" s="57">
        <f t="shared" si="3"/>
        <v>-0.18324091297844441</v>
      </c>
      <c r="AM23" s="58">
        <f t="shared" si="4"/>
        <v>-0.20335701152801633</v>
      </c>
      <c r="AN23" s="56">
        <f t="shared" si="5"/>
        <v>-3.1431729566698013E-2</v>
      </c>
      <c r="AO23" s="57">
        <f t="shared" si="19"/>
        <v>-7.7030945337974013E-2</v>
      </c>
      <c r="AP23" s="57">
        <f t="shared" si="20"/>
        <v>-0.1217866416390497</v>
      </c>
      <c r="AQ23" s="57">
        <f t="shared" si="21"/>
        <v>-0.1428930438157715</v>
      </c>
      <c r="AR23" s="58">
        <f t="shared" si="22"/>
        <v>-0.1651364711980961</v>
      </c>
      <c r="AS23" s="56">
        <f t="shared" si="23"/>
        <v>-0.58486887588811154</v>
      </c>
      <c r="AT23" s="57">
        <f t="shared" si="24"/>
        <v>-2.5717911862087162</v>
      </c>
      <c r="AU23" s="57">
        <f t="shared" si="25"/>
        <v>-3.2792746480632573</v>
      </c>
      <c r="AV23" s="57">
        <f t="shared" si="26"/>
        <v>-3.7131584336781653</v>
      </c>
      <c r="AW23" s="58">
        <f t="shared" si="27"/>
        <v>-4.1278853360410928</v>
      </c>
      <c r="AX23" s="57">
        <f t="shared" si="28"/>
        <v>-0.27483117499824683</v>
      </c>
      <c r="AY23" s="57">
        <f t="shared" si="29"/>
        <v>-0.55582910728970703</v>
      </c>
      <c r="AZ23" s="57">
        <f t="shared" si="30"/>
        <v>-0.76290909915663896</v>
      </c>
      <c r="BA23" s="57">
        <f t="shared" si="31"/>
        <v>-0.91322271497507046</v>
      </c>
      <c r="BB23" s="59">
        <f t="shared" si="32"/>
        <v>-1.0210164722412873</v>
      </c>
    </row>
    <row r="24" spans="2:54" ht="15.5">
      <c r="B24" s="139"/>
      <c r="C24" s="139"/>
      <c r="D24" s="143"/>
      <c r="E24" s="99" t="s">
        <v>66</v>
      </c>
      <c r="F24" s="98">
        <v>1</v>
      </c>
      <c r="G24" s="97">
        <v>0.25</v>
      </c>
      <c r="H24" s="98">
        <v>46</v>
      </c>
      <c r="I24" s="98" t="s">
        <v>72</v>
      </c>
      <c r="J24" s="70">
        <v>0.18951312895834299</v>
      </c>
      <c r="K24" s="28">
        <v>0.13680684263948001</v>
      </c>
      <c r="L24" s="28">
        <v>9.1805392718592699E-2</v>
      </c>
      <c r="M24" s="28">
        <v>4.0518133716713797E-2</v>
      </c>
      <c r="N24" s="29">
        <v>1.0794366475252601E-2</v>
      </c>
      <c r="O24" s="75">
        <v>0.18469162381458701</v>
      </c>
      <c r="P24" s="28">
        <v>0.138937516387454</v>
      </c>
      <c r="Q24" s="28">
        <v>7.7884671620589402E-2</v>
      </c>
      <c r="R24" s="28">
        <v>6.39630823036903E-2</v>
      </c>
      <c r="S24" s="30">
        <v>4.8209500318963101E-2</v>
      </c>
      <c r="T24" s="70">
        <v>3.6938692359425702</v>
      </c>
      <c r="U24" s="28">
        <v>2.6784843733200101</v>
      </c>
      <c r="V24" s="28">
        <v>1.8042979962566501</v>
      </c>
      <c r="W24" s="28">
        <v>0.799806942740244</v>
      </c>
      <c r="X24" s="29">
        <v>0.213634183681088</v>
      </c>
      <c r="Y24" s="75">
        <v>0.91732774117683202</v>
      </c>
      <c r="Z24" s="28">
        <v>0.65222651446809099</v>
      </c>
      <c r="AA24" s="28">
        <v>0.45586553707995803</v>
      </c>
      <c r="AB24" s="28">
        <v>0.31354750917667001</v>
      </c>
      <c r="AC24" s="30">
        <v>0.21189313175121699</v>
      </c>
      <c r="AD24" s="139"/>
      <c r="AE24" s="81">
        <v>0.27194719397227002</v>
      </c>
      <c r="AF24" s="82">
        <v>0.24719960329367999</v>
      </c>
      <c r="AG24" s="83">
        <v>5.2637023445629803</v>
      </c>
      <c r="AH24" s="83">
        <v>1.2271018667270399</v>
      </c>
      <c r="AI24" s="56">
        <f t="shared" si="0"/>
        <v>-8.2434065013927027E-2</v>
      </c>
      <c r="AJ24" s="57">
        <f t="shared" si="1"/>
        <v>-0.13514035133279001</v>
      </c>
      <c r="AK24" s="57">
        <f t="shared" si="2"/>
        <v>-0.18014180125367732</v>
      </c>
      <c r="AL24" s="57">
        <f t="shared" si="3"/>
        <v>-0.23142906025555621</v>
      </c>
      <c r="AM24" s="58">
        <f t="shared" si="4"/>
        <v>-0.2611528274970174</v>
      </c>
      <c r="AN24" s="56">
        <f t="shared" si="5"/>
        <v>-6.2507979479092979E-2</v>
      </c>
      <c r="AO24" s="57">
        <f t="shared" si="19"/>
        <v>-0.10826208690622599</v>
      </c>
      <c r="AP24" s="57">
        <f t="shared" si="20"/>
        <v>-0.16931493167309059</v>
      </c>
      <c r="AQ24" s="57">
        <f t="shared" si="21"/>
        <v>-0.18323652098998969</v>
      </c>
      <c r="AR24" s="58">
        <f t="shared" si="22"/>
        <v>-0.19899010297471689</v>
      </c>
      <c r="AS24" s="56">
        <f t="shared" si="23"/>
        <v>-1.657055582148681</v>
      </c>
      <c r="AT24" s="57">
        <f t="shared" si="24"/>
        <v>-2.728856874527219</v>
      </c>
      <c r="AU24" s="57">
        <f t="shared" si="25"/>
        <v>-3.6516144644879844</v>
      </c>
      <c r="AV24" s="57">
        <f t="shared" si="26"/>
        <v>-4.711916670058458</v>
      </c>
      <c r="AW24" s="58">
        <f t="shared" si="27"/>
        <v>-5.3306581382875695</v>
      </c>
      <c r="AX24" s="57">
        <f t="shared" si="28"/>
        <v>-0.31362259425884442</v>
      </c>
      <c r="AY24" s="57">
        <f t="shared" si="29"/>
        <v>-0.5820172973797666</v>
      </c>
      <c r="AZ24" s="57">
        <f t="shared" si="30"/>
        <v>-0.78081775894280891</v>
      </c>
      <c r="BA24" s="57">
        <f t="shared" si="31"/>
        <v>-0.92490387020711662</v>
      </c>
      <c r="BB24" s="59">
        <f t="shared" si="32"/>
        <v>-1.0278211474629595</v>
      </c>
    </row>
    <row r="25" spans="2:54" ht="15.5">
      <c r="B25" s="139"/>
      <c r="C25" s="139"/>
      <c r="D25" s="143"/>
      <c r="E25" s="99" t="s">
        <v>66</v>
      </c>
      <c r="F25" s="98">
        <v>1</v>
      </c>
      <c r="G25" s="97">
        <v>0.1</v>
      </c>
      <c r="H25" s="98">
        <v>46</v>
      </c>
      <c r="I25" s="98" t="s">
        <v>72</v>
      </c>
      <c r="J25" s="70">
        <v>0.20886938917400499</v>
      </c>
      <c r="K25" s="28">
        <v>0.11635470720697701</v>
      </c>
      <c r="L25" s="28">
        <v>9.3949282358678096E-2</v>
      </c>
      <c r="M25" s="28">
        <v>5.6838387661256803E-2</v>
      </c>
      <c r="N25" s="29">
        <v>4.2781008516012499E-2</v>
      </c>
      <c r="O25" s="75">
        <v>0.15853053158524899</v>
      </c>
      <c r="P25" s="28">
        <v>0.114847176803389</v>
      </c>
      <c r="Q25" s="28">
        <v>7.6367752832410901E-2</v>
      </c>
      <c r="R25" s="28">
        <v>6.3151045138971199E-2</v>
      </c>
      <c r="S25" s="30">
        <v>5.1122711429064403E-2</v>
      </c>
      <c r="T25" s="70">
        <v>4.0653514934619404</v>
      </c>
      <c r="U25" s="28">
        <v>2.2826683551115101</v>
      </c>
      <c r="V25" s="28">
        <v>1.8466701631043001</v>
      </c>
      <c r="W25" s="28">
        <v>1.1208560159618</v>
      </c>
      <c r="X25" s="29">
        <v>0.84473373839691901</v>
      </c>
      <c r="Y25" s="75">
        <v>0.97787191464746603</v>
      </c>
      <c r="Z25" s="28">
        <v>0.69997749936973097</v>
      </c>
      <c r="AA25" s="28">
        <v>0.49238697369363699</v>
      </c>
      <c r="AB25" s="28">
        <v>0.34049927788416501</v>
      </c>
      <c r="AC25" s="30">
        <v>0.23204333912265601</v>
      </c>
      <c r="AD25" s="139"/>
      <c r="AE25" s="81">
        <v>0.45350199789802298</v>
      </c>
      <c r="AF25" s="82">
        <v>0.22176390723523401</v>
      </c>
      <c r="AG25" s="83">
        <v>8.6451639262780304</v>
      </c>
      <c r="AH25" s="83">
        <v>1.3854601243673901</v>
      </c>
      <c r="AI25" s="56">
        <f t="shared" si="0"/>
        <v>-0.24463260872401799</v>
      </c>
      <c r="AJ25" s="57">
        <f t="shared" si="1"/>
        <v>-0.33714729069104599</v>
      </c>
      <c r="AK25" s="57">
        <f t="shared" si="2"/>
        <v>-0.35955271553934487</v>
      </c>
      <c r="AL25" s="57">
        <f t="shared" si="3"/>
        <v>-0.39666361023676616</v>
      </c>
      <c r="AM25" s="58">
        <f t="shared" si="4"/>
        <v>-0.41072098938201046</v>
      </c>
      <c r="AN25" s="56">
        <f t="shared" si="5"/>
        <v>-6.3233375649985019E-2</v>
      </c>
      <c r="AO25" s="57">
        <f t="shared" si="19"/>
        <v>-0.10691673043184501</v>
      </c>
      <c r="AP25" s="57">
        <f t="shared" si="20"/>
        <v>-0.14539615440282311</v>
      </c>
      <c r="AQ25" s="57">
        <f t="shared" si="21"/>
        <v>-0.1586128620962628</v>
      </c>
      <c r="AR25" s="58">
        <f t="shared" si="22"/>
        <v>-0.1706411958061696</v>
      </c>
      <c r="AS25" s="56">
        <f t="shared" si="23"/>
        <v>-5.0132129065616704</v>
      </c>
      <c r="AT25" s="57">
        <f t="shared" si="24"/>
        <v>-6.9645963417110046</v>
      </c>
      <c r="AU25" s="57">
        <f t="shared" si="25"/>
        <v>-7.4418542633993168</v>
      </c>
      <c r="AV25" s="57">
        <f t="shared" si="26"/>
        <v>-8.236354235526445</v>
      </c>
      <c r="AW25" s="58">
        <f t="shared" si="27"/>
        <v>-8.5386067373447894</v>
      </c>
      <c r="AX25" s="57">
        <f t="shared" si="28"/>
        <v>-0.41331451754877957</v>
      </c>
      <c r="AY25" s="57">
        <f t="shared" si="29"/>
        <v>-0.69511314037682403</v>
      </c>
      <c r="AZ25" s="57">
        <f t="shared" si="30"/>
        <v>-0.90562015682478236</v>
      </c>
      <c r="BA25" s="57">
        <f t="shared" si="31"/>
        <v>-1.0596417605366115</v>
      </c>
      <c r="BB25" s="59">
        <f t="shared" si="32"/>
        <v>-1.1696214236758262</v>
      </c>
    </row>
    <row r="26" spans="2:54" ht="15.5" customHeight="1">
      <c r="B26" s="139"/>
      <c r="C26" s="139"/>
      <c r="D26" s="143"/>
      <c r="E26" s="99" t="s">
        <v>66</v>
      </c>
      <c r="F26" s="98">
        <v>2</v>
      </c>
      <c r="G26" s="97">
        <v>1</v>
      </c>
      <c r="H26" s="98">
        <v>49</v>
      </c>
      <c r="I26" s="98" t="s">
        <v>72</v>
      </c>
      <c r="J26" s="70">
        <v>0.25803031052965297</v>
      </c>
      <c r="K26" s="28">
        <v>0.15995171441529801</v>
      </c>
      <c r="L26" s="28">
        <v>0.115192205985421</v>
      </c>
      <c r="M26" s="28">
        <v>7.9493900079400603E-2</v>
      </c>
      <c r="N26" s="29">
        <v>5.26668770533405E-2</v>
      </c>
      <c r="O26" s="75">
        <v>0.274965437428557</v>
      </c>
      <c r="P26" s="28">
        <v>0.22822388619014</v>
      </c>
      <c r="Q26" s="28">
        <v>0.16850662031545299</v>
      </c>
      <c r="R26" s="28">
        <v>0.12607284175886199</v>
      </c>
      <c r="S26" s="30">
        <v>0.10833465768304699</v>
      </c>
      <c r="T26" s="70">
        <v>5.0094931924707504</v>
      </c>
      <c r="U26" s="28">
        <v>3.1314401133293401</v>
      </c>
      <c r="V26" s="28">
        <v>2.2637635004106702</v>
      </c>
      <c r="W26" s="28">
        <v>1.56697029223993</v>
      </c>
      <c r="X26" s="29">
        <v>1.04055071020357</v>
      </c>
      <c r="Y26" s="75">
        <v>1.27098085945929</v>
      </c>
      <c r="Z26" s="28">
        <v>0.92747735315397195</v>
      </c>
      <c r="AA26" s="28">
        <v>0.66595519051623198</v>
      </c>
      <c r="AB26" s="28">
        <v>0.46996218028687597</v>
      </c>
      <c r="AC26" s="30">
        <v>0.32827068521574798</v>
      </c>
      <c r="AD26" s="139"/>
      <c r="AE26" s="81">
        <v>0.32404404385254698</v>
      </c>
      <c r="AF26" s="82">
        <v>0.31623092363129501</v>
      </c>
      <c r="AG26" s="83">
        <v>6.2559101506978996</v>
      </c>
      <c r="AH26" s="83">
        <v>1.46849423134641</v>
      </c>
      <c r="AI26" s="56">
        <f t="shared" si="0"/>
        <v>-6.6013733322894008E-2</v>
      </c>
      <c r="AJ26" s="57">
        <f t="shared" si="1"/>
        <v>-0.16409232943724897</v>
      </c>
      <c r="AK26" s="57">
        <f t="shared" si="2"/>
        <v>-0.20885183786712597</v>
      </c>
      <c r="AL26" s="57">
        <f t="shared" si="3"/>
        <v>-0.24455014377314638</v>
      </c>
      <c r="AM26" s="58">
        <f t="shared" si="4"/>
        <v>-0.27137716679920648</v>
      </c>
      <c r="AN26" s="56">
        <f t="shared" si="5"/>
        <v>-4.1265486202738011E-2</v>
      </c>
      <c r="AO26" s="57">
        <f t="shared" si="19"/>
        <v>-8.8007037441155012E-2</v>
      </c>
      <c r="AP26" s="57">
        <f t="shared" si="20"/>
        <v>-0.14772430331584202</v>
      </c>
      <c r="AQ26" s="57">
        <f t="shared" si="21"/>
        <v>-0.19015808187243302</v>
      </c>
      <c r="AR26" s="58">
        <f t="shared" si="22"/>
        <v>-0.207896265948248</v>
      </c>
      <c r="AS26" s="56">
        <f t="shared" si="23"/>
        <v>-1.3295952419302592</v>
      </c>
      <c r="AT26" s="57">
        <f t="shared" si="24"/>
        <v>-3.3329781561603378</v>
      </c>
      <c r="AU26" s="57">
        <f t="shared" si="25"/>
        <v>-4.25855822666239</v>
      </c>
      <c r="AV26" s="57">
        <f t="shared" si="26"/>
        <v>-5.0018511737600191</v>
      </c>
      <c r="AW26" s="58">
        <f t="shared" si="27"/>
        <v>-5.5634007955896347</v>
      </c>
      <c r="AX26" s="57">
        <f t="shared" si="28"/>
        <v>-0.20045707243210309</v>
      </c>
      <c r="AY26" s="57">
        <f t="shared" si="29"/>
        <v>-0.54908008760436999</v>
      </c>
      <c r="AZ26" s="57">
        <f t="shared" si="30"/>
        <v>-0.81449992524673664</v>
      </c>
      <c r="BA26" s="57">
        <f t="shared" si="31"/>
        <v>-1.0134139768492201</v>
      </c>
      <c r="BB26" s="59">
        <f t="shared" si="32"/>
        <v>-1.1572172141648185</v>
      </c>
    </row>
    <row r="27" spans="2:54" ht="15.5">
      <c r="B27" s="139"/>
      <c r="C27" s="139"/>
      <c r="D27" s="143"/>
      <c r="E27" s="99" t="s">
        <v>66</v>
      </c>
      <c r="F27" s="98">
        <v>2</v>
      </c>
      <c r="G27" s="97">
        <v>0.5</v>
      </c>
      <c r="H27" s="98">
        <v>49</v>
      </c>
      <c r="I27" s="98" t="s">
        <v>72</v>
      </c>
      <c r="J27" s="70">
        <v>0.21477620004806999</v>
      </c>
      <c r="K27" s="28">
        <v>0.143206572592981</v>
      </c>
      <c r="L27" s="28">
        <v>6.5201763425381601E-2</v>
      </c>
      <c r="M27" s="28">
        <v>3.8288335418697798E-2</v>
      </c>
      <c r="N27" s="29">
        <v>2.23731926322976E-2</v>
      </c>
      <c r="O27" s="75">
        <v>0.18830910884471999</v>
      </c>
      <c r="P27" s="28">
        <v>0.115184274065808</v>
      </c>
      <c r="Q27" s="28">
        <v>7.82591003683102E-2</v>
      </c>
      <c r="R27" s="28">
        <v>5.8543202121722301E-2</v>
      </c>
      <c r="S27" s="30">
        <v>4.7274092265247702E-2</v>
      </c>
      <c r="T27" s="70">
        <v>4.2104529089637497</v>
      </c>
      <c r="U27" s="28">
        <v>2.8247643151284101</v>
      </c>
      <c r="V27" s="28">
        <v>1.29478347214224</v>
      </c>
      <c r="W27" s="28">
        <v>0.76210779353729197</v>
      </c>
      <c r="X27" s="29">
        <v>0.44593817581299899</v>
      </c>
      <c r="Y27" s="75">
        <v>0.99106021011639001</v>
      </c>
      <c r="Z27" s="28">
        <v>0.70593186589109602</v>
      </c>
      <c r="AA27" s="28">
        <v>0.49555833839378699</v>
      </c>
      <c r="AB27" s="28">
        <v>0.34302504581462701</v>
      </c>
      <c r="AC27" s="30">
        <v>0.23500862441565601</v>
      </c>
      <c r="AD27" s="139"/>
      <c r="AE27" s="81">
        <v>0.25882258699790001</v>
      </c>
      <c r="AF27" s="82">
        <v>0.21059509934644499</v>
      </c>
      <c r="AG27" s="83">
        <v>5.0547055643299501</v>
      </c>
      <c r="AH27" s="83">
        <v>1.1575759175367799</v>
      </c>
      <c r="AI27" s="56">
        <f t="shared" si="0"/>
        <v>-4.4046386949830013E-2</v>
      </c>
      <c r="AJ27" s="57">
        <f t="shared" si="1"/>
        <v>-0.115616014404919</v>
      </c>
      <c r="AK27" s="57">
        <f t="shared" si="2"/>
        <v>-0.19362082357251842</v>
      </c>
      <c r="AL27" s="57">
        <f t="shared" si="3"/>
        <v>-0.2205342515792022</v>
      </c>
      <c r="AM27" s="58">
        <f t="shared" si="4"/>
        <v>-0.23644939436560242</v>
      </c>
      <c r="AN27" s="56">
        <f t="shared" si="5"/>
        <v>-2.2285990501725E-2</v>
      </c>
      <c r="AO27" s="57">
        <f t="shared" si="19"/>
        <v>-9.5410825280636991E-2</v>
      </c>
      <c r="AP27" s="57">
        <f t="shared" si="20"/>
        <v>-0.13233599897813481</v>
      </c>
      <c r="AQ27" s="57">
        <f t="shared" si="21"/>
        <v>-0.15205189722472268</v>
      </c>
      <c r="AR27" s="58">
        <f t="shared" si="22"/>
        <v>-0.16332100708119729</v>
      </c>
      <c r="AS27" s="56">
        <f t="shared" si="23"/>
        <v>-0.88919904918323134</v>
      </c>
      <c r="AT27" s="57">
        <f t="shared" si="24"/>
        <v>-2.348659048829882</v>
      </c>
      <c r="AU27" s="57">
        <f t="shared" si="25"/>
        <v>-3.9600931405139317</v>
      </c>
      <c r="AV27" s="57">
        <f t="shared" si="26"/>
        <v>-4.5211274516622879</v>
      </c>
      <c r="AW27" s="58">
        <f t="shared" si="27"/>
        <v>-4.8541293340657488</v>
      </c>
      <c r="AX27" s="57">
        <f t="shared" si="28"/>
        <v>-0.16846582726610659</v>
      </c>
      <c r="AY27" s="57">
        <f t="shared" si="29"/>
        <v>-0.4569334026742311</v>
      </c>
      <c r="AZ27" s="57">
        <f t="shared" si="30"/>
        <v>-0.66977068327531697</v>
      </c>
      <c r="BA27" s="57">
        <f t="shared" si="31"/>
        <v>-0.82409034307231455</v>
      </c>
      <c r="BB27" s="59">
        <f t="shared" si="32"/>
        <v>-0.9333717800682706</v>
      </c>
    </row>
    <row r="28" spans="2:54" ht="15.5">
      <c r="B28" s="139"/>
      <c r="C28" s="139"/>
      <c r="D28" s="143"/>
      <c r="E28" s="99" t="s">
        <v>66</v>
      </c>
      <c r="F28" s="98">
        <v>2</v>
      </c>
      <c r="G28" s="97">
        <v>0.25</v>
      </c>
      <c r="H28" s="98">
        <v>49</v>
      </c>
      <c r="I28" s="98" t="s">
        <v>72</v>
      </c>
      <c r="J28" s="70">
        <v>0.287177933822237</v>
      </c>
      <c r="K28" s="28">
        <v>0.19418203833141101</v>
      </c>
      <c r="L28" s="28">
        <v>0.15649497673910201</v>
      </c>
      <c r="M28" s="28">
        <v>0.110024243672533</v>
      </c>
      <c r="N28" s="29">
        <v>0.10267970839432899</v>
      </c>
      <c r="O28" s="75">
        <v>0.137058691974413</v>
      </c>
      <c r="P28" s="28">
        <v>9.6058591061435605E-2</v>
      </c>
      <c r="Q28" s="28">
        <v>7.4411469677993794E-2</v>
      </c>
      <c r="R28" s="28">
        <v>4.7023974968993798E-2</v>
      </c>
      <c r="S28" s="30">
        <v>3.2740167291882102E-2</v>
      </c>
      <c r="T28" s="70">
        <v>5.5871237151128303</v>
      </c>
      <c r="U28" s="28">
        <v>3.8081766136975301</v>
      </c>
      <c r="V28" s="28">
        <v>3.0790175451539898</v>
      </c>
      <c r="W28" s="28">
        <v>2.1733742109086198</v>
      </c>
      <c r="X28" s="29">
        <v>2.0295759220054599</v>
      </c>
      <c r="Y28" s="75">
        <v>1.00944742576792</v>
      </c>
      <c r="Z28" s="28">
        <v>0.72503562967187696</v>
      </c>
      <c r="AA28" s="28">
        <v>0.51339794808823502</v>
      </c>
      <c r="AB28" s="28">
        <v>0.35843923553475798</v>
      </c>
      <c r="AC28" s="30">
        <v>0.24705654872222399</v>
      </c>
      <c r="AD28" s="139"/>
      <c r="AE28" s="81">
        <v>0.35952068353186301</v>
      </c>
      <c r="AF28" s="82">
        <v>0.175384528560901</v>
      </c>
      <c r="AG28" s="83">
        <v>6.9512056597004896</v>
      </c>
      <c r="AH28" s="83">
        <v>1.1764850673638501</v>
      </c>
      <c r="AI28" s="56">
        <f t="shared" si="0"/>
        <v>-7.2342749709626009E-2</v>
      </c>
      <c r="AJ28" s="57">
        <f t="shared" si="1"/>
        <v>-0.16533864520045199</v>
      </c>
      <c r="AK28" s="57">
        <f t="shared" si="2"/>
        <v>-0.203025706792761</v>
      </c>
      <c r="AL28" s="57">
        <f t="shared" si="3"/>
        <v>-0.24949643985933001</v>
      </c>
      <c r="AM28" s="58">
        <f t="shared" si="4"/>
        <v>-0.25684097513753401</v>
      </c>
      <c r="AN28" s="56">
        <f t="shared" si="5"/>
        <v>-3.8325836586487999E-2</v>
      </c>
      <c r="AO28" s="57">
        <f t="shared" si="19"/>
        <v>-7.9325937499465399E-2</v>
      </c>
      <c r="AP28" s="57">
        <f t="shared" si="20"/>
        <v>-0.10097305888290721</v>
      </c>
      <c r="AQ28" s="57">
        <f t="shared" si="21"/>
        <v>-0.12836055359190721</v>
      </c>
      <c r="AR28" s="58">
        <f t="shared" si="22"/>
        <v>-0.14264436126901892</v>
      </c>
      <c r="AS28" s="56">
        <f t="shared" si="23"/>
        <v>-1.4659856199736643</v>
      </c>
      <c r="AT28" s="57">
        <f t="shared" si="24"/>
        <v>-3.3778288781563637</v>
      </c>
      <c r="AU28" s="57">
        <f t="shared" si="25"/>
        <v>-4.1614597394836306</v>
      </c>
      <c r="AV28" s="57">
        <f t="shared" si="26"/>
        <v>-5.13475911500616</v>
      </c>
      <c r="AW28" s="58">
        <f t="shared" si="27"/>
        <v>-5.2892998480942977</v>
      </c>
      <c r="AX28" s="57">
        <f t="shared" si="28"/>
        <v>-0.1690262097131523</v>
      </c>
      <c r="AY28" s="57">
        <f t="shared" si="29"/>
        <v>-0.45682390269128348</v>
      </c>
      <c r="AZ28" s="57">
        <f t="shared" si="30"/>
        <v>-0.67098111186150167</v>
      </c>
      <c r="BA28" s="57">
        <f t="shared" si="31"/>
        <v>-0.8277845939670625</v>
      </c>
      <c r="BB28" s="59">
        <f t="shared" si="32"/>
        <v>-0.94049328165992652</v>
      </c>
    </row>
    <row r="29" spans="2:54" ht="15.5">
      <c r="B29" s="139"/>
      <c r="C29" s="139"/>
      <c r="D29" s="143"/>
      <c r="E29" s="99" t="s">
        <v>66</v>
      </c>
      <c r="F29" s="98">
        <v>2</v>
      </c>
      <c r="G29" s="97">
        <v>0.1</v>
      </c>
      <c r="H29" s="98">
        <v>49</v>
      </c>
      <c r="I29" s="98" t="s">
        <v>72</v>
      </c>
      <c r="J29" s="70">
        <v>0.28291922798629798</v>
      </c>
      <c r="K29" s="28">
        <v>0.176762713233831</v>
      </c>
      <c r="L29" s="28">
        <v>0.10721386962172701</v>
      </c>
      <c r="M29" s="28">
        <v>8.6088188301561203E-2</v>
      </c>
      <c r="N29" s="29">
        <v>4.6153216749666597E-2</v>
      </c>
      <c r="O29" s="75">
        <v>0.24527887012666499</v>
      </c>
      <c r="P29" s="28">
        <v>0.17456176243136701</v>
      </c>
      <c r="Q29" s="28">
        <v>0.13965528121995199</v>
      </c>
      <c r="R29" s="28">
        <v>0.105414760989175</v>
      </c>
      <c r="S29" s="30">
        <v>7.3144308070640193E-2</v>
      </c>
      <c r="T29" s="70">
        <v>5.4952415630797002</v>
      </c>
      <c r="U29" s="28">
        <v>3.4647432112478498</v>
      </c>
      <c r="V29" s="28">
        <v>2.1141401323723801</v>
      </c>
      <c r="W29" s="28">
        <v>1.70069144452868</v>
      </c>
      <c r="X29" s="29">
        <v>0.91500829792141603</v>
      </c>
      <c r="Y29" s="75">
        <v>1.1284204763755099</v>
      </c>
      <c r="Z29" s="28">
        <v>0.82330680858430105</v>
      </c>
      <c r="AA29" s="28">
        <v>0.59232090582744801</v>
      </c>
      <c r="AB29" s="28">
        <v>0.41996807174969902</v>
      </c>
      <c r="AC29" s="30">
        <v>0.29241695280056701</v>
      </c>
      <c r="AD29" s="139"/>
      <c r="AE29" s="81">
        <v>0.32751960528372298</v>
      </c>
      <c r="AF29" s="82">
        <v>0.28028444679716802</v>
      </c>
      <c r="AG29" s="83">
        <v>6.3371641018174296</v>
      </c>
      <c r="AH29" s="83">
        <v>1.3060689719132399</v>
      </c>
      <c r="AI29" s="56">
        <f t="shared" si="0"/>
        <v>-4.4600377297424998E-2</v>
      </c>
      <c r="AJ29" s="57">
        <f t="shared" si="1"/>
        <v>-0.15075689204989198</v>
      </c>
      <c r="AK29" s="57">
        <f t="shared" si="2"/>
        <v>-0.22030573566199596</v>
      </c>
      <c r="AL29" s="57">
        <f t="shared" si="3"/>
        <v>-0.24143141698216178</v>
      </c>
      <c r="AM29" s="58">
        <f t="shared" si="4"/>
        <v>-0.28136638853405638</v>
      </c>
      <c r="AN29" s="56">
        <f t="shared" si="5"/>
        <v>-3.5005576670503025E-2</v>
      </c>
      <c r="AO29" s="57">
        <f t="shared" si="19"/>
        <v>-0.10572268436580101</v>
      </c>
      <c r="AP29" s="57">
        <f t="shared" si="20"/>
        <v>-0.14062916557721603</v>
      </c>
      <c r="AQ29" s="57">
        <f t="shared" si="21"/>
        <v>-0.174869685807993</v>
      </c>
      <c r="AR29" s="58">
        <f t="shared" si="22"/>
        <v>-0.20714013872652781</v>
      </c>
      <c r="AS29" s="56">
        <f t="shared" si="23"/>
        <v>-0.89888644803894913</v>
      </c>
      <c r="AT29" s="57">
        <f t="shared" si="24"/>
        <v>-3.0667669444603307</v>
      </c>
      <c r="AU29" s="57">
        <f t="shared" si="25"/>
        <v>-4.5087509137943904</v>
      </c>
      <c r="AV29" s="57">
        <f t="shared" si="26"/>
        <v>-4.9501732601059389</v>
      </c>
      <c r="AW29" s="58">
        <f t="shared" si="27"/>
        <v>-5.7890151967961323</v>
      </c>
      <c r="AX29" s="57">
        <f t="shared" si="28"/>
        <v>-0.17999941200759206</v>
      </c>
      <c r="AY29" s="57">
        <f t="shared" si="29"/>
        <v>-0.48915081028797491</v>
      </c>
      <c r="AZ29" s="57">
        <f t="shared" si="30"/>
        <v>-0.72319347162559389</v>
      </c>
      <c r="BA29" s="57">
        <f t="shared" si="31"/>
        <v>-0.89782714188513246</v>
      </c>
      <c r="BB29" s="59">
        <f t="shared" si="32"/>
        <v>-1.027066212231631</v>
      </c>
    </row>
    <row r="30" spans="2:54" ht="15.5" customHeight="1">
      <c r="B30" s="139"/>
      <c r="C30" s="139"/>
      <c r="D30" s="143"/>
      <c r="E30" s="99" t="s">
        <v>66</v>
      </c>
      <c r="F30" s="98">
        <v>1</v>
      </c>
      <c r="G30" s="97">
        <v>1</v>
      </c>
      <c r="H30" s="98">
        <v>50</v>
      </c>
      <c r="I30" s="98" t="s">
        <v>72</v>
      </c>
      <c r="J30" s="70">
        <v>0.42714048685469003</v>
      </c>
      <c r="K30" s="28">
        <v>0.28155888862182399</v>
      </c>
      <c r="L30" s="28">
        <v>0.23620870894538401</v>
      </c>
      <c r="M30" s="28">
        <v>0.140919597954863</v>
      </c>
      <c r="N30" s="29">
        <v>6.6162250970158695E-2</v>
      </c>
      <c r="O30" s="75">
        <v>0.34379641847881398</v>
      </c>
      <c r="P30" s="28">
        <v>0.23697347866725599</v>
      </c>
      <c r="Q30" s="28">
        <v>0.18493317339902801</v>
      </c>
      <c r="R30" s="28">
        <v>0.126498323287283</v>
      </c>
      <c r="S30" s="30">
        <v>0.10283930011593199</v>
      </c>
      <c r="T30" s="70">
        <v>8.1629657691922208</v>
      </c>
      <c r="U30" s="28">
        <v>5.4477515230265201</v>
      </c>
      <c r="V30" s="28">
        <v>4.5879181955677604</v>
      </c>
      <c r="W30" s="28">
        <v>2.7592539045305502</v>
      </c>
      <c r="X30" s="29">
        <v>1.3037715576184301</v>
      </c>
      <c r="Y30" s="75">
        <v>1.7631868080912201</v>
      </c>
      <c r="Z30" s="28">
        <v>1.3128558270661499</v>
      </c>
      <c r="AA30" s="28">
        <v>0.961290439287521</v>
      </c>
      <c r="AB30" s="28">
        <v>0.69265272498277897</v>
      </c>
      <c r="AC30" s="30">
        <v>0.489842708055233</v>
      </c>
      <c r="AD30" s="139"/>
      <c r="AE30" s="81">
        <v>0.46797963679418297</v>
      </c>
      <c r="AF30" s="82">
        <v>0.29947723285575401</v>
      </c>
      <c r="AG30" s="83">
        <v>8.9124219976748904</v>
      </c>
      <c r="AH30" s="83">
        <v>1.6527048849094801</v>
      </c>
      <c r="AI30" s="56">
        <f t="shared" si="0"/>
        <v>-4.0839149939492947E-2</v>
      </c>
      <c r="AJ30" s="57">
        <f t="shared" si="1"/>
        <v>-0.18642074817235899</v>
      </c>
      <c r="AK30" s="57">
        <f t="shared" si="2"/>
        <v>-0.23177092784879896</v>
      </c>
      <c r="AL30" s="57">
        <f t="shared" si="3"/>
        <v>-0.32706003883932</v>
      </c>
      <c r="AM30" s="58">
        <f t="shared" si="4"/>
        <v>-0.40181738582402426</v>
      </c>
      <c r="AN30" s="56">
        <f t="shared" si="5"/>
        <v>4.4319185623059976E-2</v>
      </c>
      <c r="AO30" s="57">
        <f t="shared" si="6"/>
        <v>-6.2503754188498017E-2</v>
      </c>
      <c r="AP30" s="57">
        <f t="shared" si="7"/>
        <v>-0.11454405945672599</v>
      </c>
      <c r="AQ30" s="57">
        <f t="shared" si="8"/>
        <v>-0.17297890956847101</v>
      </c>
      <c r="AR30" s="58">
        <f t="shared" si="9"/>
        <v>-0.196637932739822</v>
      </c>
      <c r="AS30" s="56">
        <f t="shared" si="10"/>
        <v>-0.82278642699615823</v>
      </c>
      <c r="AT30" s="57">
        <f t="shared" si="11"/>
        <v>-3.8036695569618972</v>
      </c>
      <c r="AU30" s="57">
        <f t="shared" si="12"/>
        <v>-4.7476328792019684</v>
      </c>
      <c r="AV30" s="57">
        <f t="shared" si="13"/>
        <v>-6.755221983163584</v>
      </c>
      <c r="AW30" s="58">
        <f t="shared" si="14"/>
        <v>-8.3531153280442361</v>
      </c>
      <c r="AX30" s="57">
        <f t="shared" si="14"/>
        <v>0.11233854784968855</v>
      </c>
      <c r="AY30" s="57">
        <f t="shared" si="15"/>
        <v>-0.34556014727769035</v>
      </c>
      <c r="AZ30" s="57">
        <f t="shared" si="16"/>
        <v>-0.70303351486469268</v>
      </c>
      <c r="BA30" s="57">
        <f t="shared" si="17"/>
        <v>-0.97618562747781024</v>
      </c>
      <c r="BB30" s="59">
        <f t="shared" si="18"/>
        <v>-1.1824038225895395</v>
      </c>
    </row>
    <row r="31" spans="2:54" ht="15.5">
      <c r="B31" s="139"/>
      <c r="C31" s="139"/>
      <c r="D31" s="143"/>
      <c r="E31" s="99" t="s">
        <v>66</v>
      </c>
      <c r="F31" s="98">
        <v>1</v>
      </c>
      <c r="G31" s="97">
        <v>0.5</v>
      </c>
      <c r="H31" s="98">
        <v>50</v>
      </c>
      <c r="I31" s="98" t="s">
        <v>72</v>
      </c>
      <c r="J31" s="70">
        <v>0.435250186294871</v>
      </c>
      <c r="K31" s="28">
        <v>0.31965705536210998</v>
      </c>
      <c r="L31" s="28">
        <v>0.213765487230271</v>
      </c>
      <c r="M31" s="28">
        <v>0.123245198400408</v>
      </c>
      <c r="N31" s="29">
        <v>0.104379629960567</v>
      </c>
      <c r="O31" s="75">
        <v>0.28568010524943999</v>
      </c>
      <c r="P31" s="28">
        <v>0.21567911562550199</v>
      </c>
      <c r="Q31" s="28">
        <v>0.15617720472676699</v>
      </c>
      <c r="R31" s="28">
        <v>0.10745910347988299</v>
      </c>
      <c r="S31" s="30">
        <v>7.8678962773690103E-2</v>
      </c>
      <c r="T31" s="70">
        <v>8.3417933789685392</v>
      </c>
      <c r="U31" s="28">
        <v>6.1873087812064496</v>
      </c>
      <c r="V31" s="28">
        <v>4.1751641274876299</v>
      </c>
      <c r="W31" s="28">
        <v>2.4259332434451899</v>
      </c>
      <c r="X31" s="29">
        <v>2.0578938880978401</v>
      </c>
      <c r="Y31" s="75">
        <v>1.8382481303273499</v>
      </c>
      <c r="Z31" s="28">
        <v>1.3438093836732401</v>
      </c>
      <c r="AA31" s="28">
        <v>0.96693298125253302</v>
      </c>
      <c r="AB31" s="28">
        <v>0.68549406958991999</v>
      </c>
      <c r="AC31" s="30">
        <v>0.47775042135012002</v>
      </c>
      <c r="AD31" s="139"/>
      <c r="AE31" s="81">
        <v>0.38054889699827299</v>
      </c>
      <c r="AF31" s="82">
        <v>0.21833142633310501</v>
      </c>
      <c r="AG31" s="83">
        <v>7.3276536012480902</v>
      </c>
      <c r="AH31" s="83">
        <v>1.5103690319333101</v>
      </c>
      <c r="AI31" s="56">
        <f t="shared" si="0"/>
        <v>5.470128929659801E-2</v>
      </c>
      <c r="AJ31" s="57">
        <f t="shared" si="1"/>
        <v>-6.0891841636163013E-2</v>
      </c>
      <c r="AK31" s="57">
        <f t="shared" si="2"/>
        <v>-0.16678340976800199</v>
      </c>
      <c r="AL31" s="57">
        <f t="shared" si="3"/>
        <v>-0.257303698597865</v>
      </c>
      <c r="AM31" s="58">
        <f t="shared" si="4"/>
        <v>-0.276169267037706</v>
      </c>
      <c r="AN31" s="56">
        <f t="shared" si="5"/>
        <v>6.7348678916334975E-2</v>
      </c>
      <c r="AO31" s="57">
        <f t="shared" si="6"/>
        <v>-2.6523107076030228E-3</v>
      </c>
      <c r="AP31" s="57">
        <f t="shared" si="7"/>
        <v>-6.2154221606338017E-2</v>
      </c>
      <c r="AQ31" s="57">
        <f t="shared" si="8"/>
        <v>-0.11087232285322202</v>
      </c>
      <c r="AR31" s="58">
        <f t="shared" si="9"/>
        <v>-0.13965246355941491</v>
      </c>
      <c r="AS31" s="56">
        <f t="shared" si="10"/>
        <v>1.0943283699290318</v>
      </c>
      <c r="AT31" s="57">
        <f t="shared" si="11"/>
        <v>-1.2305125146340412</v>
      </c>
      <c r="AU31" s="57">
        <f t="shared" si="12"/>
        <v>-3.4017585571815445</v>
      </c>
      <c r="AV31" s="57">
        <f t="shared" si="13"/>
        <v>-5.289302093109538</v>
      </c>
      <c r="AW31" s="58">
        <f t="shared" si="14"/>
        <v>-5.6864425235069183</v>
      </c>
      <c r="AX31" s="57">
        <f t="shared" si="14"/>
        <v>0.33290722604123468</v>
      </c>
      <c r="AY31" s="57">
        <f t="shared" si="15"/>
        <v>-0.16911389211526906</v>
      </c>
      <c r="AZ31" s="57">
        <f t="shared" si="16"/>
        <v>-0.55176981103419731</v>
      </c>
      <c r="BA31" s="57">
        <f t="shared" si="17"/>
        <v>-0.83752467567965727</v>
      </c>
      <c r="BB31" s="59">
        <f t="shared" si="18"/>
        <v>-1.0484541371852618</v>
      </c>
    </row>
    <row r="32" spans="2:54" ht="15.5">
      <c r="B32" s="139"/>
      <c r="C32" s="139"/>
      <c r="D32" s="143"/>
      <c r="E32" s="99" t="s">
        <v>66</v>
      </c>
      <c r="F32" s="98">
        <v>1</v>
      </c>
      <c r="G32" s="97">
        <v>0.25</v>
      </c>
      <c r="H32" s="98">
        <v>50</v>
      </c>
      <c r="I32" s="98" t="s">
        <v>72</v>
      </c>
      <c r="J32" s="70">
        <v>0.319842220582224</v>
      </c>
      <c r="K32" s="28">
        <v>0.20926587240449099</v>
      </c>
      <c r="L32" s="28">
        <v>0.15385812359145701</v>
      </c>
      <c r="M32" s="28">
        <v>9.6038998027236894E-2</v>
      </c>
      <c r="N32" s="29">
        <v>6.6439787784331905E-2</v>
      </c>
      <c r="O32" s="75">
        <v>0.34662093453334802</v>
      </c>
      <c r="P32" s="28">
        <v>0.28338969000904901</v>
      </c>
      <c r="Q32" s="28">
        <v>0.20016074779401899</v>
      </c>
      <c r="R32" s="28">
        <v>0.120839112762496</v>
      </c>
      <c r="S32" s="30">
        <v>7.2981427668256799E-2</v>
      </c>
      <c r="T32" s="70">
        <v>6.18171601809264</v>
      </c>
      <c r="U32" s="28">
        <v>4.0828635729267102</v>
      </c>
      <c r="V32" s="28">
        <v>3.01603674240536</v>
      </c>
      <c r="W32" s="28">
        <v>1.89191667027067</v>
      </c>
      <c r="X32" s="29">
        <v>1.3121291403284601</v>
      </c>
      <c r="Y32" s="75">
        <v>1.7627723338969701</v>
      </c>
      <c r="Z32" s="28">
        <v>1.29850063371059</v>
      </c>
      <c r="AA32" s="28">
        <v>0.93686762434482795</v>
      </c>
      <c r="AB32" s="28">
        <v>0.66265224783251797</v>
      </c>
      <c r="AC32" s="30">
        <v>0.46196896194766701</v>
      </c>
      <c r="AD32" s="139"/>
      <c r="AE32" s="81">
        <v>0.30108491037101998</v>
      </c>
      <c r="AF32" s="82">
        <v>0.286022959647806</v>
      </c>
      <c r="AG32" s="83">
        <v>5.82850901027716</v>
      </c>
      <c r="AH32" s="83">
        <v>1.49682618884536</v>
      </c>
      <c r="AI32" s="56">
        <f t="shared" si="0"/>
        <v>1.8757310211204026E-2</v>
      </c>
      <c r="AJ32" s="57">
        <f t="shared" si="1"/>
        <v>-9.1819037966528988E-2</v>
      </c>
      <c r="AK32" s="57">
        <f t="shared" si="2"/>
        <v>-0.14722678677956297</v>
      </c>
      <c r="AL32" s="57">
        <f t="shared" si="3"/>
        <v>-0.20504591234378308</v>
      </c>
      <c r="AM32" s="58">
        <f t="shared" si="4"/>
        <v>-0.23464512258668807</v>
      </c>
      <c r="AN32" s="56">
        <f t="shared" si="5"/>
        <v>6.0597974885542027E-2</v>
      </c>
      <c r="AO32" s="57">
        <f t="shared" si="6"/>
        <v>-2.6332696387569854E-3</v>
      </c>
      <c r="AP32" s="57">
        <f t="shared" si="7"/>
        <v>-8.5862211853787007E-2</v>
      </c>
      <c r="AQ32" s="57">
        <f t="shared" si="8"/>
        <v>-0.16518384688531002</v>
      </c>
      <c r="AR32" s="58">
        <f t="shared" si="9"/>
        <v>-0.2130415319795492</v>
      </c>
      <c r="AS32" s="56">
        <f t="shared" si="10"/>
        <v>0.37506787256244012</v>
      </c>
      <c r="AT32" s="57">
        <f t="shared" si="11"/>
        <v>-1.8536877976594424</v>
      </c>
      <c r="AU32" s="57">
        <f t="shared" si="12"/>
        <v>-2.9865432078363563</v>
      </c>
      <c r="AV32" s="57">
        <f t="shared" si="13"/>
        <v>-4.1802378815857466</v>
      </c>
      <c r="AW32" s="58">
        <f t="shared" si="14"/>
        <v>-4.7959099112507397</v>
      </c>
      <c r="AX32" s="57">
        <f t="shared" si="14"/>
        <v>0.2699873869662972</v>
      </c>
      <c r="AY32" s="57">
        <f t="shared" si="15"/>
        <v>-0.20133925381429219</v>
      </c>
      <c r="AZ32" s="57">
        <f t="shared" si="16"/>
        <v>-0.56846753544617101</v>
      </c>
      <c r="BA32" s="57">
        <f t="shared" si="17"/>
        <v>-0.84684981076048604</v>
      </c>
      <c r="BB32" s="59">
        <f t="shared" si="18"/>
        <v>-1.0505826227301673</v>
      </c>
    </row>
    <row r="33" spans="2:54" ht="15.5">
      <c r="B33" s="139"/>
      <c r="C33" s="139"/>
      <c r="D33" s="143"/>
      <c r="E33" s="99" t="s">
        <v>66</v>
      </c>
      <c r="F33" s="98">
        <v>1</v>
      </c>
      <c r="G33" s="97">
        <v>0.1</v>
      </c>
      <c r="H33" s="98">
        <v>50</v>
      </c>
      <c r="I33" s="98" t="s">
        <v>72</v>
      </c>
      <c r="J33" s="70">
        <v>0.36404327471185699</v>
      </c>
      <c r="K33" s="28">
        <v>0.27110612717548899</v>
      </c>
      <c r="L33" s="28">
        <v>0.162262454777793</v>
      </c>
      <c r="M33" s="28">
        <v>8.5074194416272994E-2</v>
      </c>
      <c r="N33" s="29">
        <v>6.7299580642972201E-2</v>
      </c>
      <c r="O33" s="75">
        <v>0.341202877157468</v>
      </c>
      <c r="P33" s="28">
        <v>0.28835892932202101</v>
      </c>
      <c r="Q33" s="28">
        <v>0.20849125285945599</v>
      </c>
      <c r="R33" s="28">
        <v>0.14937043443356199</v>
      </c>
      <c r="S33" s="30">
        <v>0.106557373685854</v>
      </c>
      <c r="T33" s="70">
        <v>6.9776778658263003</v>
      </c>
      <c r="U33" s="28">
        <v>5.2373233538780797</v>
      </c>
      <c r="V33" s="28">
        <v>3.1636016381538199</v>
      </c>
      <c r="W33" s="28">
        <v>1.6695238695046899</v>
      </c>
      <c r="X33" s="29">
        <v>1.3226863654264001</v>
      </c>
      <c r="Y33" s="75">
        <v>1.78273325064671</v>
      </c>
      <c r="Z33" s="28">
        <v>1.31339918840584</v>
      </c>
      <c r="AA33" s="28">
        <v>0.95054150171749496</v>
      </c>
      <c r="AB33" s="28">
        <v>0.67525828318852898</v>
      </c>
      <c r="AC33" s="30">
        <v>0.47153860876260101</v>
      </c>
      <c r="AD33" s="139"/>
      <c r="AE33" s="81">
        <v>0.51685842115127101</v>
      </c>
      <c r="AF33" s="82">
        <v>0.317143983210247</v>
      </c>
      <c r="AG33" s="83">
        <v>9.7796785494454301</v>
      </c>
      <c r="AH33" s="83">
        <v>1.5395567110505799</v>
      </c>
      <c r="AI33" s="56">
        <f t="shared" si="0"/>
        <v>-0.15281514643941402</v>
      </c>
      <c r="AJ33" s="57">
        <f t="shared" si="1"/>
        <v>-0.24575229397578202</v>
      </c>
      <c r="AK33" s="57">
        <f t="shared" si="2"/>
        <v>-0.35459596637347801</v>
      </c>
      <c r="AL33" s="57">
        <f t="shared" si="3"/>
        <v>-0.431784226734998</v>
      </c>
      <c r="AM33" s="58">
        <f t="shared" si="4"/>
        <v>-0.44955884050829881</v>
      </c>
      <c r="AN33" s="56">
        <f t="shared" si="5"/>
        <v>2.4058893947220994E-2</v>
      </c>
      <c r="AO33" s="57">
        <f t="shared" si="6"/>
        <v>-2.8785053888225998E-2</v>
      </c>
      <c r="AP33" s="57">
        <f t="shared" si="7"/>
        <v>-0.10865273035079101</v>
      </c>
      <c r="AQ33" s="57">
        <f t="shared" si="8"/>
        <v>-0.16777354877668502</v>
      </c>
      <c r="AR33" s="58">
        <f t="shared" si="9"/>
        <v>-0.21058660952439301</v>
      </c>
      <c r="AS33" s="56">
        <f t="shared" si="10"/>
        <v>-3.1057312128451864</v>
      </c>
      <c r="AT33" s="57">
        <f t="shared" si="11"/>
        <v>-5.034736213012514</v>
      </c>
      <c r="AU33" s="57">
        <f t="shared" si="12"/>
        <v>-7.3332446669651663</v>
      </c>
      <c r="AV33" s="57">
        <f t="shared" si="13"/>
        <v>-8.9892770825312773</v>
      </c>
      <c r="AW33" s="58">
        <f t="shared" si="14"/>
        <v>-9.373710986669348</v>
      </c>
      <c r="AX33" s="57">
        <f t="shared" si="14"/>
        <v>0.24697892013595402</v>
      </c>
      <c r="AY33" s="57">
        <f t="shared" si="15"/>
        <v>-0.22969378878485713</v>
      </c>
      <c r="AZ33" s="57">
        <f t="shared" si="16"/>
        <v>-0.59822522594634719</v>
      </c>
      <c r="BA33" s="57">
        <f t="shared" si="17"/>
        <v>-0.87781285457513292</v>
      </c>
      <c r="BB33" s="59">
        <f t="shared" si="18"/>
        <v>-1.0847179502875948</v>
      </c>
    </row>
    <row r="34" spans="2:54" ht="15.5" customHeight="1">
      <c r="B34" s="139"/>
      <c r="C34" s="139"/>
      <c r="D34" s="143"/>
      <c r="E34" s="99" t="s">
        <v>66</v>
      </c>
      <c r="F34" s="98">
        <v>2</v>
      </c>
      <c r="G34" s="97">
        <v>1</v>
      </c>
      <c r="H34" s="98">
        <v>53</v>
      </c>
      <c r="I34" s="98" t="s">
        <v>72</v>
      </c>
      <c r="J34" s="70">
        <v>0.73403151454457505</v>
      </c>
      <c r="K34" s="28">
        <v>0.48390460780808198</v>
      </c>
      <c r="L34" s="28">
        <v>0.31008656025347597</v>
      </c>
      <c r="M34" s="28">
        <v>0.218955986048053</v>
      </c>
      <c r="N34" s="29">
        <v>0.122076372817086</v>
      </c>
      <c r="O34" s="75">
        <v>0.37175893779199498</v>
      </c>
      <c r="P34" s="28">
        <v>0.28468967300367598</v>
      </c>
      <c r="Q34" s="28">
        <v>0.22990408053557199</v>
      </c>
      <c r="R34" s="28">
        <v>0.166894707493661</v>
      </c>
      <c r="S34" s="30">
        <v>0.13650259719316801</v>
      </c>
      <c r="T34" s="70">
        <v>13.6868299697315</v>
      </c>
      <c r="U34" s="28">
        <v>9.2176433152400499</v>
      </c>
      <c r="V34" s="28">
        <v>5.9948680627823103</v>
      </c>
      <c r="W34" s="28">
        <v>4.2660452992630598</v>
      </c>
      <c r="X34" s="29">
        <v>2.39816823210719</v>
      </c>
      <c r="Y34" s="75">
        <v>2.36087692288333</v>
      </c>
      <c r="Z34" s="28">
        <v>1.78173847654859</v>
      </c>
      <c r="AA34" s="28">
        <v>1.32399628123983</v>
      </c>
      <c r="AB34" s="28">
        <v>0.96786021443858705</v>
      </c>
      <c r="AC34" s="30">
        <v>0.69629109629088004</v>
      </c>
      <c r="AD34" s="139"/>
      <c r="AE34" s="81">
        <v>0.81563679806787104</v>
      </c>
      <c r="AF34" s="82">
        <v>0.41047635588234699</v>
      </c>
      <c r="AG34" s="83">
        <v>15.102673526195</v>
      </c>
      <c r="AH34" s="83">
        <v>2.6860128620277801</v>
      </c>
      <c r="AI34" s="56">
        <f t="shared" si="0"/>
        <v>-8.1605283523295991E-2</v>
      </c>
      <c r="AJ34" s="57">
        <f t="shared" si="1"/>
        <v>-0.33173219025978906</v>
      </c>
      <c r="AK34" s="57">
        <f t="shared" si="2"/>
        <v>-0.50555023781439501</v>
      </c>
      <c r="AL34" s="57">
        <f t="shared" si="3"/>
        <v>-0.59668081201981804</v>
      </c>
      <c r="AM34" s="58">
        <f t="shared" si="4"/>
        <v>-0.69356042525078498</v>
      </c>
      <c r="AN34" s="56">
        <f t="shared" si="5"/>
        <v>-3.8717418090352007E-2</v>
      </c>
      <c r="AO34" s="57">
        <f t="shared" si="6"/>
        <v>-0.12578668287867101</v>
      </c>
      <c r="AP34" s="57">
        <f t="shared" si="7"/>
        <v>-0.180572275346775</v>
      </c>
      <c r="AQ34" s="57">
        <f t="shared" si="8"/>
        <v>-0.24358164838868598</v>
      </c>
      <c r="AR34" s="58">
        <f t="shared" si="9"/>
        <v>-0.27397375868917895</v>
      </c>
      <c r="AS34" s="56">
        <f t="shared" si="10"/>
        <v>-1.6677127717329876</v>
      </c>
      <c r="AT34" s="57">
        <f t="shared" si="11"/>
        <v>-6.9319382074661373</v>
      </c>
      <c r="AU34" s="57">
        <f t="shared" si="12"/>
        <v>-10.728023886856896</v>
      </c>
      <c r="AV34" s="57">
        <f t="shared" si="13"/>
        <v>-12.764392798960023</v>
      </c>
      <c r="AW34" s="58">
        <f t="shared" si="14"/>
        <v>-14.964552856688339</v>
      </c>
      <c r="AX34" s="57">
        <f t="shared" si="14"/>
        <v>-0.33411018159543726</v>
      </c>
      <c r="AY34" s="57">
        <f t="shared" si="15"/>
        <v>-0.92923372279167804</v>
      </c>
      <c r="AZ34" s="57">
        <f t="shared" si="16"/>
        <v>-1.399610293283815</v>
      </c>
      <c r="BA34" s="57">
        <f t="shared" si="17"/>
        <v>-1.765576252829093</v>
      </c>
      <c r="BB34" s="59">
        <f t="shared" si="18"/>
        <v>-2.0446410883523392</v>
      </c>
    </row>
    <row r="35" spans="2:54" ht="15.5">
      <c r="B35" s="139"/>
      <c r="C35" s="139"/>
      <c r="D35" s="143"/>
      <c r="E35" s="99" t="s">
        <v>66</v>
      </c>
      <c r="F35" s="98">
        <v>2</v>
      </c>
      <c r="G35" s="97">
        <v>0.5</v>
      </c>
      <c r="H35" s="98">
        <v>53</v>
      </c>
      <c r="I35" s="98" t="s">
        <v>72</v>
      </c>
      <c r="J35" s="70">
        <v>0.50437939778294105</v>
      </c>
      <c r="K35" s="28">
        <v>0.32206820647239398</v>
      </c>
      <c r="L35" s="28">
        <v>0.23188923385344901</v>
      </c>
      <c r="M35" s="28">
        <v>0.13911983818694701</v>
      </c>
      <c r="N35" s="29">
        <v>7.7483328604950302E-2</v>
      </c>
      <c r="O35" s="75">
        <v>0.30059646630340398</v>
      </c>
      <c r="P35" s="28">
        <v>0.22685194279470999</v>
      </c>
      <c r="Q35" s="28">
        <v>0.17567780762599999</v>
      </c>
      <c r="R35" s="28">
        <v>0.140222757707505</v>
      </c>
      <c r="S35" s="30">
        <v>9.8810137586676602E-2</v>
      </c>
      <c r="T35" s="70">
        <v>9.5742224439839294</v>
      </c>
      <c r="U35" s="28">
        <v>6.2089503265634596</v>
      </c>
      <c r="V35" s="28">
        <v>4.5047752267179</v>
      </c>
      <c r="W35" s="28">
        <v>2.7239409367304801</v>
      </c>
      <c r="X35" s="29">
        <v>1.5250465060876901</v>
      </c>
      <c r="Y35" s="75">
        <v>2.0382178157389501</v>
      </c>
      <c r="Z35" s="28">
        <v>1.49978387686113</v>
      </c>
      <c r="AA35" s="28">
        <v>1.08835847245634</v>
      </c>
      <c r="AB35" s="28">
        <v>0.77757256002987096</v>
      </c>
      <c r="AC35" s="30">
        <v>0.54585749038531495</v>
      </c>
      <c r="AD35" s="139"/>
      <c r="AE35" s="81">
        <v>0.57303625420238202</v>
      </c>
      <c r="AF35" s="82">
        <v>0.36639015952023102</v>
      </c>
      <c r="AG35" s="83">
        <v>10.814155083107799</v>
      </c>
      <c r="AH35" s="83">
        <v>2.3483494444142101</v>
      </c>
      <c r="AI35" s="56">
        <f t="shared" si="0"/>
        <v>-6.865685641944097E-2</v>
      </c>
      <c r="AJ35" s="57">
        <f t="shared" si="1"/>
        <v>-0.25096804772998804</v>
      </c>
      <c r="AK35" s="57">
        <f t="shared" si="2"/>
        <v>-0.34114702034893302</v>
      </c>
      <c r="AL35" s="57">
        <f t="shared" si="3"/>
        <v>-0.43391641601543501</v>
      </c>
      <c r="AM35" s="58">
        <f t="shared" si="4"/>
        <v>-0.49555292559743169</v>
      </c>
      <c r="AN35" s="56">
        <f t="shared" si="5"/>
        <v>-6.5793693216827043E-2</v>
      </c>
      <c r="AO35" s="57">
        <f t="shared" ref="AO35" si="33">P35-AF35</f>
        <v>-0.13953821672552102</v>
      </c>
      <c r="AP35" s="57">
        <f t="shared" ref="AP35" si="34">Q35-AF35</f>
        <v>-0.19071235189423102</v>
      </c>
      <c r="AQ35" s="57">
        <f t="shared" ref="AQ35" si="35">R35-AF35</f>
        <v>-0.22616740181272602</v>
      </c>
      <c r="AR35" s="58">
        <f t="shared" ref="AR35" si="36">S35-AF35</f>
        <v>-0.2675800219335544</v>
      </c>
      <c r="AS35" s="56">
        <f t="shared" ref="AS35" si="37">(1-(1-T35/100)/(1-AG35/100))*100</f>
        <v>-1.3902796349345659</v>
      </c>
      <c r="AT35" s="57">
        <f t="shared" ref="AT35" si="38">(1-(1-U35/100)/(1-AG35/100))*100</f>
        <v>-5.1636050102297215</v>
      </c>
      <c r="AU35" s="57">
        <f t="shared" ref="AU35" si="39">(1-(1-V35/100)/(1-AG35/100))*100</f>
        <v>-7.074418437442942</v>
      </c>
      <c r="AV35" s="57">
        <f t="shared" ref="AV35" si="40">(1-(1-W35/100)/(1-AG35/100))*100</f>
        <v>-9.0711863008263052</v>
      </c>
      <c r="AW35" s="58">
        <f t="shared" ref="AW35" si="41">(1-(1-X35/100)/(1-AG35/100))*100</f>
        <v>-10.415451673610487</v>
      </c>
      <c r="AX35" s="57">
        <f t="shared" ref="AX35" si="42">(1-(1-Y35/100)/(1-AH35/100))*100</f>
        <v>-0.31758974570401666</v>
      </c>
      <c r="AY35" s="57">
        <f t="shared" ref="AY35" si="43">(1-(1-Z35/100)/(1-AH35/100))*100</f>
        <v>-0.86897206829090745</v>
      </c>
      <c r="AZ35" s="57">
        <f t="shared" ref="AZ35" si="44">(1-(1-AA35/100)/(1-AH35/100))*100</f>
        <v>-1.2902915258361736</v>
      </c>
      <c r="BA35" s="57">
        <f t="shared" ref="BA35" si="45">(1-(1-AB35/100)/(1-AH35/100))*100</f>
        <v>-1.6085512896581333</v>
      </c>
      <c r="BB35" s="59">
        <f t="shared" ref="BB35" si="46">(1-(1-AC35/100)/(1-AH35/100))*100</f>
        <v>-1.8458386968102314</v>
      </c>
    </row>
    <row r="36" spans="2:54" ht="15.5">
      <c r="B36" s="139"/>
      <c r="C36" s="139"/>
      <c r="D36" s="143"/>
      <c r="E36" s="99" t="s">
        <v>66</v>
      </c>
      <c r="F36" s="98">
        <v>2</v>
      </c>
      <c r="G36" s="97">
        <v>0.25</v>
      </c>
      <c r="H36" s="98">
        <v>53</v>
      </c>
      <c r="I36" s="98" t="s">
        <v>72</v>
      </c>
      <c r="J36" s="70">
        <v>0.66754438240307901</v>
      </c>
      <c r="K36" s="28">
        <v>0.499056621306113</v>
      </c>
      <c r="L36" s="28">
        <v>0.38901560649565298</v>
      </c>
      <c r="M36" s="28">
        <v>0.31819768588400299</v>
      </c>
      <c r="N36" s="29">
        <v>0.223942646384719</v>
      </c>
      <c r="O36" s="75">
        <v>0.300631650962849</v>
      </c>
      <c r="P36" s="28">
        <v>0.23254717111891701</v>
      </c>
      <c r="Q36" s="28">
        <v>0.14930523753873701</v>
      </c>
      <c r="R36" s="28">
        <v>0.12866764323328</v>
      </c>
      <c r="S36" s="30">
        <v>9.4185415564551206E-2</v>
      </c>
      <c r="T36" s="70">
        <v>12.518807604849099</v>
      </c>
      <c r="U36" s="28">
        <v>9.4947303087931907</v>
      </c>
      <c r="V36" s="28">
        <v>7.4709635437235198</v>
      </c>
      <c r="W36" s="28">
        <v>6.1479076848337</v>
      </c>
      <c r="X36" s="29">
        <v>4.3613871297306197</v>
      </c>
      <c r="Y36" s="75">
        <v>1.8953624064247101</v>
      </c>
      <c r="Z36" s="28">
        <v>1.4045574161482</v>
      </c>
      <c r="AA36" s="28">
        <v>1.0261807155179701</v>
      </c>
      <c r="AB36" s="28">
        <v>0.74220807559618496</v>
      </c>
      <c r="AC36" s="30">
        <v>0.530004822275287</v>
      </c>
      <c r="AD36" s="139"/>
      <c r="AE36" s="81">
        <v>0.76459627588938694</v>
      </c>
      <c r="AF36" s="82">
        <v>0.35466624259712298</v>
      </c>
      <c r="AG36" s="83">
        <v>14.220490133876201</v>
      </c>
      <c r="AH36" s="83">
        <v>2.1805634968515801</v>
      </c>
      <c r="AI36" s="56">
        <f t="shared" si="0"/>
        <v>-9.7051893486307939E-2</v>
      </c>
      <c r="AJ36" s="57">
        <f t="shared" si="1"/>
        <v>-0.26553965458327394</v>
      </c>
      <c r="AK36" s="57">
        <f t="shared" si="2"/>
        <v>-0.37558066939373397</v>
      </c>
      <c r="AL36" s="57">
        <f t="shared" si="3"/>
        <v>-0.44639859000538396</v>
      </c>
      <c r="AM36" s="58">
        <f t="shared" si="4"/>
        <v>-0.540653629504668</v>
      </c>
      <c r="AN36" s="56">
        <f t="shared" si="5"/>
        <v>-5.4034591634273987E-2</v>
      </c>
      <c r="AO36" s="57">
        <f t="shared" si="6"/>
        <v>-0.12211907147820597</v>
      </c>
      <c r="AP36" s="57">
        <f t="shared" si="7"/>
        <v>-0.20536100505838598</v>
      </c>
      <c r="AQ36" s="57">
        <f t="shared" si="8"/>
        <v>-0.22599859936384298</v>
      </c>
      <c r="AR36" s="58">
        <f t="shared" si="9"/>
        <v>-0.2604808270325718</v>
      </c>
      <c r="AS36" s="56">
        <f t="shared" si="10"/>
        <v>-1.9837867244554275</v>
      </c>
      <c r="AT36" s="57">
        <f t="shared" si="11"/>
        <v>-5.5091942498372015</v>
      </c>
      <c r="AU36" s="57">
        <f t="shared" si="12"/>
        <v>-7.8684601960149703</v>
      </c>
      <c r="AV36" s="57">
        <f t="shared" si="13"/>
        <v>-9.4108516843257828</v>
      </c>
      <c r="AW36" s="58">
        <f t="shared" si="14"/>
        <v>-11.493540846214568</v>
      </c>
      <c r="AX36" s="57">
        <f t="shared" si="14"/>
        <v>-0.29155871330102112</v>
      </c>
      <c r="AY36" s="57">
        <f t="shared" si="15"/>
        <v>-0.79330459103432727</v>
      </c>
      <c r="AZ36" s="57">
        <f t="shared" si="16"/>
        <v>-1.1801159591595667</v>
      </c>
      <c r="BA36" s="57">
        <f t="shared" si="17"/>
        <v>-1.470418837680687</v>
      </c>
      <c r="BB36" s="59">
        <f t="shared" si="18"/>
        <v>-1.6873524665245609</v>
      </c>
    </row>
    <row r="37" spans="2:54" ht="16" thickBot="1">
      <c r="B37" s="140"/>
      <c r="C37" s="140"/>
      <c r="D37" s="144"/>
      <c r="E37" s="99" t="s">
        <v>66</v>
      </c>
      <c r="F37" s="98">
        <v>2</v>
      </c>
      <c r="G37" s="97">
        <v>0.1</v>
      </c>
      <c r="H37" s="98">
        <v>53</v>
      </c>
      <c r="I37" s="98" t="s">
        <v>72</v>
      </c>
      <c r="J37" s="70">
        <v>0.65914112700759897</v>
      </c>
      <c r="K37" s="28">
        <v>0.42858818757936001</v>
      </c>
      <c r="L37" s="28">
        <v>0.32829778284774003</v>
      </c>
      <c r="M37" s="28">
        <v>0.23229201106788</v>
      </c>
      <c r="N37" s="29">
        <v>0.190934825828938</v>
      </c>
      <c r="O37" s="75">
        <v>0.40103962405910398</v>
      </c>
      <c r="P37" s="28">
        <v>0.287327454556561</v>
      </c>
      <c r="Q37" s="28">
        <v>0.23731456535201501</v>
      </c>
      <c r="R37" s="28">
        <v>0.19553774312484701</v>
      </c>
      <c r="S37" s="30">
        <v>0.164094735797256</v>
      </c>
      <c r="T37" s="70">
        <v>12.334003933973101</v>
      </c>
      <c r="U37" s="28">
        <v>8.1781528310037004</v>
      </c>
      <c r="V37" s="28">
        <v>6.3179267951388596</v>
      </c>
      <c r="W37" s="28">
        <v>4.5067938655340898</v>
      </c>
      <c r="X37" s="29">
        <v>3.7173579805247301</v>
      </c>
      <c r="Y37" s="75">
        <v>1.99023901819261</v>
      </c>
      <c r="Z37" s="28">
        <v>1.48677003632086</v>
      </c>
      <c r="AA37" s="28">
        <v>1.0969453951957899</v>
      </c>
      <c r="AB37" s="28">
        <v>0.79729238526773405</v>
      </c>
      <c r="AC37" s="30">
        <v>0.57010278415464699</v>
      </c>
      <c r="AD37" s="140"/>
      <c r="AE37" s="81">
        <v>0.80665802049007196</v>
      </c>
      <c r="AF37" s="82">
        <v>0.466983946630602</v>
      </c>
      <c r="AG37" s="83">
        <v>14.9064417794531</v>
      </c>
      <c r="AH37" s="83">
        <v>2.2770120498961499</v>
      </c>
      <c r="AI37" s="60">
        <f t="shared" ref="AI37:AI70" si="47">J37-AE37</f>
        <v>-0.14751689348247299</v>
      </c>
      <c r="AJ37" s="61">
        <f t="shared" ref="AJ37:AJ70" si="48">K37-AE37</f>
        <v>-0.37806983291071194</v>
      </c>
      <c r="AK37" s="61">
        <f t="shared" ref="AK37:AK70" si="49">L37-AE37</f>
        <v>-0.47836023764233193</v>
      </c>
      <c r="AL37" s="61">
        <f t="shared" ref="AL37:AL70" si="50">M37-AE37</f>
        <v>-0.57436600942219196</v>
      </c>
      <c r="AM37" s="62">
        <f t="shared" ref="AM37:AM70" si="51">N37-AE37</f>
        <v>-0.6157231946611339</v>
      </c>
      <c r="AN37" s="60">
        <f t="shared" ref="AN37:AN70" si="52">O37-AF37</f>
        <v>-6.5944322571498015E-2</v>
      </c>
      <c r="AO37" s="61">
        <f t="shared" si="6"/>
        <v>-0.179656492074041</v>
      </c>
      <c r="AP37" s="61">
        <f t="shared" si="7"/>
        <v>-0.22966938127858699</v>
      </c>
      <c r="AQ37" s="61">
        <f t="shared" si="8"/>
        <v>-0.27144620350575499</v>
      </c>
      <c r="AR37" s="62">
        <f t="shared" si="9"/>
        <v>-0.30288921083334597</v>
      </c>
      <c r="AS37" s="60">
        <f t="shared" si="10"/>
        <v>-3.0230700176066438</v>
      </c>
      <c r="AT37" s="61">
        <f t="shared" si="11"/>
        <v>-7.9069310170470475</v>
      </c>
      <c r="AU37" s="61">
        <f t="shared" si="12"/>
        <v>-10.09302603383253</v>
      </c>
      <c r="AV37" s="61">
        <f t="shared" si="13"/>
        <v>-12.221427956937747</v>
      </c>
      <c r="AW37" s="62">
        <f t="shared" si="14"/>
        <v>-13.149154921842987</v>
      </c>
      <c r="AX37" s="61">
        <f t="shared" si="14"/>
        <v>-0.29345503828634989</v>
      </c>
      <c r="AY37" s="61">
        <f t="shared" si="15"/>
        <v>-0.80865518968655792</v>
      </c>
      <c r="AZ37" s="61">
        <f t="shared" si="16"/>
        <v>-1.2075630099469326</v>
      </c>
      <c r="BA37" s="61">
        <f t="shared" si="17"/>
        <v>-1.5141981387060577</v>
      </c>
      <c r="BB37" s="63">
        <f t="shared" si="18"/>
        <v>-1.7466814119652563</v>
      </c>
    </row>
    <row r="38" spans="2:54" ht="26">
      <c r="B38" s="141">
        <v>2</v>
      </c>
      <c r="C38" s="141" t="s">
        <v>28</v>
      </c>
      <c r="D38" s="142" t="s">
        <v>27</v>
      </c>
      <c r="E38" s="21" t="str">
        <f>E5</f>
        <v>Example
Company A</v>
      </c>
      <c r="F38" s="21"/>
      <c r="G38" s="21"/>
      <c r="H38" s="21"/>
      <c r="I38" s="21"/>
      <c r="J38" s="69"/>
      <c r="K38" s="25"/>
      <c r="L38" s="25"/>
      <c r="M38" s="25"/>
      <c r="N38" s="26"/>
      <c r="O38" s="74"/>
      <c r="P38" s="25"/>
      <c r="Q38" s="25"/>
      <c r="R38" s="25"/>
      <c r="S38" s="27"/>
      <c r="T38" s="69"/>
      <c r="U38" s="25"/>
      <c r="V38" s="25"/>
      <c r="W38" s="25"/>
      <c r="X38" s="26"/>
      <c r="Y38" s="74"/>
      <c r="Z38" s="25"/>
      <c r="AA38" s="25"/>
      <c r="AB38" s="25"/>
      <c r="AC38" s="26"/>
      <c r="AD38" s="139" t="s">
        <v>28</v>
      </c>
      <c r="AE38" s="81"/>
      <c r="AF38" s="82"/>
      <c r="AG38" s="83"/>
      <c r="AH38" s="83"/>
      <c r="AI38" s="52">
        <f t="shared" si="47"/>
        <v>0</v>
      </c>
      <c r="AJ38" s="53">
        <f t="shared" si="48"/>
        <v>0</v>
      </c>
      <c r="AK38" s="53">
        <f t="shared" si="49"/>
        <v>0</v>
      </c>
      <c r="AL38" s="53">
        <f t="shared" si="50"/>
        <v>0</v>
      </c>
      <c r="AM38" s="54">
        <f t="shared" si="51"/>
        <v>0</v>
      </c>
      <c r="AN38" s="52">
        <f t="shared" si="52"/>
        <v>0</v>
      </c>
      <c r="AO38" s="53">
        <f t="shared" si="6"/>
        <v>0</v>
      </c>
      <c r="AP38" s="53">
        <f t="shared" si="7"/>
        <v>0</v>
      </c>
      <c r="AQ38" s="53">
        <f t="shared" si="8"/>
        <v>0</v>
      </c>
      <c r="AR38" s="54">
        <f t="shared" si="9"/>
        <v>0</v>
      </c>
      <c r="AS38" s="52">
        <f t="shared" si="10"/>
        <v>0</v>
      </c>
      <c r="AT38" s="53">
        <f t="shared" si="11"/>
        <v>0</v>
      </c>
      <c r="AU38" s="53">
        <f t="shared" si="12"/>
        <v>0</v>
      </c>
      <c r="AV38" s="53">
        <f t="shared" si="13"/>
        <v>0</v>
      </c>
      <c r="AW38" s="54">
        <f t="shared" si="14"/>
        <v>0</v>
      </c>
      <c r="AX38" s="53">
        <f t="shared" si="14"/>
        <v>0</v>
      </c>
      <c r="AY38" s="53">
        <f t="shared" si="15"/>
        <v>0</v>
      </c>
      <c r="AZ38" s="53">
        <f t="shared" si="16"/>
        <v>0</v>
      </c>
      <c r="BA38" s="53">
        <f t="shared" si="17"/>
        <v>0</v>
      </c>
      <c r="BB38" s="55">
        <f t="shared" si="18"/>
        <v>0</v>
      </c>
    </row>
    <row r="39" spans="2:54" ht="15.5" customHeight="1">
      <c r="B39" s="139"/>
      <c r="C39" s="139"/>
      <c r="D39" s="143"/>
      <c r="E39" s="99" t="s">
        <v>66</v>
      </c>
      <c r="F39" s="106">
        <v>1</v>
      </c>
      <c r="G39" s="97">
        <v>1</v>
      </c>
      <c r="H39" s="107">
        <v>46</v>
      </c>
      <c r="I39" s="98" t="s">
        <v>71</v>
      </c>
      <c r="J39" s="70">
        <v>1.3637666992072199</v>
      </c>
      <c r="K39" s="28">
        <v>1.1422492603179299</v>
      </c>
      <c r="L39" s="28">
        <v>0.82560065549299499</v>
      </c>
      <c r="M39" s="28">
        <v>0.614149286748646</v>
      </c>
      <c r="N39" s="29">
        <v>0.42681740014354103</v>
      </c>
      <c r="O39" s="75">
        <v>0.91663303378499605</v>
      </c>
      <c r="P39" s="28">
        <v>0.73754059638104696</v>
      </c>
      <c r="Q39" s="28">
        <v>0.56906683106646205</v>
      </c>
      <c r="R39" s="28">
        <v>0.40704874293613402</v>
      </c>
      <c r="S39" s="30">
        <v>0.33014568751714601</v>
      </c>
      <c r="T39" s="70" t="s">
        <v>76</v>
      </c>
      <c r="U39" s="28" t="s">
        <v>76</v>
      </c>
      <c r="V39" s="28" t="s">
        <v>76</v>
      </c>
      <c r="W39" s="28" t="s">
        <v>76</v>
      </c>
      <c r="X39" s="29" t="s">
        <v>76</v>
      </c>
      <c r="Y39" s="75">
        <v>8.0342373788945398</v>
      </c>
      <c r="Z39" s="28">
        <v>6.3998472575616603</v>
      </c>
      <c r="AA39" s="28">
        <v>5.0496729634445696</v>
      </c>
      <c r="AB39" s="28">
        <v>3.9482040961532698</v>
      </c>
      <c r="AC39" s="29">
        <v>3.0585361832536702</v>
      </c>
      <c r="AD39" s="139"/>
      <c r="AE39" s="81">
        <v>5.1913765987130498E-3</v>
      </c>
      <c r="AF39" s="82">
        <v>7.0780343826237803E-3</v>
      </c>
      <c r="AG39" s="83" t="s">
        <v>76</v>
      </c>
      <c r="AH39" s="83">
        <v>0.18511599103412399</v>
      </c>
      <c r="AI39" s="56">
        <f t="shared" si="47"/>
        <v>1.3585753226085069</v>
      </c>
      <c r="AJ39" s="57">
        <f t="shared" si="48"/>
        <v>1.1370578837192169</v>
      </c>
      <c r="AK39" s="57">
        <f t="shared" si="49"/>
        <v>0.82040927889428195</v>
      </c>
      <c r="AL39" s="57">
        <f t="shared" si="50"/>
        <v>0.60895791014993295</v>
      </c>
      <c r="AM39" s="58">
        <f t="shared" si="51"/>
        <v>0.42162602354482798</v>
      </c>
      <c r="AN39" s="56">
        <f t="shared" si="52"/>
        <v>0.90955499940237228</v>
      </c>
      <c r="AO39" s="57">
        <f t="shared" si="6"/>
        <v>0.73046256199842319</v>
      </c>
      <c r="AP39" s="57">
        <f t="shared" si="7"/>
        <v>0.56198879668383828</v>
      </c>
      <c r="AQ39" s="57">
        <f t="shared" si="8"/>
        <v>0.39997070855351025</v>
      </c>
      <c r="AR39" s="58">
        <f t="shared" si="9"/>
        <v>0.32306765313452224</v>
      </c>
      <c r="AS39" s="56" t="e">
        <f t="shared" si="10"/>
        <v>#VALUE!</v>
      </c>
      <c r="AT39" s="57" t="e">
        <f t="shared" si="11"/>
        <v>#VALUE!</v>
      </c>
      <c r="AU39" s="57" t="e">
        <f t="shared" si="12"/>
        <v>#VALUE!</v>
      </c>
      <c r="AV39" s="57" t="e">
        <f t="shared" si="13"/>
        <v>#VALUE!</v>
      </c>
      <c r="AW39" s="58" t="e">
        <f t="shared" si="14"/>
        <v>#VALUE!</v>
      </c>
      <c r="AX39" s="57">
        <f t="shared" si="14"/>
        <v>7.8636783139029331</v>
      </c>
      <c r="AY39" s="57">
        <f t="shared" si="15"/>
        <v>6.2262570639958881</v>
      </c>
      <c r="AZ39" s="57">
        <f t="shared" si="16"/>
        <v>4.8735787460049469</v>
      </c>
      <c r="BA39" s="57">
        <f t="shared" si="17"/>
        <v>3.7700671021980381</v>
      </c>
      <c r="BB39" s="59">
        <f t="shared" si="18"/>
        <v>2.8787492173626528</v>
      </c>
    </row>
    <row r="40" spans="2:54" ht="15.5">
      <c r="B40" s="139"/>
      <c r="C40" s="139"/>
      <c r="D40" s="143"/>
      <c r="E40" s="99" t="s">
        <v>66</v>
      </c>
      <c r="F40" s="98">
        <v>1</v>
      </c>
      <c r="G40" s="97">
        <v>0.5</v>
      </c>
      <c r="H40" s="98">
        <v>46</v>
      </c>
      <c r="I40" s="98" t="s">
        <v>71</v>
      </c>
      <c r="J40" s="70">
        <v>4.35335585881149</v>
      </c>
      <c r="K40" s="28">
        <v>3.40770365801772</v>
      </c>
      <c r="L40" s="28">
        <v>2.5792822450390198</v>
      </c>
      <c r="M40" s="28">
        <v>2.1017319965308499</v>
      </c>
      <c r="N40" s="29">
        <v>1.8002921672610399</v>
      </c>
      <c r="O40" s="75">
        <v>2.8937414578437899</v>
      </c>
      <c r="P40" s="28">
        <v>2.3355686443494599</v>
      </c>
      <c r="Q40" s="28">
        <v>1.92504156270691</v>
      </c>
      <c r="R40" s="28">
        <v>1.5544156584600799</v>
      </c>
      <c r="S40" s="30">
        <v>1.2588066481753599</v>
      </c>
      <c r="T40" s="70" t="s">
        <v>76</v>
      </c>
      <c r="U40" s="28" t="s">
        <v>76</v>
      </c>
      <c r="V40" s="28" t="s">
        <v>76</v>
      </c>
      <c r="W40" s="28" t="s">
        <v>76</v>
      </c>
      <c r="X40" s="29" t="s">
        <v>76</v>
      </c>
      <c r="Y40" s="75">
        <v>22.424015441481199</v>
      </c>
      <c r="Z40" s="28">
        <v>18.846154828545298</v>
      </c>
      <c r="AA40" s="28">
        <v>15.681133596934</v>
      </c>
      <c r="AB40" s="28">
        <v>12.902030605608999</v>
      </c>
      <c r="AC40" s="29">
        <v>10.5090865652621</v>
      </c>
      <c r="AD40" s="139"/>
      <c r="AE40" s="81">
        <v>5.9622026924444097E-6</v>
      </c>
      <c r="AF40" s="82">
        <v>9.4703056233846905E-4</v>
      </c>
      <c r="AG40" s="83" t="s">
        <v>76</v>
      </c>
      <c r="AH40" s="83">
        <v>6.07786493210472E-2</v>
      </c>
      <c r="AI40" s="56">
        <f t="shared" si="47"/>
        <v>4.3533498966087976</v>
      </c>
      <c r="AJ40" s="57">
        <f t="shared" si="48"/>
        <v>3.4076976958150276</v>
      </c>
      <c r="AK40" s="57">
        <f t="shared" si="49"/>
        <v>2.5792762828363274</v>
      </c>
      <c r="AL40" s="57">
        <f t="shared" si="50"/>
        <v>2.1017260343281574</v>
      </c>
      <c r="AM40" s="58">
        <f t="shared" si="51"/>
        <v>1.8002862050583475</v>
      </c>
      <c r="AN40" s="56">
        <f t="shared" si="52"/>
        <v>2.8927944272814514</v>
      </c>
      <c r="AO40" s="57">
        <f t="shared" si="6"/>
        <v>2.3346216137871214</v>
      </c>
      <c r="AP40" s="57">
        <f t="shared" si="7"/>
        <v>1.9240945321445715</v>
      </c>
      <c r="AQ40" s="57">
        <f t="shared" si="8"/>
        <v>1.5534686278977414</v>
      </c>
      <c r="AR40" s="58">
        <f t="shared" si="9"/>
        <v>1.2578596176130215</v>
      </c>
      <c r="AS40" s="56" t="e">
        <f t="shared" si="10"/>
        <v>#VALUE!</v>
      </c>
      <c r="AT40" s="57" t="e">
        <f t="shared" si="11"/>
        <v>#VALUE!</v>
      </c>
      <c r="AU40" s="57" t="e">
        <f t="shared" si="12"/>
        <v>#VALUE!</v>
      </c>
      <c r="AV40" s="57" t="e">
        <f t="shared" si="13"/>
        <v>#VALUE!</v>
      </c>
      <c r="AW40" s="58" t="e">
        <f t="shared" si="14"/>
        <v>#VALUE!</v>
      </c>
      <c r="AX40" s="57">
        <f t="shared" si="14"/>
        <v>22.37683713152947</v>
      </c>
      <c r="AY40" s="57">
        <f t="shared" si="15"/>
        <v>18.796800620757125</v>
      </c>
      <c r="AZ40" s="57">
        <f t="shared" si="16"/>
        <v>15.629854562106637</v>
      </c>
      <c r="BA40" s="57">
        <f t="shared" si="17"/>
        <v>12.849061442282995</v>
      </c>
      <c r="BB40" s="59">
        <f t="shared" si="18"/>
        <v>10.454662118367686</v>
      </c>
    </row>
    <row r="41" spans="2:54" ht="15.5">
      <c r="B41" s="139"/>
      <c r="C41" s="139"/>
      <c r="D41" s="143"/>
      <c r="E41" s="99" t="s">
        <v>66</v>
      </c>
      <c r="F41" s="98">
        <v>1</v>
      </c>
      <c r="G41" s="97">
        <v>0.25</v>
      </c>
      <c r="H41" s="98">
        <v>46</v>
      </c>
      <c r="I41" s="98" t="s">
        <v>71</v>
      </c>
      <c r="J41" s="70">
        <v>3.2467912670261998</v>
      </c>
      <c r="K41" s="28">
        <v>2.4973021333758201</v>
      </c>
      <c r="L41" s="28">
        <v>1.94451301703951</v>
      </c>
      <c r="M41" s="28">
        <v>1.2890207225199499</v>
      </c>
      <c r="N41" s="29">
        <v>0.94373154658384095</v>
      </c>
      <c r="O41" s="75">
        <v>2.3582374511481299</v>
      </c>
      <c r="P41" s="28">
        <v>1.88984104472753</v>
      </c>
      <c r="Q41" s="28">
        <v>1.4945286283569701</v>
      </c>
      <c r="R41" s="28">
        <v>1.16691478070219</v>
      </c>
      <c r="S41" s="30">
        <v>0.89296292809859101</v>
      </c>
      <c r="T41" s="70" t="s">
        <v>76</v>
      </c>
      <c r="U41" s="28" t="s">
        <v>76</v>
      </c>
      <c r="V41" s="28" t="s">
        <v>76</v>
      </c>
      <c r="W41" s="28" t="s">
        <v>76</v>
      </c>
      <c r="X41" s="29" t="s">
        <v>76</v>
      </c>
      <c r="Y41" s="75">
        <v>18.816426472271701</v>
      </c>
      <c r="Z41" s="28">
        <v>15.507903650498699</v>
      </c>
      <c r="AA41" s="28">
        <v>12.6251517389969</v>
      </c>
      <c r="AB41" s="28">
        <v>10.136704574408</v>
      </c>
      <c r="AC41" s="29">
        <v>8.0256409706561502</v>
      </c>
      <c r="AD41" s="139"/>
      <c r="AE41" s="81">
        <v>2.1207388257948898E-5</v>
      </c>
      <c r="AF41" s="82">
        <v>6.1327841179119602E-3</v>
      </c>
      <c r="AG41" s="83" t="s">
        <v>76</v>
      </c>
      <c r="AH41" s="83">
        <v>6.0571289984478999E-2</v>
      </c>
      <c r="AI41" s="56">
        <f t="shared" si="47"/>
        <v>3.2467700596379419</v>
      </c>
      <c r="AJ41" s="57">
        <f t="shared" si="48"/>
        <v>2.4972809259875621</v>
      </c>
      <c r="AK41" s="57">
        <f t="shared" si="49"/>
        <v>1.944491809651252</v>
      </c>
      <c r="AL41" s="57">
        <f t="shared" si="50"/>
        <v>1.288999515131692</v>
      </c>
      <c r="AM41" s="58">
        <f t="shared" si="51"/>
        <v>0.943710339195583</v>
      </c>
      <c r="AN41" s="56">
        <f t="shared" si="52"/>
        <v>2.3521046670302179</v>
      </c>
      <c r="AO41" s="57">
        <f t="shared" si="6"/>
        <v>1.883708260609618</v>
      </c>
      <c r="AP41" s="57">
        <f t="shared" si="7"/>
        <v>1.4883958442390581</v>
      </c>
      <c r="AQ41" s="57">
        <f t="shared" si="8"/>
        <v>1.1607819965842781</v>
      </c>
      <c r="AR41" s="58">
        <f t="shared" si="9"/>
        <v>0.88683014398067905</v>
      </c>
      <c r="AS41" s="56" t="e">
        <f t="shared" si="10"/>
        <v>#VALUE!</v>
      </c>
      <c r="AT41" s="57" t="e">
        <f t="shared" si="11"/>
        <v>#VALUE!</v>
      </c>
      <c r="AU41" s="57" t="e">
        <f t="shared" si="12"/>
        <v>#VALUE!</v>
      </c>
      <c r="AV41" s="57" t="e">
        <f t="shared" si="13"/>
        <v>#VALUE!</v>
      </c>
      <c r="AW41" s="58" t="e">
        <f t="shared" si="14"/>
        <v>#VALUE!</v>
      </c>
      <c r="AX41" s="57">
        <f t="shared" si="14"/>
        <v>18.767222731189758</v>
      </c>
      <c r="AY41" s="57">
        <f t="shared" si="15"/>
        <v>15.456694679870786</v>
      </c>
      <c r="AZ41" s="57">
        <f t="shared" si="16"/>
        <v>12.572195590060687</v>
      </c>
      <c r="BA41" s="57">
        <f t="shared" si="17"/>
        <v>10.082240227388596</v>
      </c>
      <c r="BB41" s="59">
        <f t="shared" si="18"/>
        <v>7.9698971501859672</v>
      </c>
    </row>
    <row r="42" spans="2:54" ht="15.5">
      <c r="B42" s="139"/>
      <c r="C42" s="139"/>
      <c r="D42" s="143"/>
      <c r="E42" s="99" t="s">
        <v>66</v>
      </c>
      <c r="F42" s="98">
        <v>1</v>
      </c>
      <c r="G42" s="97">
        <v>0.1</v>
      </c>
      <c r="H42" s="98">
        <v>46</v>
      </c>
      <c r="I42" s="98" t="s">
        <v>71</v>
      </c>
      <c r="J42" s="70">
        <v>0.24759811878059801</v>
      </c>
      <c r="K42" s="28">
        <v>0.12690982304448001</v>
      </c>
      <c r="L42" s="28">
        <v>4.9207987558972398E-2</v>
      </c>
      <c r="M42" s="28">
        <v>3.4548929958479101E-2</v>
      </c>
      <c r="N42" s="29">
        <v>2.2098586644514001E-2</v>
      </c>
      <c r="O42" s="75">
        <v>0.46343562032403302</v>
      </c>
      <c r="P42" s="28">
        <v>0.32210764916588502</v>
      </c>
      <c r="Q42" s="28">
        <v>0.207368240233259</v>
      </c>
      <c r="R42" s="28">
        <v>0.146508691562656</v>
      </c>
      <c r="S42" s="30">
        <v>0.108083151197109</v>
      </c>
      <c r="T42" s="70" t="s">
        <v>76</v>
      </c>
      <c r="U42" s="28" t="s">
        <v>76</v>
      </c>
      <c r="V42" s="28" t="s">
        <v>76</v>
      </c>
      <c r="W42" s="28" t="s">
        <v>76</v>
      </c>
      <c r="X42" s="29" t="s">
        <v>76</v>
      </c>
      <c r="Y42" s="75">
        <v>5.3238394530613</v>
      </c>
      <c r="Z42" s="28">
        <v>3.9724358207432799</v>
      </c>
      <c r="AA42" s="28">
        <v>2.9157888343423699</v>
      </c>
      <c r="AB42" s="28">
        <v>2.1061974607493998</v>
      </c>
      <c r="AC42" s="29">
        <v>1.49611820352115</v>
      </c>
      <c r="AD42" s="139"/>
      <c r="AE42" s="81">
        <v>7.5195609112910201E-4</v>
      </c>
      <c r="AF42" s="82">
        <v>2.3215326529779602E-3</v>
      </c>
      <c r="AG42" s="83" t="s">
        <v>76</v>
      </c>
      <c r="AH42" s="83">
        <v>6.4085682516767897E-2</v>
      </c>
      <c r="AI42" s="56">
        <f t="shared" si="47"/>
        <v>0.24684616268946891</v>
      </c>
      <c r="AJ42" s="57">
        <f t="shared" si="48"/>
        <v>0.12615786695335091</v>
      </c>
      <c r="AK42" s="57">
        <f t="shared" si="49"/>
        <v>4.8456031467843295E-2</v>
      </c>
      <c r="AL42" s="57">
        <f t="shared" si="50"/>
        <v>3.3796973867349998E-2</v>
      </c>
      <c r="AM42" s="58">
        <f t="shared" si="51"/>
        <v>2.1346630553384899E-2</v>
      </c>
      <c r="AN42" s="56">
        <f t="shared" si="52"/>
        <v>0.46111408767105505</v>
      </c>
      <c r="AO42" s="57">
        <f t="shared" si="6"/>
        <v>0.31978611651290706</v>
      </c>
      <c r="AP42" s="57">
        <f t="shared" si="7"/>
        <v>0.20504670758028104</v>
      </c>
      <c r="AQ42" s="57">
        <f t="shared" si="8"/>
        <v>0.14418715890967804</v>
      </c>
      <c r="AR42" s="58">
        <f t="shared" si="9"/>
        <v>0.10576161854413103</v>
      </c>
      <c r="AS42" s="56" t="e">
        <f t="shared" si="10"/>
        <v>#VALUE!</v>
      </c>
      <c r="AT42" s="57" t="e">
        <f t="shared" si="11"/>
        <v>#VALUE!</v>
      </c>
      <c r="AU42" s="57" t="e">
        <f t="shared" si="12"/>
        <v>#VALUE!</v>
      </c>
      <c r="AV42" s="57" t="e">
        <f t="shared" si="13"/>
        <v>#VALUE!</v>
      </c>
      <c r="AW42" s="58" t="e">
        <f t="shared" si="14"/>
        <v>#VALUE!</v>
      </c>
      <c r="AX42" s="57">
        <f t="shared" si="14"/>
        <v>5.2631266811998927</v>
      </c>
      <c r="AY42" s="57">
        <f t="shared" si="15"/>
        <v>3.9108564372665855</v>
      </c>
      <c r="AZ42" s="57">
        <f t="shared" si="16"/>
        <v>2.8535318571921153</v>
      </c>
      <c r="BA42" s="57">
        <f t="shared" si="17"/>
        <v>2.0434213187314421</v>
      </c>
      <c r="BB42" s="59">
        <f t="shared" si="18"/>
        <v>1.432950837328606</v>
      </c>
    </row>
    <row r="43" spans="2:54" ht="15.5" customHeight="1">
      <c r="B43" s="139"/>
      <c r="C43" s="139"/>
      <c r="D43" s="143"/>
      <c r="E43" s="99" t="s">
        <v>66</v>
      </c>
      <c r="F43" s="98">
        <v>2</v>
      </c>
      <c r="G43" s="97">
        <v>1</v>
      </c>
      <c r="H43" s="98">
        <v>49</v>
      </c>
      <c r="I43" s="98" t="s">
        <v>71</v>
      </c>
      <c r="J43" s="70">
        <v>2.26710169203812</v>
      </c>
      <c r="K43" s="28">
        <v>1.68981930538433</v>
      </c>
      <c r="L43" s="28">
        <v>1.28254330912471</v>
      </c>
      <c r="M43" s="28">
        <v>0.98856939262174104</v>
      </c>
      <c r="N43" s="29">
        <v>0.65602369769340996</v>
      </c>
      <c r="O43" s="75">
        <v>1.39793622014646</v>
      </c>
      <c r="P43" s="28">
        <v>1.14881046579223</v>
      </c>
      <c r="Q43" s="28">
        <v>0.91594798822965195</v>
      </c>
      <c r="R43" s="28">
        <v>0.72537965540732696</v>
      </c>
      <c r="S43" s="30">
        <v>0.55286918244386796</v>
      </c>
      <c r="T43" s="70" t="s">
        <v>76</v>
      </c>
      <c r="U43" s="28" t="s">
        <v>76</v>
      </c>
      <c r="V43" s="28" t="s">
        <v>76</v>
      </c>
      <c r="W43" s="28" t="s">
        <v>76</v>
      </c>
      <c r="X43" s="29" t="s">
        <v>76</v>
      </c>
      <c r="Y43" s="75">
        <v>12.2135192827163</v>
      </c>
      <c r="Z43" s="28">
        <v>9.9833045738457393</v>
      </c>
      <c r="AA43" s="28">
        <v>8.0764672933344599</v>
      </c>
      <c r="AB43" s="28">
        <v>6.47238801975121</v>
      </c>
      <c r="AC43" s="29">
        <v>5.1362171431974097</v>
      </c>
      <c r="AD43" s="139"/>
      <c r="AE43" s="81">
        <v>4.44739804343897E-5</v>
      </c>
      <c r="AF43" s="82">
        <v>4.6982917583848803E-3</v>
      </c>
      <c r="AG43" s="83" t="s">
        <v>76</v>
      </c>
      <c r="AH43" s="83">
        <v>0.13137919023560299</v>
      </c>
      <c r="AI43" s="56">
        <f t="shared" si="47"/>
        <v>2.2670572180576856</v>
      </c>
      <c r="AJ43" s="57">
        <f t="shared" si="48"/>
        <v>1.6897748314038956</v>
      </c>
      <c r="AK43" s="57">
        <f t="shared" si="49"/>
        <v>1.2824988351442757</v>
      </c>
      <c r="AL43" s="57">
        <f t="shared" si="50"/>
        <v>0.98852491864130665</v>
      </c>
      <c r="AM43" s="58">
        <f t="shared" si="51"/>
        <v>0.65597922371297557</v>
      </c>
      <c r="AN43" s="56">
        <f t="shared" si="52"/>
        <v>1.3932379283880751</v>
      </c>
      <c r="AO43" s="57">
        <f t="shared" si="6"/>
        <v>1.1441121740338451</v>
      </c>
      <c r="AP43" s="57">
        <f t="shared" si="7"/>
        <v>0.91124969647126708</v>
      </c>
      <c r="AQ43" s="57">
        <f t="shared" si="8"/>
        <v>0.72068136364894209</v>
      </c>
      <c r="AR43" s="58">
        <f t="shared" si="9"/>
        <v>0.54817089068548308</v>
      </c>
      <c r="AS43" s="56" t="e">
        <f t="shared" si="10"/>
        <v>#VALUE!</v>
      </c>
      <c r="AT43" s="57" t="e">
        <f t="shared" si="11"/>
        <v>#VALUE!</v>
      </c>
      <c r="AU43" s="57" t="e">
        <f t="shared" si="12"/>
        <v>#VALUE!</v>
      </c>
      <c r="AV43" s="57" t="e">
        <f t="shared" si="13"/>
        <v>#VALUE!</v>
      </c>
      <c r="AW43" s="58" t="e">
        <f t="shared" si="14"/>
        <v>#VALUE!</v>
      </c>
      <c r="AX43" s="57">
        <f t="shared" si="14"/>
        <v>12.098034392099466</v>
      </c>
      <c r="AY43" s="57">
        <f t="shared" si="15"/>
        <v>9.864885790679601</v>
      </c>
      <c r="AZ43" s="57">
        <f t="shared" si="16"/>
        <v>7.9555400271654193</v>
      </c>
      <c r="BA43" s="57">
        <f t="shared" si="17"/>
        <v>6.3493505548598002</v>
      </c>
      <c r="BB43" s="59">
        <f t="shared" si="18"/>
        <v>5.0114219184976161</v>
      </c>
    </row>
    <row r="44" spans="2:54" ht="15.5">
      <c r="B44" s="139"/>
      <c r="C44" s="139"/>
      <c r="D44" s="143"/>
      <c r="E44" s="99" t="s">
        <v>66</v>
      </c>
      <c r="F44" s="98">
        <v>2</v>
      </c>
      <c r="G44" s="97">
        <v>0.5</v>
      </c>
      <c r="H44" s="98">
        <v>49</v>
      </c>
      <c r="I44" s="98" t="s">
        <v>71</v>
      </c>
      <c r="J44" s="70">
        <v>6.2798555214574998</v>
      </c>
      <c r="K44" s="28">
        <v>5.0858143127747404</v>
      </c>
      <c r="L44" s="28">
        <v>4.0670917331797902</v>
      </c>
      <c r="M44" s="28">
        <v>3.3316569978703501</v>
      </c>
      <c r="N44" s="29">
        <v>2.58196297836527</v>
      </c>
      <c r="O44" s="75">
        <v>4.1497676363448903</v>
      </c>
      <c r="P44" s="28">
        <v>3.5073442436206501</v>
      </c>
      <c r="Q44" s="28">
        <v>2.9399456593177802</v>
      </c>
      <c r="R44" s="28">
        <v>2.4198947239878899</v>
      </c>
      <c r="S44" s="30">
        <v>2.0090484636953301</v>
      </c>
      <c r="T44" s="70" t="s">
        <v>76</v>
      </c>
      <c r="U44" s="28" t="s">
        <v>76</v>
      </c>
      <c r="V44" s="28" t="s">
        <v>76</v>
      </c>
      <c r="W44" s="28" t="s">
        <v>76</v>
      </c>
      <c r="X44" s="29" t="s">
        <v>76</v>
      </c>
      <c r="Y44" s="75">
        <v>29.4803439350597</v>
      </c>
      <c r="Z44" s="28">
        <v>25.3975964076396</v>
      </c>
      <c r="AA44" s="28">
        <v>21.660453514214002</v>
      </c>
      <c r="AB44" s="28">
        <v>18.276028430300101</v>
      </c>
      <c r="AC44" s="29">
        <v>15.2656014106622</v>
      </c>
      <c r="AD44" s="139"/>
      <c r="AE44" s="81">
        <v>6.8348877029222902E-6</v>
      </c>
      <c r="AF44" s="82">
        <v>2.4012833685196399E-3</v>
      </c>
      <c r="AG44" s="83" t="s">
        <v>76</v>
      </c>
      <c r="AH44" s="83">
        <v>5.6655011336137498E-2</v>
      </c>
      <c r="AI44" s="56">
        <f t="shared" si="47"/>
        <v>6.2798486865697969</v>
      </c>
      <c r="AJ44" s="57">
        <f t="shared" si="48"/>
        <v>5.0858074778870375</v>
      </c>
      <c r="AK44" s="57">
        <f t="shared" si="49"/>
        <v>4.0670848982920873</v>
      </c>
      <c r="AL44" s="57">
        <f t="shared" si="50"/>
        <v>3.3316501629826472</v>
      </c>
      <c r="AM44" s="58">
        <f t="shared" si="51"/>
        <v>2.5819561434775671</v>
      </c>
      <c r="AN44" s="56">
        <f t="shared" si="52"/>
        <v>4.1473663529763707</v>
      </c>
      <c r="AO44" s="57">
        <f t="shared" si="6"/>
        <v>3.5049429602521305</v>
      </c>
      <c r="AP44" s="57">
        <f t="shared" si="7"/>
        <v>2.9375443759492605</v>
      </c>
      <c r="AQ44" s="57">
        <f t="shared" si="8"/>
        <v>2.4174934406193702</v>
      </c>
      <c r="AR44" s="58">
        <f t="shared" si="9"/>
        <v>2.0066471803268104</v>
      </c>
      <c r="AS44" s="56" t="e">
        <f t="shared" si="10"/>
        <v>#VALUE!</v>
      </c>
      <c r="AT44" s="57" t="e">
        <f t="shared" si="11"/>
        <v>#VALUE!</v>
      </c>
      <c r="AU44" s="57" t="e">
        <f t="shared" si="12"/>
        <v>#VALUE!</v>
      </c>
      <c r="AV44" s="57" t="e">
        <f t="shared" si="13"/>
        <v>#VALUE!</v>
      </c>
      <c r="AW44" s="58" t="e">
        <f t="shared" si="14"/>
        <v>#VALUE!</v>
      </c>
      <c r="AX44" s="57">
        <f t="shared" si="14"/>
        <v>29.440368367759707</v>
      </c>
      <c r="AY44" s="57">
        <f t="shared" si="15"/>
        <v>25.355306448045912</v>
      </c>
      <c r="AZ44" s="57">
        <f t="shared" si="16"/>
        <v>21.616045075665902</v>
      </c>
      <c r="BA44" s="57">
        <f t="shared" si="17"/>
        <v>18.229701458391755</v>
      </c>
      <c r="BB44" s="59">
        <f t="shared" si="18"/>
        <v>15.217567914152907</v>
      </c>
    </row>
    <row r="45" spans="2:54" ht="15.5">
      <c r="B45" s="139"/>
      <c r="C45" s="139"/>
      <c r="D45" s="143"/>
      <c r="E45" s="99" t="s">
        <v>66</v>
      </c>
      <c r="F45" s="98">
        <v>2</v>
      </c>
      <c r="G45" s="97">
        <v>0.25</v>
      </c>
      <c r="H45" s="98">
        <v>49</v>
      </c>
      <c r="I45" s="98" t="s">
        <v>71</v>
      </c>
      <c r="J45" s="70">
        <v>3.82260154713377</v>
      </c>
      <c r="K45" s="28">
        <v>2.87652695318326</v>
      </c>
      <c r="L45" s="28">
        <v>2.0848349263467401</v>
      </c>
      <c r="M45" s="28">
        <v>1.4578408128611999</v>
      </c>
      <c r="N45" s="29">
        <v>1.0111625055300999</v>
      </c>
      <c r="O45" s="75">
        <v>2.4332766913492501</v>
      </c>
      <c r="P45" s="28">
        <v>1.95408544827504</v>
      </c>
      <c r="Q45" s="28">
        <v>1.54735652908604</v>
      </c>
      <c r="R45" s="28">
        <v>1.2342940804945901</v>
      </c>
      <c r="S45" s="30">
        <v>0.90114301753782799</v>
      </c>
      <c r="T45" s="70" t="s">
        <v>76</v>
      </c>
      <c r="U45" s="28" t="s">
        <v>76</v>
      </c>
      <c r="V45" s="28" t="s">
        <v>76</v>
      </c>
      <c r="W45" s="28" t="s">
        <v>76</v>
      </c>
      <c r="X45" s="29" t="s">
        <v>76</v>
      </c>
      <c r="Y45" s="75">
        <v>19.540763676333398</v>
      </c>
      <c r="Z45" s="28">
        <v>16.253444971745498</v>
      </c>
      <c r="AA45" s="28">
        <v>13.350123194958201</v>
      </c>
      <c r="AB45" s="28">
        <v>10.8243039663807</v>
      </c>
      <c r="AC45" s="29">
        <v>8.6452397385340696</v>
      </c>
      <c r="AD45" s="139"/>
      <c r="AE45" s="81">
        <v>1.2061171593202899E-4</v>
      </c>
      <c r="AF45" s="82">
        <v>5.8204672857673501E-3</v>
      </c>
      <c r="AG45" s="83" t="s">
        <v>76</v>
      </c>
      <c r="AH45" s="83">
        <v>6.09596301250237E-2</v>
      </c>
      <c r="AI45" s="56">
        <f t="shared" si="47"/>
        <v>3.822480935417838</v>
      </c>
      <c r="AJ45" s="57">
        <f t="shared" si="48"/>
        <v>2.876406341467328</v>
      </c>
      <c r="AK45" s="57">
        <f t="shared" si="49"/>
        <v>2.084714314630808</v>
      </c>
      <c r="AL45" s="57">
        <f t="shared" si="50"/>
        <v>1.4577202011452679</v>
      </c>
      <c r="AM45" s="58">
        <f t="shared" si="51"/>
        <v>1.0110418938141679</v>
      </c>
      <c r="AN45" s="56">
        <f t="shared" si="52"/>
        <v>2.4274562240634827</v>
      </c>
      <c r="AO45" s="57">
        <f t="shared" si="6"/>
        <v>1.9482649809892727</v>
      </c>
      <c r="AP45" s="57">
        <f t="shared" si="7"/>
        <v>1.5415360618002727</v>
      </c>
      <c r="AQ45" s="57">
        <f t="shared" si="8"/>
        <v>1.2284736132088228</v>
      </c>
      <c r="AR45" s="58">
        <f t="shared" si="9"/>
        <v>0.89532255025206064</v>
      </c>
      <c r="AS45" s="56" t="e">
        <f t="shared" si="10"/>
        <v>#VALUE!</v>
      </c>
      <c r="AT45" s="57" t="e">
        <f t="shared" si="11"/>
        <v>#VALUE!</v>
      </c>
      <c r="AU45" s="57" t="e">
        <f t="shared" si="12"/>
        <v>#VALUE!</v>
      </c>
      <c r="AV45" s="57" t="e">
        <f t="shared" si="13"/>
        <v>#VALUE!</v>
      </c>
      <c r="AW45" s="58" t="e">
        <f t="shared" si="14"/>
        <v>#VALUE!</v>
      </c>
      <c r="AX45" s="57">
        <f t="shared" si="14"/>
        <v>19.491686105963701</v>
      </c>
      <c r="AY45" s="57">
        <f t="shared" si="15"/>
        <v>16.202362241714539</v>
      </c>
      <c r="AZ45" s="57">
        <f t="shared" si="16"/>
        <v>13.297269531156097</v>
      </c>
      <c r="BA45" s="57">
        <f t="shared" si="17"/>
        <v>10.769909633332952</v>
      </c>
      <c r="BB45" s="59">
        <f t="shared" si="18"/>
        <v>8.5895162457419794</v>
      </c>
    </row>
    <row r="46" spans="2:54" ht="15.5">
      <c r="B46" s="139"/>
      <c r="C46" s="139"/>
      <c r="D46" s="143"/>
      <c r="E46" s="99" t="s">
        <v>66</v>
      </c>
      <c r="F46" s="98">
        <v>2</v>
      </c>
      <c r="G46" s="97">
        <v>0.1</v>
      </c>
      <c r="H46" s="98">
        <v>49</v>
      </c>
      <c r="I46" s="98" t="s">
        <v>71</v>
      </c>
      <c r="J46" s="70">
        <v>0.204975406767684</v>
      </c>
      <c r="K46" s="28">
        <v>0.169430504738042</v>
      </c>
      <c r="L46" s="28">
        <v>0.105349868533278</v>
      </c>
      <c r="M46" s="28">
        <v>4.7115300059076097E-2</v>
      </c>
      <c r="N46" s="29">
        <v>1.2078951895706101E-2</v>
      </c>
      <c r="O46" s="75">
        <v>0.68716557799702305</v>
      </c>
      <c r="P46" s="28">
        <v>0.52067725848225699</v>
      </c>
      <c r="Q46" s="28">
        <v>0.36033884249864001</v>
      </c>
      <c r="R46" s="28">
        <v>0.25349416602531899</v>
      </c>
      <c r="S46" s="30">
        <v>0.18547811674808801</v>
      </c>
      <c r="T46" s="70" t="s">
        <v>76</v>
      </c>
      <c r="U46" s="28" t="s">
        <v>76</v>
      </c>
      <c r="V46" s="28" t="s">
        <v>76</v>
      </c>
      <c r="W46" s="28" t="s">
        <v>76</v>
      </c>
      <c r="X46" s="29" t="s">
        <v>76</v>
      </c>
      <c r="Y46" s="75">
        <v>6.9660403469417496</v>
      </c>
      <c r="Z46" s="28">
        <v>5.2975585029688199</v>
      </c>
      <c r="AA46" s="28">
        <v>3.9655770206703602</v>
      </c>
      <c r="AB46" s="28">
        <v>2.9203108432549798</v>
      </c>
      <c r="AC46" s="29">
        <v>2.1137929588308002</v>
      </c>
      <c r="AD46" s="139"/>
      <c r="AE46" s="81">
        <v>9.5332924292534899E-5</v>
      </c>
      <c r="AF46" s="82">
        <v>4.60494944984546E-3</v>
      </c>
      <c r="AG46" s="83" t="s">
        <v>76</v>
      </c>
      <c r="AH46" s="83">
        <v>6.14582429912192E-2</v>
      </c>
      <c r="AI46" s="56">
        <f t="shared" si="47"/>
        <v>0.20488007384339146</v>
      </c>
      <c r="AJ46" s="57">
        <f t="shared" si="48"/>
        <v>0.16933517181374946</v>
      </c>
      <c r="AK46" s="57">
        <f t="shared" si="49"/>
        <v>0.10525453560898547</v>
      </c>
      <c r="AL46" s="57">
        <f t="shared" si="50"/>
        <v>4.7019967134783562E-2</v>
      </c>
      <c r="AM46" s="58">
        <f t="shared" si="51"/>
        <v>1.1983618971413566E-2</v>
      </c>
      <c r="AN46" s="56">
        <f t="shared" si="52"/>
        <v>0.68256062854717758</v>
      </c>
      <c r="AO46" s="57">
        <f t="shared" si="6"/>
        <v>0.51607230903241152</v>
      </c>
      <c r="AP46" s="57">
        <f t="shared" si="7"/>
        <v>0.35573389304879455</v>
      </c>
      <c r="AQ46" s="57">
        <f t="shared" si="8"/>
        <v>0.24888921657547353</v>
      </c>
      <c r="AR46" s="58">
        <f t="shared" si="9"/>
        <v>0.18087316729824254</v>
      </c>
      <c r="AS46" s="56" t="e">
        <f t="shared" si="10"/>
        <v>#VALUE!</v>
      </c>
      <c r="AT46" s="57" t="e">
        <f t="shared" si="11"/>
        <v>#VALUE!</v>
      </c>
      <c r="AU46" s="57" t="e">
        <f t="shared" si="12"/>
        <v>#VALUE!</v>
      </c>
      <c r="AV46" s="57" t="e">
        <f t="shared" si="13"/>
        <v>#VALUE!</v>
      </c>
      <c r="AW46" s="58" t="e">
        <f t="shared" si="14"/>
        <v>#VALUE!</v>
      </c>
      <c r="AX46" s="57">
        <f t="shared" si="14"/>
        <v>6.908828148341783</v>
      </c>
      <c r="AY46" s="57">
        <f t="shared" si="15"/>
        <v>5.239320254150492</v>
      </c>
      <c r="AZ46" s="57">
        <f t="shared" si="16"/>
        <v>3.9065196560218451</v>
      </c>
      <c r="BA46" s="57">
        <f t="shared" si="17"/>
        <v>2.8606106813273247</v>
      </c>
      <c r="BB46" s="59">
        <f t="shared" si="18"/>
        <v>2.0535968203634902</v>
      </c>
    </row>
    <row r="47" spans="2:54" ht="15.5" customHeight="1">
      <c r="B47" s="139"/>
      <c r="C47" s="139"/>
      <c r="D47" s="143"/>
      <c r="E47" s="99" t="s">
        <v>66</v>
      </c>
      <c r="F47" s="98">
        <v>1</v>
      </c>
      <c r="G47" s="97">
        <v>1</v>
      </c>
      <c r="H47" s="98">
        <v>50</v>
      </c>
      <c r="I47" s="98" t="s">
        <v>71</v>
      </c>
      <c r="J47" s="70">
        <v>2.2735421334743098</v>
      </c>
      <c r="K47" s="28">
        <v>1.7371971151593799</v>
      </c>
      <c r="L47" s="28">
        <v>1.35837071588615</v>
      </c>
      <c r="M47" s="28">
        <v>0.96909064918128995</v>
      </c>
      <c r="N47" s="29">
        <v>0.719889032134027</v>
      </c>
      <c r="O47" s="75">
        <v>1.4826928904232399</v>
      </c>
      <c r="P47" s="28">
        <v>1.1630870667819599</v>
      </c>
      <c r="Q47" s="28">
        <v>0.939691953179558</v>
      </c>
      <c r="R47" s="28">
        <v>0.76270428042202498</v>
      </c>
      <c r="S47" s="30">
        <v>0.60662737995025395</v>
      </c>
      <c r="T47" s="70" t="s">
        <v>76</v>
      </c>
      <c r="U47" s="28" t="s">
        <v>76</v>
      </c>
      <c r="V47" s="28" t="s">
        <v>76</v>
      </c>
      <c r="W47" s="28" t="s">
        <v>76</v>
      </c>
      <c r="X47" s="29" t="s">
        <v>76</v>
      </c>
      <c r="Y47" s="75">
        <v>12.129375139790501</v>
      </c>
      <c r="Z47" s="28">
        <v>9.8057459122681596</v>
      </c>
      <c r="AA47" s="28">
        <v>7.8516085709667296</v>
      </c>
      <c r="AB47" s="28">
        <v>6.2267577151988398</v>
      </c>
      <c r="AC47" s="29">
        <v>4.8975290381530998</v>
      </c>
      <c r="AD47" s="139"/>
      <c r="AE47" s="81">
        <v>1.5200642671722199E-3</v>
      </c>
      <c r="AF47" s="82">
        <v>2.44877002325357E-2</v>
      </c>
      <c r="AG47" s="83" t="s">
        <v>76</v>
      </c>
      <c r="AH47" s="83">
        <v>0.16314246785893399</v>
      </c>
      <c r="AI47" s="56">
        <f t="shared" si="47"/>
        <v>2.2720220692071376</v>
      </c>
      <c r="AJ47" s="57">
        <f t="shared" si="48"/>
        <v>1.7356770508922077</v>
      </c>
      <c r="AK47" s="57">
        <f t="shared" si="49"/>
        <v>1.3568506516189778</v>
      </c>
      <c r="AL47" s="57">
        <f t="shared" si="50"/>
        <v>0.96757058491411774</v>
      </c>
      <c r="AM47" s="58">
        <f t="shared" si="51"/>
        <v>0.71836896786685478</v>
      </c>
      <c r="AN47" s="56">
        <f t="shared" si="52"/>
        <v>1.4582051901907043</v>
      </c>
      <c r="AO47" s="57">
        <f t="shared" si="6"/>
        <v>1.1385993665494243</v>
      </c>
      <c r="AP47" s="57">
        <f t="shared" si="7"/>
        <v>0.91520425294702235</v>
      </c>
      <c r="AQ47" s="57">
        <f t="shared" si="8"/>
        <v>0.73821658018948932</v>
      </c>
      <c r="AR47" s="58">
        <f t="shared" si="9"/>
        <v>0.58213967971771829</v>
      </c>
      <c r="AS47" s="56" t="e">
        <f t="shared" si="10"/>
        <v>#VALUE!</v>
      </c>
      <c r="AT47" s="57" t="e">
        <f t="shared" si="11"/>
        <v>#VALUE!</v>
      </c>
      <c r="AU47" s="57" t="e">
        <f t="shared" si="12"/>
        <v>#VALUE!</v>
      </c>
      <c r="AV47" s="57" t="e">
        <f t="shared" si="13"/>
        <v>#VALUE!</v>
      </c>
      <c r="AW47" s="58" t="e">
        <f t="shared" si="14"/>
        <v>#VALUE!</v>
      </c>
      <c r="AX47" s="57">
        <f t="shared" si="14"/>
        <v>11.985786579950396</v>
      </c>
      <c r="AY47" s="57">
        <f t="shared" si="15"/>
        <v>9.658360331809245</v>
      </c>
      <c r="AZ47" s="57">
        <f t="shared" si="16"/>
        <v>7.7010297530975436</v>
      </c>
      <c r="BA47" s="57">
        <f t="shared" si="17"/>
        <v>6.0735237438616423</v>
      </c>
      <c r="BB47" s="59">
        <f t="shared" si="18"/>
        <v>4.742122986763686</v>
      </c>
    </row>
    <row r="48" spans="2:54" ht="15.5">
      <c r="B48" s="139"/>
      <c r="C48" s="139"/>
      <c r="D48" s="143"/>
      <c r="E48" s="99" t="s">
        <v>66</v>
      </c>
      <c r="F48" s="98">
        <v>1</v>
      </c>
      <c r="G48" s="97">
        <v>0.5</v>
      </c>
      <c r="H48" s="98">
        <v>50</v>
      </c>
      <c r="I48" s="98" t="s">
        <v>71</v>
      </c>
      <c r="J48" s="70">
        <v>6.6671099753156202</v>
      </c>
      <c r="K48" s="28">
        <v>5.4609121334095203</v>
      </c>
      <c r="L48" s="28">
        <v>4.4332995283840297</v>
      </c>
      <c r="M48" s="28">
        <v>3.4544005914178801</v>
      </c>
      <c r="N48" s="29">
        <v>2.9221778579364699</v>
      </c>
      <c r="O48" s="75">
        <v>4.3950798450444299</v>
      </c>
      <c r="P48" s="28">
        <v>3.6484358436106401</v>
      </c>
      <c r="Q48" s="28">
        <v>3.0023342123128001</v>
      </c>
      <c r="R48" s="28">
        <v>2.4327490304634098</v>
      </c>
      <c r="S48" s="30">
        <v>2.0080515653121198</v>
      </c>
      <c r="T48" s="70" t="s">
        <v>76</v>
      </c>
      <c r="U48" s="28" t="s">
        <v>76</v>
      </c>
      <c r="V48" s="28" t="s">
        <v>76</v>
      </c>
      <c r="W48" s="28" t="s">
        <v>76</v>
      </c>
      <c r="X48" s="29" t="s">
        <v>76</v>
      </c>
      <c r="Y48" s="75">
        <v>30.814807739940601</v>
      </c>
      <c r="Z48" s="28">
        <v>26.5502922869779</v>
      </c>
      <c r="AA48" s="28">
        <v>22.620591123569501</v>
      </c>
      <c r="AB48" s="28">
        <v>19.069617084608701</v>
      </c>
      <c r="AC48" s="29">
        <v>15.874162831896999</v>
      </c>
      <c r="AD48" s="139"/>
      <c r="AE48" s="81">
        <v>2.1786265891989799E-3</v>
      </c>
      <c r="AF48" s="82">
        <v>1.07953724041199E-3</v>
      </c>
      <c r="AG48" s="83" t="s">
        <v>76</v>
      </c>
      <c r="AH48" s="83">
        <v>6.7705694011643794E-2</v>
      </c>
      <c r="AI48" s="56">
        <f t="shared" si="47"/>
        <v>6.6649313487264212</v>
      </c>
      <c r="AJ48" s="57">
        <f t="shared" si="48"/>
        <v>5.4587335068203213</v>
      </c>
      <c r="AK48" s="57">
        <f t="shared" si="49"/>
        <v>4.4311209017948308</v>
      </c>
      <c r="AL48" s="57">
        <f t="shared" si="50"/>
        <v>3.4522219648286812</v>
      </c>
      <c r="AM48" s="58">
        <f t="shared" si="51"/>
        <v>2.9199992313472709</v>
      </c>
      <c r="AN48" s="56">
        <f t="shared" si="52"/>
        <v>4.394000307804018</v>
      </c>
      <c r="AO48" s="57">
        <f t="shared" si="6"/>
        <v>3.6473563063702281</v>
      </c>
      <c r="AP48" s="57">
        <f t="shared" si="7"/>
        <v>3.0012546750723881</v>
      </c>
      <c r="AQ48" s="57">
        <f t="shared" si="8"/>
        <v>2.4316694932229979</v>
      </c>
      <c r="AR48" s="58">
        <f t="shared" si="9"/>
        <v>2.0069720280717078</v>
      </c>
      <c r="AS48" s="56" t="e">
        <f t="shared" si="10"/>
        <v>#VALUE!</v>
      </c>
      <c r="AT48" s="57" t="e">
        <f t="shared" si="11"/>
        <v>#VALUE!</v>
      </c>
      <c r="AU48" s="57" t="e">
        <f t="shared" si="12"/>
        <v>#VALUE!</v>
      </c>
      <c r="AV48" s="57" t="e">
        <f t="shared" si="13"/>
        <v>#VALUE!</v>
      </c>
      <c r="AW48" s="58" t="e">
        <f t="shared" si="14"/>
        <v>#VALUE!</v>
      </c>
      <c r="AX48" s="57">
        <f t="shared" si="14"/>
        <v>30.767933688966121</v>
      </c>
      <c r="AY48" s="57">
        <f t="shared" si="15"/>
        <v>26.500528960015391</v>
      </c>
      <c r="AZ48" s="57">
        <f t="shared" si="16"/>
        <v>22.56816536254226</v>
      </c>
      <c r="BA48" s="57">
        <f t="shared" si="17"/>
        <v>19.014785483073204</v>
      </c>
      <c r="BB48" s="59">
        <f t="shared" si="18"/>
        <v>15.81716626007471</v>
      </c>
    </row>
    <row r="49" spans="2:54" ht="15.5">
      <c r="B49" s="139"/>
      <c r="C49" s="139"/>
      <c r="D49" s="143"/>
      <c r="E49" s="99" t="s">
        <v>66</v>
      </c>
      <c r="F49" s="98">
        <v>1</v>
      </c>
      <c r="G49" s="97">
        <v>0.25</v>
      </c>
      <c r="H49" s="98">
        <v>50</v>
      </c>
      <c r="I49" s="98" t="s">
        <v>71</v>
      </c>
      <c r="J49" s="70">
        <v>4.9383456704849804</v>
      </c>
      <c r="K49" s="28">
        <v>4.0576991569483898</v>
      </c>
      <c r="L49" s="28">
        <v>3.2394050803516801</v>
      </c>
      <c r="M49" s="28">
        <v>2.48753999228982</v>
      </c>
      <c r="N49" s="29">
        <v>1.80727761790787</v>
      </c>
      <c r="O49" s="75">
        <v>3.25314376254605</v>
      </c>
      <c r="P49" s="28">
        <v>2.6819315899610499</v>
      </c>
      <c r="Q49" s="28">
        <v>2.2216804038649101</v>
      </c>
      <c r="R49" s="28">
        <v>1.7837628946906201</v>
      </c>
      <c r="S49" s="30">
        <v>1.4279301991890401</v>
      </c>
      <c r="T49" s="70" t="s">
        <v>76</v>
      </c>
      <c r="U49" s="28" t="s">
        <v>76</v>
      </c>
      <c r="V49" s="28" t="s">
        <v>76</v>
      </c>
      <c r="W49" s="28" t="s">
        <v>76</v>
      </c>
      <c r="X49" s="29" t="s">
        <v>76</v>
      </c>
      <c r="Y49" s="75">
        <v>25.926653647899901</v>
      </c>
      <c r="Z49" s="28">
        <v>21.8533647046462</v>
      </c>
      <c r="AA49" s="28">
        <v>18.212596794331802</v>
      </c>
      <c r="AB49" s="28">
        <v>15.004232964692401</v>
      </c>
      <c r="AC49" s="29">
        <v>12.2099381222136</v>
      </c>
      <c r="AD49" s="139"/>
      <c r="AE49" s="81">
        <v>5.9491821347457097E-4</v>
      </c>
      <c r="AF49" s="82">
        <v>4.4884616971421201E-3</v>
      </c>
      <c r="AG49" s="83" t="s">
        <v>76</v>
      </c>
      <c r="AH49" s="83">
        <v>5.2744704687901503E-2</v>
      </c>
      <c r="AI49" s="56">
        <f t="shared" si="47"/>
        <v>4.9377507522715058</v>
      </c>
      <c r="AJ49" s="57">
        <f t="shared" si="48"/>
        <v>4.0571042387349152</v>
      </c>
      <c r="AK49" s="57">
        <f t="shared" si="49"/>
        <v>3.2388101621382055</v>
      </c>
      <c r="AL49" s="57">
        <f t="shared" si="50"/>
        <v>2.4869450740763455</v>
      </c>
      <c r="AM49" s="58">
        <f t="shared" si="51"/>
        <v>1.8066826996943954</v>
      </c>
      <c r="AN49" s="56">
        <f t="shared" si="52"/>
        <v>3.2486553008489079</v>
      </c>
      <c r="AO49" s="57">
        <f t="shared" si="6"/>
        <v>2.6774431282639077</v>
      </c>
      <c r="AP49" s="57">
        <f t="shared" si="7"/>
        <v>2.2171919421677679</v>
      </c>
      <c r="AQ49" s="57">
        <f t="shared" si="8"/>
        <v>1.779274432993478</v>
      </c>
      <c r="AR49" s="58">
        <f t="shared" si="9"/>
        <v>1.423441737491898</v>
      </c>
      <c r="AS49" s="56" t="e">
        <f t="shared" si="10"/>
        <v>#VALUE!</v>
      </c>
      <c r="AT49" s="57" t="e">
        <f t="shared" si="11"/>
        <v>#VALUE!</v>
      </c>
      <c r="AU49" s="57" t="e">
        <f t="shared" si="12"/>
        <v>#VALUE!</v>
      </c>
      <c r="AV49" s="57" t="e">
        <f t="shared" si="13"/>
        <v>#VALUE!</v>
      </c>
      <c r="AW49" s="58" t="e">
        <f t="shared" si="14"/>
        <v>#VALUE!</v>
      </c>
      <c r="AX49" s="57">
        <f t="shared" si="14"/>
        <v>25.887563262005443</v>
      </c>
      <c r="AY49" s="57">
        <f t="shared" si="15"/>
        <v>21.812124740738959</v>
      </c>
      <c r="AZ49" s="57">
        <f t="shared" si="16"/>
        <v>18.169435504744335</v>
      </c>
      <c r="BA49" s="57">
        <f t="shared" si="17"/>
        <v>14.959378540038582</v>
      </c>
      <c r="BB49" s="59">
        <f t="shared" si="18"/>
        <v>12.163609077212866</v>
      </c>
    </row>
    <row r="50" spans="2:54" ht="15.5">
      <c r="B50" s="139"/>
      <c r="C50" s="139"/>
      <c r="D50" s="143"/>
      <c r="E50" s="99" t="s">
        <v>66</v>
      </c>
      <c r="F50" s="98">
        <v>1</v>
      </c>
      <c r="G50" s="97">
        <v>0.1</v>
      </c>
      <c r="H50" s="98">
        <v>50</v>
      </c>
      <c r="I50" s="98" t="s">
        <v>71</v>
      </c>
      <c r="J50" s="70">
        <v>0.43743669849325401</v>
      </c>
      <c r="K50" s="28">
        <v>0.30459648569978598</v>
      </c>
      <c r="L50" s="28">
        <v>0.21344577176575499</v>
      </c>
      <c r="M50" s="28">
        <v>0.12787997857449801</v>
      </c>
      <c r="N50" s="29">
        <v>0.11233238259294299</v>
      </c>
      <c r="O50" s="75">
        <v>0.88459274718237901</v>
      </c>
      <c r="P50" s="28">
        <v>0.66914987900733702</v>
      </c>
      <c r="Q50" s="28">
        <v>0.47458570489686602</v>
      </c>
      <c r="R50" s="28">
        <v>0.37075965078462197</v>
      </c>
      <c r="S50" s="30">
        <v>0.245641709812219</v>
      </c>
      <c r="T50" s="70" t="s">
        <v>76</v>
      </c>
      <c r="U50" s="28" t="s">
        <v>76</v>
      </c>
      <c r="V50" s="28" t="s">
        <v>76</v>
      </c>
      <c r="W50" s="28" t="s">
        <v>76</v>
      </c>
      <c r="X50" s="29" t="s">
        <v>76</v>
      </c>
      <c r="Y50" s="75">
        <v>8.5810856821434705</v>
      </c>
      <c r="Z50" s="28">
        <v>6.5962443965043498</v>
      </c>
      <c r="AA50" s="28">
        <v>4.99888255227145</v>
      </c>
      <c r="AB50" s="28">
        <v>3.7415471114180998</v>
      </c>
      <c r="AC50" s="29">
        <v>2.7631027665691001</v>
      </c>
      <c r="AD50" s="139"/>
      <c r="AE50" s="81">
        <v>5.2757778393654996E-3</v>
      </c>
      <c r="AF50" s="82">
        <v>5.6029691615373496E-3</v>
      </c>
      <c r="AG50" s="83" t="s">
        <v>76</v>
      </c>
      <c r="AH50" s="83">
        <v>8.1591658925528304E-2</v>
      </c>
      <c r="AI50" s="56">
        <f t="shared" si="47"/>
        <v>0.4321609206538885</v>
      </c>
      <c r="AJ50" s="57">
        <f t="shared" si="48"/>
        <v>0.29932070786042048</v>
      </c>
      <c r="AK50" s="57">
        <f t="shared" si="49"/>
        <v>0.20816999392638949</v>
      </c>
      <c r="AL50" s="57">
        <f t="shared" si="50"/>
        <v>0.12260420073513251</v>
      </c>
      <c r="AM50" s="58">
        <f t="shared" si="51"/>
        <v>0.10705660475357749</v>
      </c>
      <c r="AN50" s="56">
        <f t="shared" si="52"/>
        <v>0.87898977802084166</v>
      </c>
      <c r="AO50" s="57">
        <f t="shared" si="6"/>
        <v>0.66354690984579967</v>
      </c>
      <c r="AP50" s="57">
        <f t="shared" si="7"/>
        <v>0.46898273573532867</v>
      </c>
      <c r="AQ50" s="57">
        <f t="shared" si="8"/>
        <v>0.36515668162308462</v>
      </c>
      <c r="AR50" s="58">
        <f t="shared" si="9"/>
        <v>0.24003874065068165</v>
      </c>
      <c r="AS50" s="56" t="e">
        <f t="shared" si="10"/>
        <v>#VALUE!</v>
      </c>
      <c r="AT50" s="57" t="e">
        <f t="shared" si="11"/>
        <v>#VALUE!</v>
      </c>
      <c r="AU50" s="57" t="e">
        <f t="shared" si="12"/>
        <v>#VALUE!</v>
      </c>
      <c r="AV50" s="57" t="e">
        <f t="shared" si="13"/>
        <v>#VALUE!</v>
      </c>
      <c r="AW50" s="58" t="e">
        <f t="shared" si="14"/>
        <v>#VALUE!</v>
      </c>
      <c r="AX50" s="57">
        <f t="shared" si="14"/>
        <v>8.5064345642943735</v>
      </c>
      <c r="AY50" s="57">
        <f t="shared" si="15"/>
        <v>6.519972491295956</v>
      </c>
      <c r="AZ50" s="57">
        <f t="shared" si="16"/>
        <v>4.9213062687714189</v>
      </c>
      <c r="BA50" s="57">
        <f t="shared" si="17"/>
        <v>3.6629441093569137</v>
      </c>
      <c r="BB50" s="59">
        <f t="shared" si="18"/>
        <v>2.6837007836335358</v>
      </c>
    </row>
    <row r="51" spans="2:54" ht="15.5" customHeight="1">
      <c r="B51" s="139"/>
      <c r="C51" s="139"/>
      <c r="D51" s="143"/>
      <c r="E51" s="99" t="s">
        <v>66</v>
      </c>
      <c r="F51" s="98">
        <v>2</v>
      </c>
      <c r="G51" s="97">
        <v>1</v>
      </c>
      <c r="H51" s="98">
        <v>53</v>
      </c>
      <c r="I51" s="98" t="s">
        <v>71</v>
      </c>
      <c r="J51" s="70">
        <v>3.2701582721455602</v>
      </c>
      <c r="K51" s="28">
        <v>2.6025984537523299</v>
      </c>
      <c r="L51" s="28">
        <v>1.9949031030436</v>
      </c>
      <c r="M51" s="28">
        <v>1.5134324856236401</v>
      </c>
      <c r="N51" s="29">
        <v>1.14055191586902</v>
      </c>
      <c r="O51" s="75">
        <v>2.3308621836076102</v>
      </c>
      <c r="P51" s="28">
        <v>1.89366949084285</v>
      </c>
      <c r="Q51" s="28">
        <v>1.5386891424315201</v>
      </c>
      <c r="R51" s="28">
        <v>1.2698175138193499</v>
      </c>
      <c r="S51" s="30">
        <v>1.0056036110536899</v>
      </c>
      <c r="T51" s="70" t="s">
        <v>76</v>
      </c>
      <c r="U51" s="28" t="s">
        <v>76</v>
      </c>
      <c r="V51" s="28" t="s">
        <v>76</v>
      </c>
      <c r="W51" s="28" t="s">
        <v>76</v>
      </c>
      <c r="X51" s="29" t="s">
        <v>76</v>
      </c>
      <c r="Y51" s="75">
        <v>17.703210950755999</v>
      </c>
      <c r="Z51" s="28">
        <v>14.818113721627499</v>
      </c>
      <c r="AA51" s="28">
        <v>12.291074636546099</v>
      </c>
      <c r="AB51" s="28">
        <v>10.098636825669301</v>
      </c>
      <c r="AC51" s="29">
        <v>8.2236140002815503</v>
      </c>
      <c r="AD51" s="139"/>
      <c r="AE51" s="81">
        <v>3.2642203129285002E-4</v>
      </c>
      <c r="AF51" s="82">
        <v>1.6250490874986302E-2</v>
      </c>
      <c r="AG51" s="83" t="s">
        <v>76</v>
      </c>
      <c r="AH51" s="83">
        <v>0.15565390088654299</v>
      </c>
      <c r="AI51" s="56">
        <f t="shared" si="47"/>
        <v>3.2698318501142674</v>
      </c>
      <c r="AJ51" s="57">
        <f t="shared" si="48"/>
        <v>2.602272031721037</v>
      </c>
      <c r="AK51" s="57">
        <f t="shared" si="49"/>
        <v>1.9945766810123071</v>
      </c>
      <c r="AL51" s="57">
        <f t="shared" si="50"/>
        <v>1.5131060635923472</v>
      </c>
      <c r="AM51" s="58">
        <f t="shared" si="51"/>
        <v>1.1402254938377272</v>
      </c>
      <c r="AN51" s="56">
        <f t="shared" si="52"/>
        <v>2.3146116927326239</v>
      </c>
      <c r="AO51" s="57">
        <f t="shared" si="6"/>
        <v>1.8774189999678637</v>
      </c>
      <c r="AP51" s="57">
        <f t="shared" si="7"/>
        <v>1.5224386515565338</v>
      </c>
      <c r="AQ51" s="57">
        <f t="shared" si="8"/>
        <v>1.2535670229443636</v>
      </c>
      <c r="AR51" s="58">
        <f t="shared" si="9"/>
        <v>0.98935312017870358</v>
      </c>
      <c r="AS51" s="56" t="e">
        <f t="shared" si="10"/>
        <v>#VALUE!</v>
      </c>
      <c r="AT51" s="57" t="e">
        <f t="shared" si="11"/>
        <v>#VALUE!</v>
      </c>
      <c r="AU51" s="57" t="e">
        <f t="shared" si="12"/>
        <v>#VALUE!</v>
      </c>
      <c r="AV51" s="57" t="e">
        <f t="shared" si="13"/>
        <v>#VALUE!</v>
      </c>
      <c r="AW51" s="58" t="e">
        <f t="shared" si="14"/>
        <v>#VALUE!</v>
      </c>
      <c r="AX51" s="57">
        <f t="shared" si="14"/>
        <v>17.574913087667831</v>
      </c>
      <c r="AY51" s="57">
        <f t="shared" si="15"/>
        <v>14.685318091207522</v>
      </c>
      <c r="AZ51" s="57">
        <f t="shared" si="16"/>
        <v>12.15433943912354</v>
      </c>
      <c r="BA51" s="57">
        <f t="shared" si="17"/>
        <v>9.9584836931202574</v>
      </c>
      <c r="BB51" s="59">
        <f t="shared" si="18"/>
        <v>8.0805377716491869</v>
      </c>
    </row>
    <row r="52" spans="2:54" ht="15.5">
      <c r="B52" s="139"/>
      <c r="C52" s="139"/>
      <c r="D52" s="143"/>
      <c r="E52" s="99" t="s">
        <v>66</v>
      </c>
      <c r="F52" s="98">
        <v>2</v>
      </c>
      <c r="G52" s="97">
        <v>0.5</v>
      </c>
      <c r="H52" s="98">
        <v>53</v>
      </c>
      <c r="I52" s="98" t="s">
        <v>71</v>
      </c>
      <c r="J52" s="70">
        <v>9.1904020377363604</v>
      </c>
      <c r="K52" s="28">
        <v>7.8932912345422697</v>
      </c>
      <c r="L52" s="28">
        <v>6.6489008809327403</v>
      </c>
      <c r="M52" s="28">
        <v>5.4699402355506601</v>
      </c>
      <c r="N52" s="29">
        <v>4.3821647832325796</v>
      </c>
      <c r="O52" s="75">
        <v>5.6275009225575801</v>
      </c>
      <c r="P52" s="28">
        <v>4.8151421027803103</v>
      </c>
      <c r="Q52" s="28">
        <v>4.03412676639672</v>
      </c>
      <c r="R52" s="28">
        <v>3.3343605513202199</v>
      </c>
      <c r="S52" s="30">
        <v>2.78579228324856</v>
      </c>
      <c r="T52" s="70" t="s">
        <v>76</v>
      </c>
      <c r="U52" s="28" t="s">
        <v>76</v>
      </c>
      <c r="V52" s="28" t="s">
        <v>76</v>
      </c>
      <c r="W52" s="28" t="s">
        <v>76</v>
      </c>
      <c r="X52" s="29" t="s">
        <v>76</v>
      </c>
      <c r="Y52" s="75">
        <v>38.103603983588499</v>
      </c>
      <c r="Z52" s="28">
        <v>33.546201596778197</v>
      </c>
      <c r="AA52" s="28">
        <v>29.231480487292298</v>
      </c>
      <c r="AB52" s="28">
        <v>25.195962900009398</v>
      </c>
      <c r="AC52" s="29">
        <v>21.487902827125801</v>
      </c>
      <c r="AD52" s="139"/>
      <c r="AE52" s="81">
        <v>2.6521013714905499E-2</v>
      </c>
      <c r="AF52" s="82">
        <v>2.2493070483706702E-3</v>
      </c>
      <c r="AG52" s="83" t="s">
        <v>76</v>
      </c>
      <c r="AH52" s="83">
        <v>5.5866049900610303E-2</v>
      </c>
      <c r="AI52" s="56">
        <f t="shared" si="47"/>
        <v>9.163881024021455</v>
      </c>
      <c r="AJ52" s="57">
        <f t="shared" si="48"/>
        <v>7.8667702208273642</v>
      </c>
      <c r="AK52" s="57">
        <f t="shared" si="49"/>
        <v>6.6223798672178349</v>
      </c>
      <c r="AL52" s="57">
        <f t="shared" si="50"/>
        <v>5.4434192218357547</v>
      </c>
      <c r="AM52" s="58">
        <f t="shared" si="51"/>
        <v>4.3556437695176742</v>
      </c>
      <c r="AN52" s="56">
        <f t="shared" si="52"/>
        <v>5.6252516155092094</v>
      </c>
      <c r="AO52" s="57">
        <f t="shared" si="6"/>
        <v>4.8128927957319396</v>
      </c>
      <c r="AP52" s="57">
        <f t="shared" si="7"/>
        <v>4.0318774593483493</v>
      </c>
      <c r="AQ52" s="57">
        <f t="shared" si="8"/>
        <v>3.3321112442718492</v>
      </c>
      <c r="AR52" s="58">
        <f t="shared" si="9"/>
        <v>2.7835429762001893</v>
      </c>
      <c r="AS52" s="56" t="e">
        <f t="shared" si="10"/>
        <v>#VALUE!</v>
      </c>
      <c r="AT52" s="57" t="e">
        <f t="shared" si="11"/>
        <v>#VALUE!</v>
      </c>
      <c r="AU52" s="57" t="e">
        <f t="shared" si="12"/>
        <v>#VALUE!</v>
      </c>
      <c r="AV52" s="57" t="e">
        <f t="shared" si="13"/>
        <v>#VALUE!</v>
      </c>
      <c r="AW52" s="58" t="e">
        <f t="shared" si="14"/>
        <v>#VALUE!</v>
      </c>
      <c r="AX52" s="57">
        <f t="shared" si="14"/>
        <v>38.069005583343738</v>
      </c>
      <c r="AY52" s="57">
        <f t="shared" si="15"/>
        <v>33.509055732674419</v>
      </c>
      <c r="AZ52" s="57">
        <f t="shared" si="16"/>
        <v>29.191922811556537</v>
      </c>
      <c r="BA52" s="57">
        <f t="shared" si="17"/>
        <v>25.154149479809263</v>
      </c>
      <c r="BB52" s="59">
        <f t="shared" si="18"/>
        <v>21.444016702296796</v>
      </c>
    </row>
    <row r="53" spans="2:54" ht="15.5">
      <c r="B53" s="139"/>
      <c r="C53" s="139"/>
      <c r="D53" s="143"/>
      <c r="E53" s="99" t="s">
        <v>66</v>
      </c>
      <c r="F53" s="98">
        <v>2</v>
      </c>
      <c r="G53" s="97">
        <v>0.25</v>
      </c>
      <c r="H53" s="98">
        <v>53</v>
      </c>
      <c r="I53" s="98" t="s">
        <v>71</v>
      </c>
      <c r="J53" s="70">
        <v>5.6213537986345896</v>
      </c>
      <c r="K53" s="28">
        <v>4.5834916285935599</v>
      </c>
      <c r="L53" s="28">
        <v>3.7699989321545901</v>
      </c>
      <c r="M53" s="28">
        <v>2.8996547655715301</v>
      </c>
      <c r="N53" s="29">
        <v>2.0869419700805198</v>
      </c>
      <c r="O53" s="75">
        <v>3.6574511415851001</v>
      </c>
      <c r="P53" s="28">
        <v>3.03216189883014</v>
      </c>
      <c r="Q53" s="28">
        <v>2.4950647882165802</v>
      </c>
      <c r="R53" s="28">
        <v>2.0415048361680701</v>
      </c>
      <c r="S53" s="30">
        <v>1.6773844659042101</v>
      </c>
      <c r="T53" s="70" t="s">
        <v>76</v>
      </c>
      <c r="U53" s="28" t="s">
        <v>76</v>
      </c>
      <c r="V53" s="28" t="s">
        <v>76</v>
      </c>
      <c r="W53" s="28" t="s">
        <v>76</v>
      </c>
      <c r="X53" s="29" t="s">
        <v>76</v>
      </c>
      <c r="Y53" s="75">
        <v>27.651186384732998</v>
      </c>
      <c r="Z53" s="28">
        <v>23.569993918842801</v>
      </c>
      <c r="AA53" s="28">
        <v>19.869412907417701</v>
      </c>
      <c r="AB53" s="28">
        <v>16.5599418455995</v>
      </c>
      <c r="AC53" s="29">
        <v>13.6419980348984</v>
      </c>
      <c r="AD53" s="139"/>
      <c r="AE53" s="81">
        <v>8.5754216550526497E-4</v>
      </c>
      <c r="AF53" s="82">
        <v>1.0394125952943899E-3</v>
      </c>
      <c r="AG53" s="83" t="s">
        <v>76</v>
      </c>
      <c r="AH53" s="83">
        <v>6.3947560446875301E-2</v>
      </c>
      <c r="AI53" s="56">
        <f t="shared" si="47"/>
        <v>5.6204962564690844</v>
      </c>
      <c r="AJ53" s="57">
        <f t="shared" si="48"/>
        <v>4.5826340864280546</v>
      </c>
      <c r="AK53" s="57">
        <f t="shared" si="49"/>
        <v>3.7691413899890849</v>
      </c>
      <c r="AL53" s="57">
        <f t="shared" si="50"/>
        <v>2.8987972234060249</v>
      </c>
      <c r="AM53" s="58">
        <f t="shared" si="51"/>
        <v>2.0860844279150146</v>
      </c>
      <c r="AN53" s="56">
        <f t="shared" si="52"/>
        <v>3.6564117289898057</v>
      </c>
      <c r="AO53" s="57">
        <f t="shared" si="6"/>
        <v>3.0311224862348456</v>
      </c>
      <c r="AP53" s="57">
        <f t="shared" si="7"/>
        <v>2.4940253756212858</v>
      </c>
      <c r="AQ53" s="57">
        <f t="shared" si="8"/>
        <v>2.0404654235727757</v>
      </c>
      <c r="AR53" s="58">
        <f t="shared" si="9"/>
        <v>1.6763450533089157</v>
      </c>
      <c r="AS53" s="56" t="e">
        <f t="shared" si="10"/>
        <v>#VALUE!</v>
      </c>
      <c r="AT53" s="57" t="e">
        <f t="shared" si="11"/>
        <v>#VALUE!</v>
      </c>
      <c r="AU53" s="57" t="e">
        <f t="shared" si="12"/>
        <v>#VALUE!</v>
      </c>
      <c r="AV53" s="57" t="e">
        <f t="shared" si="13"/>
        <v>#VALUE!</v>
      </c>
      <c r="AW53" s="58" t="e">
        <f t="shared" si="14"/>
        <v>#VALUE!</v>
      </c>
      <c r="AX53" s="57">
        <f t="shared" si="14"/>
        <v>27.604891478950933</v>
      </c>
      <c r="AY53" s="57">
        <f t="shared" si="15"/>
        <v>23.521087520055573</v>
      </c>
      <c r="AZ53" s="57">
        <f t="shared" si="16"/>
        <v>19.818138563107922</v>
      </c>
      <c r="BA53" s="57">
        <f t="shared" si="17"/>
        <v>16.506549821077154</v>
      </c>
      <c r="BB53" s="59">
        <f t="shared" si="18"/>
        <v>13.586738862498382</v>
      </c>
    </row>
    <row r="54" spans="2:54" ht="15.5">
      <c r="B54" s="139"/>
      <c r="C54" s="139"/>
      <c r="D54" s="143"/>
      <c r="E54" s="99" t="s">
        <v>66</v>
      </c>
      <c r="F54" s="98">
        <v>2</v>
      </c>
      <c r="G54" s="97">
        <v>0.1</v>
      </c>
      <c r="H54" s="98">
        <v>53</v>
      </c>
      <c r="I54" s="98" t="s">
        <v>71</v>
      </c>
      <c r="J54" s="70">
        <v>0.77938577428433198</v>
      </c>
      <c r="K54" s="28">
        <v>0.51646900114338101</v>
      </c>
      <c r="L54" s="28">
        <v>0.31222998343391101</v>
      </c>
      <c r="M54" s="28">
        <v>0.23066457032502499</v>
      </c>
      <c r="N54" s="29">
        <v>0.183813212920102</v>
      </c>
      <c r="O54" s="75">
        <v>1.11409825000346</v>
      </c>
      <c r="P54" s="28">
        <v>0.81653097637912897</v>
      </c>
      <c r="Q54" s="28">
        <v>0.59275434595094001</v>
      </c>
      <c r="R54" s="28">
        <v>0.43444577416250701</v>
      </c>
      <c r="S54" s="30">
        <v>0.32318475290360199</v>
      </c>
      <c r="T54" s="70" t="s">
        <v>76</v>
      </c>
      <c r="U54" s="28" t="s">
        <v>76</v>
      </c>
      <c r="V54" s="28" t="s">
        <v>76</v>
      </c>
      <c r="W54" s="28" t="s">
        <v>76</v>
      </c>
      <c r="X54" s="29" t="s">
        <v>76</v>
      </c>
      <c r="Y54" s="75">
        <v>10.8492506093129</v>
      </c>
      <c r="Z54" s="28">
        <v>8.3766023975633601</v>
      </c>
      <c r="AA54" s="28">
        <v>6.3652013471052102</v>
      </c>
      <c r="AB54" s="28">
        <v>4.7594277084543304</v>
      </c>
      <c r="AC54" s="29">
        <v>3.5042307477811199</v>
      </c>
      <c r="AD54" s="139"/>
      <c r="AE54" s="81">
        <v>6.4930953102546596E-3</v>
      </c>
      <c r="AF54" s="82">
        <v>1.7500123519464999E-3</v>
      </c>
      <c r="AG54" s="83" t="s">
        <v>76</v>
      </c>
      <c r="AH54" s="83">
        <v>6.5321201069856699E-2</v>
      </c>
      <c r="AI54" s="56">
        <f t="shared" si="47"/>
        <v>0.77289267897407732</v>
      </c>
      <c r="AJ54" s="57">
        <f t="shared" si="48"/>
        <v>0.50997590583312635</v>
      </c>
      <c r="AK54" s="57">
        <f t="shared" si="49"/>
        <v>0.30573688812365635</v>
      </c>
      <c r="AL54" s="57">
        <f t="shared" si="50"/>
        <v>0.22417147501477033</v>
      </c>
      <c r="AM54" s="58">
        <f t="shared" si="51"/>
        <v>0.17732011760984734</v>
      </c>
      <c r="AN54" s="56">
        <f t="shared" si="52"/>
        <v>1.1123482376515135</v>
      </c>
      <c r="AO54" s="57">
        <f t="shared" si="6"/>
        <v>0.81478096402718247</v>
      </c>
      <c r="AP54" s="57">
        <f t="shared" si="7"/>
        <v>0.59100433359899351</v>
      </c>
      <c r="AQ54" s="57">
        <f t="shared" si="8"/>
        <v>0.43269576181056052</v>
      </c>
      <c r="AR54" s="58">
        <f t="shared" si="9"/>
        <v>0.3214347405516555</v>
      </c>
      <c r="AS54" s="56" t="e">
        <f t="shared" si="10"/>
        <v>#VALUE!</v>
      </c>
      <c r="AT54" s="57" t="e">
        <f t="shared" si="11"/>
        <v>#VALUE!</v>
      </c>
      <c r="AU54" s="57" t="e">
        <f t="shared" si="12"/>
        <v>#VALUE!</v>
      </c>
      <c r="AV54" s="57" t="e">
        <f t="shared" si="13"/>
        <v>#VALUE!</v>
      </c>
      <c r="AW54" s="58" t="e">
        <f t="shared" si="14"/>
        <v>#VALUE!</v>
      </c>
      <c r="AX54" s="57">
        <f t="shared" si="14"/>
        <v>10.790978204813618</v>
      </c>
      <c r="AY54" s="57">
        <f t="shared" si="15"/>
        <v>8.3167137738201049</v>
      </c>
      <c r="AZ54" s="57">
        <f t="shared" si="16"/>
        <v>6.3039979932399515</v>
      </c>
      <c r="BA54" s="57">
        <f t="shared" si="17"/>
        <v>4.6971747583529844</v>
      </c>
      <c r="BB54" s="59">
        <f t="shared" si="18"/>
        <v>3.4411573520243155</v>
      </c>
    </row>
    <row r="55" spans="2:54" ht="15.5" customHeight="1">
      <c r="B55" s="139"/>
      <c r="C55" s="139"/>
      <c r="D55" s="143"/>
      <c r="E55" s="99" t="s">
        <v>66</v>
      </c>
      <c r="F55" s="98">
        <v>1</v>
      </c>
      <c r="G55" s="97">
        <v>1</v>
      </c>
      <c r="H55" s="98">
        <v>46</v>
      </c>
      <c r="I55" s="98" t="s">
        <v>72</v>
      </c>
      <c r="J55" s="70">
        <v>1.1352934886875901</v>
      </c>
      <c r="K55" s="28">
        <v>0.75432770864856702</v>
      </c>
      <c r="L55" s="28">
        <v>0.54657812690919605</v>
      </c>
      <c r="M55" s="28">
        <v>0.46668620809467498</v>
      </c>
      <c r="N55" s="29">
        <v>0.27966022923821399</v>
      </c>
      <c r="O55" s="75">
        <v>0.85972748104693397</v>
      </c>
      <c r="P55" s="28">
        <v>0.66007767703291598</v>
      </c>
      <c r="Q55" s="28">
        <v>0.519306426255705</v>
      </c>
      <c r="R55" s="28">
        <v>0.38656450295728501</v>
      </c>
      <c r="S55" s="30">
        <v>0.28956169585240998</v>
      </c>
      <c r="T55" s="70" t="s">
        <v>76</v>
      </c>
      <c r="U55" s="28" t="s">
        <v>76</v>
      </c>
      <c r="V55" s="28" t="s">
        <v>76</v>
      </c>
      <c r="W55" s="28" t="s">
        <v>76</v>
      </c>
      <c r="X55" s="29" t="s">
        <v>76</v>
      </c>
      <c r="Y55" s="75">
        <v>7.7311185835587199</v>
      </c>
      <c r="Z55" s="28">
        <v>6.1188473153524301</v>
      </c>
      <c r="AA55" s="28">
        <v>4.7914912156625302</v>
      </c>
      <c r="AB55" s="28">
        <v>3.7179536308158698</v>
      </c>
      <c r="AC55" s="30">
        <v>2.8553593219365601</v>
      </c>
      <c r="AD55" s="139"/>
      <c r="AE55" s="81">
        <v>2.5211942260387601E-2</v>
      </c>
      <c r="AF55" s="82">
        <v>1.06445785653007E-2</v>
      </c>
      <c r="AG55" s="83" t="s">
        <v>76</v>
      </c>
      <c r="AH55" s="83">
        <v>0.18358371177504801</v>
      </c>
      <c r="AI55" s="56">
        <f t="shared" si="47"/>
        <v>1.1100815464272025</v>
      </c>
      <c r="AJ55" s="57">
        <f t="shared" si="48"/>
        <v>0.72911576638817943</v>
      </c>
      <c r="AK55" s="57">
        <f t="shared" si="49"/>
        <v>0.52136618464880846</v>
      </c>
      <c r="AL55" s="57">
        <f t="shared" si="50"/>
        <v>0.44147426583428739</v>
      </c>
      <c r="AM55" s="58">
        <f t="shared" si="51"/>
        <v>0.2544482869778264</v>
      </c>
      <c r="AN55" s="56">
        <f t="shared" si="52"/>
        <v>0.84908290248163332</v>
      </c>
      <c r="AO55" s="57">
        <f t="shared" ref="AO55:AO63" si="53">P55-AF55</f>
        <v>0.64943309846761532</v>
      </c>
      <c r="AP55" s="57">
        <f t="shared" ref="AP55:AP63" si="54">Q55-AF55</f>
        <v>0.50866184769040435</v>
      </c>
      <c r="AQ55" s="57">
        <f t="shared" ref="AQ55:AQ63" si="55">R55-AF55</f>
        <v>0.37591992439198429</v>
      </c>
      <c r="AR55" s="58">
        <f t="shared" ref="AR55:AR63" si="56">S55-AF55</f>
        <v>0.27891711728710927</v>
      </c>
      <c r="AS55" s="56" t="e">
        <f t="shared" ref="AS55:AS63" si="57">(1-(1-T55/100)/(1-AG55/100))*100</f>
        <v>#VALUE!</v>
      </c>
      <c r="AT55" s="57" t="e">
        <f t="shared" ref="AT55:AT63" si="58">(1-(1-U55/100)/(1-AG55/100))*100</f>
        <v>#VALUE!</v>
      </c>
      <c r="AU55" s="57" t="e">
        <f t="shared" ref="AU55:AU63" si="59">(1-(1-V55/100)/(1-AG55/100))*100</f>
        <v>#VALUE!</v>
      </c>
      <c r="AV55" s="57" t="e">
        <f t="shared" ref="AV55:AV63" si="60">(1-(1-W55/100)/(1-AG55/100))*100</f>
        <v>#VALUE!</v>
      </c>
      <c r="AW55" s="58" t="e">
        <f t="shared" ref="AW55:AW63" si="61">(1-(1-X55/100)/(1-AG55/100))*100</f>
        <v>#VALUE!</v>
      </c>
      <c r="AX55" s="57">
        <f t="shared" ref="AX55:AX63" si="62">(1-(1-Y55/100)/(1-AH55/100))*100</f>
        <v>7.5614164006747924</v>
      </c>
      <c r="AY55" s="57">
        <f t="shared" ref="AY55:AY63" si="63">(1-(1-Z55/100)/(1-AH55/100))*100</f>
        <v>5.9461798212019579</v>
      </c>
      <c r="AZ55" s="57">
        <f t="shared" ref="AZ55:AZ63" si="64">(1-(1-AA55/100)/(1-AH55/100))*100</f>
        <v>4.6163824301024059</v>
      </c>
      <c r="BA55" s="57">
        <f t="shared" ref="BA55:BA63" si="65">(1-(1-AB55/100)/(1-AH55/100))*100</f>
        <v>3.5408703803141539</v>
      </c>
      <c r="BB55" s="59">
        <f t="shared" ref="BB55:BB63" si="66">(1-(1-AC55/100)/(1-AH55/100))*100</f>
        <v>2.676689576238267</v>
      </c>
    </row>
    <row r="56" spans="2:54" ht="15.5">
      <c r="B56" s="139"/>
      <c r="C56" s="139"/>
      <c r="D56" s="143"/>
      <c r="E56" s="99" t="s">
        <v>66</v>
      </c>
      <c r="F56" s="98">
        <v>1</v>
      </c>
      <c r="G56" s="97">
        <v>0.5</v>
      </c>
      <c r="H56" s="98">
        <v>46</v>
      </c>
      <c r="I56" s="98" t="s">
        <v>72</v>
      </c>
      <c r="J56" s="70">
        <v>4.0535612727794703</v>
      </c>
      <c r="K56" s="28">
        <v>3.21817268000963</v>
      </c>
      <c r="L56" s="28">
        <v>2.5855246445693898</v>
      </c>
      <c r="M56" s="28">
        <v>1.9648451317450299</v>
      </c>
      <c r="N56" s="29">
        <v>1.40825351689065</v>
      </c>
      <c r="O56" s="75">
        <v>2.8430279052515202</v>
      </c>
      <c r="P56" s="28">
        <v>2.2635038970620101</v>
      </c>
      <c r="Q56" s="28">
        <v>1.8357152557306</v>
      </c>
      <c r="R56" s="28">
        <v>1.4790399405384</v>
      </c>
      <c r="S56" s="30">
        <v>1.1704479662113301</v>
      </c>
      <c r="T56" s="70" t="s">
        <v>76</v>
      </c>
      <c r="U56" s="28" t="s">
        <v>76</v>
      </c>
      <c r="V56" s="28" t="s">
        <v>76</v>
      </c>
      <c r="W56" s="28" t="s">
        <v>76</v>
      </c>
      <c r="X56" s="29" t="s">
        <v>76</v>
      </c>
      <c r="Y56" s="75">
        <v>22.317279936943901</v>
      </c>
      <c r="Z56" s="28">
        <v>18.725563168418201</v>
      </c>
      <c r="AA56" s="28">
        <v>15.526855306621</v>
      </c>
      <c r="AB56" s="28">
        <v>12.710178377833399</v>
      </c>
      <c r="AC56" s="30">
        <v>10.2732672337459</v>
      </c>
      <c r="AD56" s="139"/>
      <c r="AE56" s="81">
        <v>4.7129030413373103E-5</v>
      </c>
      <c r="AF56" s="82">
        <v>1.3230986904728701E-3</v>
      </c>
      <c r="AG56" s="83" t="s">
        <v>76</v>
      </c>
      <c r="AH56" s="83">
        <v>6.2657795068532501E-2</v>
      </c>
      <c r="AI56" s="56">
        <f t="shared" si="47"/>
        <v>4.0535141437490569</v>
      </c>
      <c r="AJ56" s="57">
        <f t="shared" si="48"/>
        <v>3.2181255509792166</v>
      </c>
      <c r="AK56" s="57">
        <f t="shared" si="49"/>
        <v>2.5854775155389764</v>
      </c>
      <c r="AL56" s="57">
        <f t="shared" si="50"/>
        <v>1.9647980027146166</v>
      </c>
      <c r="AM56" s="58">
        <f t="shared" si="51"/>
        <v>1.4082063878602367</v>
      </c>
      <c r="AN56" s="56">
        <f t="shared" si="52"/>
        <v>2.8417048065610473</v>
      </c>
      <c r="AO56" s="57">
        <f t="shared" si="53"/>
        <v>2.2621807983715372</v>
      </c>
      <c r="AP56" s="57">
        <f t="shared" si="54"/>
        <v>1.8343921570401271</v>
      </c>
      <c r="AQ56" s="57">
        <f t="shared" si="55"/>
        <v>1.4777168418479272</v>
      </c>
      <c r="AR56" s="58">
        <f t="shared" si="56"/>
        <v>1.1691248675208572</v>
      </c>
      <c r="AS56" s="56" t="e">
        <f t="shared" si="57"/>
        <v>#VALUE!</v>
      </c>
      <c r="AT56" s="57" t="e">
        <f t="shared" si="58"/>
        <v>#VALUE!</v>
      </c>
      <c r="AU56" s="57" t="e">
        <f t="shared" si="59"/>
        <v>#VALUE!</v>
      </c>
      <c r="AV56" s="57" t="e">
        <f t="shared" si="60"/>
        <v>#VALUE!</v>
      </c>
      <c r="AW56" s="58" t="e">
        <f t="shared" si="61"/>
        <v>#VALUE!</v>
      </c>
      <c r="AX56" s="57">
        <f t="shared" si="62"/>
        <v>22.268575140051304</v>
      </c>
      <c r="AY56" s="57">
        <f t="shared" si="63"/>
        <v>18.6746064700015</v>
      </c>
      <c r="AZ56" s="57">
        <f t="shared" si="64"/>
        <v>15.473893111787573</v>
      </c>
      <c r="BA56" s="57">
        <f t="shared" si="65"/>
        <v>12.655450208821717</v>
      </c>
      <c r="BB56" s="59">
        <f t="shared" si="66"/>
        <v>10.217011192612556</v>
      </c>
    </row>
    <row r="57" spans="2:54" ht="15.5">
      <c r="B57" s="139"/>
      <c r="C57" s="139"/>
      <c r="D57" s="143"/>
      <c r="E57" s="99" t="s">
        <v>66</v>
      </c>
      <c r="F57" s="98">
        <v>1</v>
      </c>
      <c r="G57" s="97">
        <v>0.25</v>
      </c>
      <c r="H57" s="98">
        <v>46</v>
      </c>
      <c r="I57" s="98" t="s">
        <v>72</v>
      </c>
      <c r="J57" s="70">
        <v>2.9122767498631199</v>
      </c>
      <c r="K57" s="28">
        <v>2.19101999495133</v>
      </c>
      <c r="L57" s="28">
        <v>1.47055223194433</v>
      </c>
      <c r="M57" s="28">
        <v>1.08662975456129</v>
      </c>
      <c r="N57" s="29">
        <v>0.90198529280734596</v>
      </c>
      <c r="O57" s="75">
        <v>2.4027791990440202</v>
      </c>
      <c r="P57" s="28">
        <v>1.87418929369059</v>
      </c>
      <c r="Q57" s="28">
        <v>1.5037725899693</v>
      </c>
      <c r="R57" s="28">
        <v>1.1627252399110899</v>
      </c>
      <c r="S57" s="30">
        <v>0.85650661634671299</v>
      </c>
      <c r="T57" s="70" t="s">
        <v>76</v>
      </c>
      <c r="U57" s="28" t="s">
        <v>76</v>
      </c>
      <c r="V57" s="28" t="s">
        <v>76</v>
      </c>
      <c r="W57" s="28" t="s">
        <v>76</v>
      </c>
      <c r="X57" s="29" t="s">
        <v>76</v>
      </c>
      <c r="Y57" s="75">
        <v>18.439797221492501</v>
      </c>
      <c r="Z57" s="28">
        <v>15.1694761149179</v>
      </c>
      <c r="AA57" s="28">
        <v>12.319628503496</v>
      </c>
      <c r="AB57" s="28">
        <v>9.8724879979339892</v>
      </c>
      <c r="AC57" s="30">
        <v>7.8016593721348899</v>
      </c>
      <c r="AD57" s="139"/>
      <c r="AE57" s="81">
        <v>1.22220429954822E-3</v>
      </c>
      <c r="AF57" s="82">
        <v>9.1676866077268198E-3</v>
      </c>
      <c r="AG57" s="83" t="s">
        <v>76</v>
      </c>
      <c r="AH57" s="83">
        <v>4.9040524991938998E-2</v>
      </c>
      <c r="AI57" s="56">
        <f t="shared" si="47"/>
        <v>2.9110545455635717</v>
      </c>
      <c r="AJ57" s="57">
        <f t="shared" si="48"/>
        <v>2.1897977906517818</v>
      </c>
      <c r="AK57" s="57">
        <f t="shared" si="49"/>
        <v>1.4693300276447818</v>
      </c>
      <c r="AL57" s="57">
        <f t="shared" si="50"/>
        <v>1.0854075502617417</v>
      </c>
      <c r="AM57" s="58">
        <f t="shared" si="51"/>
        <v>0.90076308850779774</v>
      </c>
      <c r="AN57" s="56">
        <f t="shared" si="52"/>
        <v>2.3936115124362933</v>
      </c>
      <c r="AO57" s="57">
        <f t="shared" si="53"/>
        <v>1.8650216070828631</v>
      </c>
      <c r="AP57" s="57">
        <f t="shared" si="54"/>
        <v>1.4946049033615731</v>
      </c>
      <c r="AQ57" s="57">
        <f t="shared" si="55"/>
        <v>1.1535575533033631</v>
      </c>
      <c r="AR57" s="58">
        <f t="shared" si="56"/>
        <v>0.84733892973898617</v>
      </c>
      <c r="AS57" s="56" t="e">
        <f t="shared" si="57"/>
        <v>#VALUE!</v>
      </c>
      <c r="AT57" s="57" t="e">
        <f t="shared" si="58"/>
        <v>#VALUE!</v>
      </c>
      <c r="AU57" s="57" t="e">
        <f t="shared" si="59"/>
        <v>#VALUE!</v>
      </c>
      <c r="AV57" s="57" t="e">
        <f t="shared" si="60"/>
        <v>#VALUE!</v>
      </c>
      <c r="AW57" s="58" t="e">
        <f t="shared" si="61"/>
        <v>#VALUE!</v>
      </c>
      <c r="AX57" s="57">
        <f t="shared" si="62"/>
        <v>18.399780045232106</v>
      </c>
      <c r="AY57" s="57">
        <f t="shared" si="63"/>
        <v>15.127854369128602</v>
      </c>
      <c r="AZ57" s="57">
        <f t="shared" si="64"/>
        <v>12.276608491759621</v>
      </c>
      <c r="BA57" s="57">
        <f t="shared" si="65"/>
        <v>9.8282673068269322</v>
      </c>
      <c r="BB57" s="59">
        <f t="shared" si="66"/>
        <v>7.7564226375249845</v>
      </c>
    </row>
    <row r="58" spans="2:54" ht="15.5">
      <c r="B58" s="139"/>
      <c r="C58" s="139"/>
      <c r="D58" s="143"/>
      <c r="E58" s="99" t="s">
        <v>66</v>
      </c>
      <c r="F58" s="98">
        <v>1</v>
      </c>
      <c r="G58" s="97">
        <v>0.1</v>
      </c>
      <c r="H58" s="98">
        <v>46</v>
      </c>
      <c r="I58" s="98" t="s">
        <v>72</v>
      </c>
      <c r="J58" s="70">
        <v>0.24756211355141</v>
      </c>
      <c r="K58" s="28">
        <v>0.209435990072175</v>
      </c>
      <c r="L58" s="28">
        <v>8.6911812496090604E-2</v>
      </c>
      <c r="M58" s="28">
        <v>6.5819586210856998E-2</v>
      </c>
      <c r="N58" s="29">
        <v>6.0326009949694302E-2</v>
      </c>
      <c r="O58" s="75">
        <v>0.50500777510796502</v>
      </c>
      <c r="P58" s="28">
        <v>0.34145358615879901</v>
      </c>
      <c r="Q58" s="28">
        <v>0.22962174410976199</v>
      </c>
      <c r="R58" s="28">
        <v>0.13739080659741901</v>
      </c>
      <c r="S58" s="30">
        <v>0.10509484198742899</v>
      </c>
      <c r="T58" s="70" t="s">
        <v>76</v>
      </c>
      <c r="U58" s="28" t="s">
        <v>76</v>
      </c>
      <c r="V58" s="28" t="s">
        <v>76</v>
      </c>
      <c r="W58" s="28" t="s">
        <v>76</v>
      </c>
      <c r="X58" s="29" t="s">
        <v>76</v>
      </c>
      <c r="Y58" s="75">
        <v>5.1355875065504097</v>
      </c>
      <c r="Z58" s="28">
        <v>3.8363037192346798</v>
      </c>
      <c r="AA58" s="28">
        <v>2.8174710498304698</v>
      </c>
      <c r="AB58" s="28">
        <v>2.0348300392682099</v>
      </c>
      <c r="AC58" s="30">
        <v>1.45085275610363</v>
      </c>
      <c r="AD58" s="139"/>
      <c r="AE58" s="81">
        <v>3.7104832250278698E-5</v>
      </c>
      <c r="AF58" s="82">
        <v>6.4748479458174302E-3</v>
      </c>
      <c r="AG58" s="83" t="s">
        <v>76</v>
      </c>
      <c r="AH58" s="83">
        <v>7.8182421643280306E-2</v>
      </c>
      <c r="AI58" s="56">
        <f t="shared" si="47"/>
        <v>0.24752500871915972</v>
      </c>
      <c r="AJ58" s="57">
        <f t="shared" si="48"/>
        <v>0.20939888523992473</v>
      </c>
      <c r="AK58" s="57">
        <f t="shared" si="49"/>
        <v>8.6874707663840325E-2</v>
      </c>
      <c r="AL58" s="57">
        <f t="shared" si="50"/>
        <v>6.5782481378606719E-2</v>
      </c>
      <c r="AM58" s="58">
        <f t="shared" si="51"/>
        <v>6.0288905117444024E-2</v>
      </c>
      <c r="AN58" s="56">
        <f t="shared" si="52"/>
        <v>0.49853292716214759</v>
      </c>
      <c r="AO58" s="57">
        <f t="shared" si="53"/>
        <v>0.33497873821298157</v>
      </c>
      <c r="AP58" s="57">
        <f t="shared" si="54"/>
        <v>0.22314689616394456</v>
      </c>
      <c r="AQ58" s="57">
        <f t="shared" si="55"/>
        <v>0.13091595865160158</v>
      </c>
      <c r="AR58" s="58">
        <f t="shared" si="56"/>
        <v>9.8619994041611564E-2</v>
      </c>
      <c r="AS58" s="56" t="e">
        <f t="shared" si="57"/>
        <v>#VALUE!</v>
      </c>
      <c r="AT58" s="57" t="e">
        <f t="shared" si="58"/>
        <v>#VALUE!</v>
      </c>
      <c r="AU58" s="57" t="e">
        <f t="shared" si="59"/>
        <v>#VALUE!</v>
      </c>
      <c r="AV58" s="57" t="e">
        <f t="shared" si="60"/>
        <v>#VALUE!</v>
      </c>
      <c r="AW58" s="58" t="e">
        <f t="shared" si="61"/>
        <v>#VALUE!</v>
      </c>
      <c r="AX58" s="57">
        <f t="shared" si="62"/>
        <v>5.0613621804279196</v>
      </c>
      <c r="AY58" s="57">
        <f t="shared" si="63"/>
        <v>3.7610617867757989</v>
      </c>
      <c r="AZ58" s="57">
        <f t="shared" si="64"/>
        <v>2.7414319460703274</v>
      </c>
      <c r="BA58" s="57">
        <f t="shared" si="65"/>
        <v>1.9581785690503173</v>
      </c>
      <c r="BB58" s="59">
        <f t="shared" si="66"/>
        <v>1.3737443610690181</v>
      </c>
    </row>
    <row r="59" spans="2:54" ht="15.5" customHeight="1">
      <c r="B59" s="139"/>
      <c r="C59" s="139"/>
      <c r="D59" s="143"/>
      <c r="E59" s="99" t="s">
        <v>66</v>
      </c>
      <c r="F59" s="98">
        <v>2</v>
      </c>
      <c r="G59" s="97">
        <v>1</v>
      </c>
      <c r="H59" s="98">
        <v>49</v>
      </c>
      <c r="I59" s="98" t="s">
        <v>72</v>
      </c>
      <c r="J59" s="70">
        <v>2.7638921086572101</v>
      </c>
      <c r="K59" s="28">
        <v>2.1044834696305901</v>
      </c>
      <c r="L59" s="28">
        <v>1.6492103551005299</v>
      </c>
      <c r="M59" s="28">
        <v>1.23221582195408</v>
      </c>
      <c r="N59" s="29">
        <v>1.0933239390151499</v>
      </c>
      <c r="O59" s="75">
        <v>1.45483988107675</v>
      </c>
      <c r="P59" s="28">
        <v>1.1733290391895499</v>
      </c>
      <c r="Q59" s="28">
        <v>0.88926350160692602</v>
      </c>
      <c r="R59" s="28">
        <v>0.67380789087287996</v>
      </c>
      <c r="S59" s="30">
        <v>0.54818065390112702</v>
      </c>
      <c r="T59" s="70" t="s">
        <v>76</v>
      </c>
      <c r="U59" s="28" t="s">
        <v>76</v>
      </c>
      <c r="V59" s="28" t="s">
        <v>76</v>
      </c>
      <c r="W59" s="28" t="s">
        <v>76</v>
      </c>
      <c r="X59" s="29" t="s">
        <v>76</v>
      </c>
      <c r="Y59" s="75">
        <v>11.850246509119399</v>
      </c>
      <c r="Z59" s="28">
        <v>9.6704544999547704</v>
      </c>
      <c r="AA59" s="28">
        <v>7.8110265427920602</v>
      </c>
      <c r="AB59" s="28">
        <v>6.2544813172424396</v>
      </c>
      <c r="AC59" s="29">
        <v>4.9641480615597704</v>
      </c>
      <c r="AD59" s="139"/>
      <c r="AE59" s="81">
        <v>1.92135769525592E-4</v>
      </c>
      <c r="AF59" s="82">
        <v>2.6971860929593899E-2</v>
      </c>
      <c r="AG59" s="83" t="s">
        <v>76</v>
      </c>
      <c r="AH59" s="83">
        <v>0.177160515480423</v>
      </c>
      <c r="AI59" s="56">
        <f t="shared" si="47"/>
        <v>2.7636999728876845</v>
      </c>
      <c r="AJ59" s="57">
        <f t="shared" si="48"/>
        <v>2.1042913338610645</v>
      </c>
      <c r="AK59" s="57">
        <f t="shared" si="49"/>
        <v>1.6490182193310043</v>
      </c>
      <c r="AL59" s="57">
        <f t="shared" si="50"/>
        <v>1.2320236861845544</v>
      </c>
      <c r="AM59" s="58">
        <f t="shared" si="51"/>
        <v>1.0931318032456243</v>
      </c>
      <c r="AN59" s="56">
        <f t="shared" si="52"/>
        <v>1.4278680201471561</v>
      </c>
      <c r="AO59" s="57">
        <f t="shared" si="53"/>
        <v>1.146357178259956</v>
      </c>
      <c r="AP59" s="57">
        <f t="shared" si="54"/>
        <v>0.86229164067733211</v>
      </c>
      <c r="AQ59" s="57">
        <f t="shared" si="55"/>
        <v>0.64683602994328604</v>
      </c>
      <c r="AR59" s="58">
        <f t="shared" si="56"/>
        <v>0.52120879297153311</v>
      </c>
      <c r="AS59" s="56" t="e">
        <f>(1-(1-T59/100)/(1-AG59/100))*100</f>
        <v>#VALUE!</v>
      </c>
      <c r="AT59" s="57" t="e">
        <f t="shared" si="58"/>
        <v>#VALUE!</v>
      </c>
      <c r="AU59" s="57" t="e">
        <f t="shared" si="59"/>
        <v>#VALUE!</v>
      </c>
      <c r="AV59" s="57" t="e">
        <f t="shared" si="60"/>
        <v>#VALUE!</v>
      </c>
      <c r="AW59" s="58" t="e">
        <f t="shared" si="61"/>
        <v>#VALUE!</v>
      </c>
      <c r="AX59" s="57">
        <f t="shared" si="62"/>
        <v>11.69380279494977</v>
      </c>
      <c r="AY59" s="57">
        <f t="shared" si="63"/>
        <v>9.5101422014213117</v>
      </c>
      <c r="AZ59" s="57">
        <f t="shared" si="64"/>
        <v>7.6474142257749511</v>
      </c>
      <c r="BA59" s="57">
        <f t="shared" si="65"/>
        <v>6.0881065226605635</v>
      </c>
      <c r="BB59" s="59">
        <f t="shared" si="66"/>
        <v>4.795483248922916</v>
      </c>
    </row>
    <row r="60" spans="2:54" ht="15.5">
      <c r="B60" s="139"/>
      <c r="C60" s="139"/>
      <c r="D60" s="143"/>
      <c r="E60" s="99" t="s">
        <v>66</v>
      </c>
      <c r="F60" s="98">
        <v>2</v>
      </c>
      <c r="G60" s="97">
        <v>0.5</v>
      </c>
      <c r="H60" s="98">
        <v>49</v>
      </c>
      <c r="I60" s="98" t="s">
        <v>72</v>
      </c>
      <c r="J60" s="70">
        <v>6.4297472748554698</v>
      </c>
      <c r="K60" s="28">
        <v>5.0982529999922397</v>
      </c>
      <c r="L60" s="28">
        <v>3.9949698624040701</v>
      </c>
      <c r="M60" s="28">
        <v>3.0760504987837902</v>
      </c>
      <c r="N60" s="29">
        <v>2.3788928700457399</v>
      </c>
      <c r="O60" s="75">
        <v>4.0299861414493803</v>
      </c>
      <c r="P60" s="28">
        <v>3.3473063884883301</v>
      </c>
      <c r="Q60" s="28">
        <v>2.7111552320601899</v>
      </c>
      <c r="R60" s="28">
        <v>2.1830038604763198</v>
      </c>
      <c r="S60" s="30">
        <v>1.7440209541587399</v>
      </c>
      <c r="T60" s="70" t="s">
        <v>76</v>
      </c>
      <c r="U60" s="28" t="s">
        <v>76</v>
      </c>
      <c r="V60" s="28" t="s">
        <v>76</v>
      </c>
      <c r="W60" s="28" t="s">
        <v>76</v>
      </c>
      <c r="X60" s="29" t="s">
        <v>76</v>
      </c>
      <c r="Y60" s="75">
        <v>29.167001710689</v>
      </c>
      <c r="Z60" s="28">
        <v>25.0806901500635</v>
      </c>
      <c r="AA60" s="28">
        <v>21.347872931902</v>
      </c>
      <c r="AB60" s="28">
        <v>17.95474600359</v>
      </c>
      <c r="AC60" s="29">
        <v>14.9429967470428</v>
      </c>
      <c r="AD60" s="139"/>
      <c r="AE60" s="81">
        <v>3.6769526559510302E-5</v>
      </c>
      <c r="AF60" s="82">
        <v>8.1660119047288794E-3</v>
      </c>
      <c r="AG60" s="83" t="s">
        <v>76</v>
      </c>
      <c r="AH60" s="83">
        <v>6.3384571931601699E-2</v>
      </c>
      <c r="AI60" s="56">
        <f t="shared" si="47"/>
        <v>6.4297105053289103</v>
      </c>
      <c r="AJ60" s="57">
        <f t="shared" si="48"/>
        <v>5.0982162304656802</v>
      </c>
      <c r="AK60" s="57">
        <f t="shared" si="49"/>
        <v>3.9949330928775106</v>
      </c>
      <c r="AL60" s="57">
        <f t="shared" si="50"/>
        <v>3.0760137292572307</v>
      </c>
      <c r="AM60" s="58">
        <f t="shared" si="51"/>
        <v>2.3788561005191804</v>
      </c>
      <c r="AN60" s="56">
        <f t="shared" si="52"/>
        <v>4.0218201295446514</v>
      </c>
      <c r="AO60" s="57">
        <f t="shared" si="53"/>
        <v>3.3391403765836012</v>
      </c>
      <c r="AP60" s="57">
        <f t="shared" si="54"/>
        <v>2.7029892201554611</v>
      </c>
      <c r="AQ60" s="57">
        <f t="shared" si="55"/>
        <v>2.1748378485715909</v>
      </c>
      <c r="AR60" s="58">
        <f t="shared" si="56"/>
        <v>1.735854942254011</v>
      </c>
      <c r="AS60" s="56" t="e">
        <f t="shared" si="57"/>
        <v>#VALUE!</v>
      </c>
      <c r="AT60" s="57" t="e">
        <f t="shared" si="58"/>
        <v>#VALUE!</v>
      </c>
      <c r="AU60" s="57" t="e">
        <f t="shared" si="59"/>
        <v>#VALUE!</v>
      </c>
      <c r="AV60" s="57" t="e">
        <f t="shared" si="60"/>
        <v>#VALUE!</v>
      </c>
      <c r="AW60" s="58" t="e">
        <f t="shared" si="61"/>
        <v>#VALUE!</v>
      </c>
      <c r="AX60" s="57">
        <f t="shared" si="62"/>
        <v>29.122076041994216</v>
      </c>
      <c r="AY60" s="57">
        <f t="shared" si="63"/>
        <v>25.033172747518819</v>
      </c>
      <c r="AZ60" s="57">
        <f t="shared" si="64"/>
        <v>21.297987998493284</v>
      </c>
      <c r="BA60" s="57">
        <f t="shared" si="65"/>
        <v>17.902708987114035</v>
      </c>
      <c r="BB60" s="59">
        <f t="shared" si="66"/>
        <v>14.889049535423915</v>
      </c>
    </row>
    <row r="61" spans="2:54" ht="15.5">
      <c r="B61" s="139"/>
      <c r="C61" s="139"/>
      <c r="D61" s="143"/>
      <c r="E61" s="99" t="s">
        <v>66</v>
      </c>
      <c r="F61" s="98">
        <v>2</v>
      </c>
      <c r="G61" s="97">
        <v>0.25</v>
      </c>
      <c r="H61" s="98">
        <v>49</v>
      </c>
      <c r="I61" s="98" t="s">
        <v>72</v>
      </c>
      <c r="J61" s="70">
        <v>3.5260310874227101</v>
      </c>
      <c r="K61" s="28">
        <v>2.6546060180792401</v>
      </c>
      <c r="L61" s="28">
        <v>1.9643155566298001</v>
      </c>
      <c r="M61" s="28">
        <v>1.5239742606665101</v>
      </c>
      <c r="N61" s="29">
        <v>1.14381168519336</v>
      </c>
      <c r="O61" s="75">
        <v>2.56517104994861</v>
      </c>
      <c r="P61" s="28">
        <v>2.1310925269687302</v>
      </c>
      <c r="Q61" s="28">
        <v>1.76623077650039</v>
      </c>
      <c r="R61" s="28">
        <v>1.4378042953335499</v>
      </c>
      <c r="S61" s="30">
        <v>1.1029338789760601</v>
      </c>
      <c r="T61" s="70" t="s">
        <v>76</v>
      </c>
      <c r="U61" s="28" t="s">
        <v>76</v>
      </c>
      <c r="V61" s="28" t="s">
        <v>76</v>
      </c>
      <c r="W61" s="28" t="s">
        <v>76</v>
      </c>
      <c r="X61" s="29" t="s">
        <v>76</v>
      </c>
      <c r="Y61" s="75">
        <v>19.748866228154899</v>
      </c>
      <c r="Z61" s="28">
        <v>16.434165600398099</v>
      </c>
      <c r="AA61" s="28">
        <v>13.506508694591901</v>
      </c>
      <c r="AB61" s="28">
        <v>10.962622441026999</v>
      </c>
      <c r="AC61" s="29">
        <v>8.7755379752097706</v>
      </c>
      <c r="AD61" s="139"/>
      <c r="AE61" s="81">
        <v>2.2430624442794301E-2</v>
      </c>
      <c r="AF61" s="82">
        <v>6.8120764255290601E-3</v>
      </c>
      <c r="AG61" s="83" t="s">
        <v>76</v>
      </c>
      <c r="AH61" s="83">
        <v>5.2711740801725297E-2</v>
      </c>
      <c r="AI61" s="56">
        <f t="shared" si="47"/>
        <v>3.5036004629799158</v>
      </c>
      <c r="AJ61" s="57">
        <f t="shared" si="48"/>
        <v>2.6321753936364458</v>
      </c>
      <c r="AK61" s="57">
        <f t="shared" si="49"/>
        <v>1.9418849321870058</v>
      </c>
      <c r="AL61" s="57">
        <f t="shared" si="50"/>
        <v>1.5015436362237158</v>
      </c>
      <c r="AM61" s="58">
        <f t="shared" si="51"/>
        <v>1.1213810607505657</v>
      </c>
      <c r="AN61" s="56">
        <f t="shared" si="52"/>
        <v>2.5583589735230809</v>
      </c>
      <c r="AO61" s="57">
        <f t="shared" si="53"/>
        <v>2.1242804505432011</v>
      </c>
      <c r="AP61" s="57">
        <f t="shared" si="54"/>
        <v>1.7594187000748609</v>
      </c>
      <c r="AQ61" s="57">
        <f t="shared" si="55"/>
        <v>1.4309922189080209</v>
      </c>
      <c r="AR61" s="58">
        <f t="shared" si="56"/>
        <v>1.096121802550531</v>
      </c>
      <c r="AS61" s="56" t="e">
        <f t="shared" si="57"/>
        <v>#VALUE!</v>
      </c>
      <c r="AT61" s="57" t="e">
        <f t="shared" si="58"/>
        <v>#VALUE!</v>
      </c>
      <c r="AU61" s="57" t="e">
        <f t="shared" si="59"/>
        <v>#VALUE!</v>
      </c>
      <c r="AV61" s="57" t="e">
        <f t="shared" si="60"/>
        <v>#VALUE!</v>
      </c>
      <c r="AW61" s="58" t="e">
        <f t="shared" si="61"/>
        <v>#VALUE!</v>
      </c>
      <c r="AX61" s="57">
        <f t="shared" si="62"/>
        <v>19.706542148771621</v>
      </c>
      <c r="AY61" s="57">
        <f t="shared" si="63"/>
        <v>16.3900933631271</v>
      </c>
      <c r="AZ61" s="57">
        <f t="shared" si="64"/>
        <v>13.460892424514581</v>
      </c>
      <c r="BA61" s="57">
        <f t="shared" si="65"/>
        <v>10.915664537022817</v>
      </c>
      <c r="BB61" s="59">
        <f t="shared" si="66"/>
        <v>8.7274266129028994</v>
      </c>
    </row>
    <row r="62" spans="2:54" ht="15.5">
      <c r="B62" s="139"/>
      <c r="C62" s="139"/>
      <c r="D62" s="143"/>
      <c r="E62" s="99" t="s">
        <v>66</v>
      </c>
      <c r="F62" s="98">
        <v>2</v>
      </c>
      <c r="G62" s="97">
        <v>0.1</v>
      </c>
      <c r="H62" s="98">
        <v>49</v>
      </c>
      <c r="I62" s="98" t="s">
        <v>72</v>
      </c>
      <c r="J62" s="70">
        <v>0.31869982784608603</v>
      </c>
      <c r="K62" s="28">
        <v>0.208568295203374</v>
      </c>
      <c r="L62" s="28">
        <v>0.13419812558882099</v>
      </c>
      <c r="M62" s="28">
        <v>9.1078722099101797E-2</v>
      </c>
      <c r="N62" s="29">
        <v>8.6170422312374498E-2</v>
      </c>
      <c r="O62" s="75">
        <v>0.63399364975320505</v>
      </c>
      <c r="P62" s="28">
        <v>0.48668211302051401</v>
      </c>
      <c r="Q62" s="28">
        <v>0.35249625587833899</v>
      </c>
      <c r="R62" s="28">
        <v>0.23766671034758499</v>
      </c>
      <c r="S62" s="30">
        <v>0.147297055102274</v>
      </c>
      <c r="T62" s="70" t="s">
        <v>76</v>
      </c>
      <c r="U62" s="28" t="s">
        <v>76</v>
      </c>
      <c r="V62" s="28" t="s">
        <v>76</v>
      </c>
      <c r="W62" s="28" t="s">
        <v>76</v>
      </c>
      <c r="X62" s="29" t="s">
        <v>76</v>
      </c>
      <c r="Y62" s="75">
        <v>6.9267267287773704</v>
      </c>
      <c r="Z62" s="28">
        <v>5.2641197122358001</v>
      </c>
      <c r="AA62" s="28">
        <v>3.9421480398170301</v>
      </c>
      <c r="AB62" s="28">
        <v>2.9040017857424298</v>
      </c>
      <c r="AC62" s="29">
        <v>2.10534014917374</v>
      </c>
      <c r="AD62" s="139"/>
      <c r="AE62" s="81">
        <v>3.3616243449685601E-4</v>
      </c>
      <c r="AF62" s="82">
        <v>5.9782236678600498E-3</v>
      </c>
      <c r="AG62" s="83" t="s">
        <v>76</v>
      </c>
      <c r="AH62" s="83">
        <v>6.6271481156066098E-2</v>
      </c>
      <c r="AI62" s="56">
        <f t="shared" si="47"/>
        <v>0.31836366541158917</v>
      </c>
      <c r="AJ62" s="57">
        <f t="shared" si="48"/>
        <v>0.20823213276887714</v>
      </c>
      <c r="AK62" s="57">
        <f t="shared" si="49"/>
        <v>0.13386196315432414</v>
      </c>
      <c r="AL62" s="57">
        <f t="shared" si="50"/>
        <v>9.0742559664604941E-2</v>
      </c>
      <c r="AM62" s="58">
        <f t="shared" si="51"/>
        <v>8.5834259877877642E-2</v>
      </c>
      <c r="AN62" s="56">
        <f t="shared" si="52"/>
        <v>0.628015426085345</v>
      </c>
      <c r="AO62" s="57">
        <f t="shared" si="53"/>
        <v>0.48070388935265396</v>
      </c>
      <c r="AP62" s="57">
        <f t="shared" si="54"/>
        <v>0.34651803221047894</v>
      </c>
      <c r="AQ62" s="57">
        <f t="shared" si="55"/>
        <v>0.23168848667972494</v>
      </c>
      <c r="AR62" s="58">
        <f t="shared" si="56"/>
        <v>0.14131883143441396</v>
      </c>
      <c r="AS62" s="56" t="e">
        <f t="shared" si="57"/>
        <v>#VALUE!</v>
      </c>
      <c r="AT62" s="57" t="e">
        <f t="shared" si="58"/>
        <v>#VALUE!</v>
      </c>
      <c r="AU62" s="57" t="e">
        <f t="shared" si="59"/>
        <v>#VALUE!</v>
      </c>
      <c r="AV62" s="57" t="e">
        <f t="shared" si="60"/>
        <v>#VALUE!</v>
      </c>
      <c r="AW62" s="58" t="e">
        <f t="shared" si="61"/>
        <v>#VALUE!</v>
      </c>
      <c r="AX62" s="57">
        <f t="shared" si="62"/>
        <v>6.8650047879757263</v>
      </c>
      <c r="AY62" s="57">
        <f t="shared" si="63"/>
        <v>5.2012952064523503</v>
      </c>
      <c r="AZ62" s="57">
        <f t="shared" si="64"/>
        <v>3.8784468628428215</v>
      </c>
      <c r="BA62" s="57">
        <f t="shared" si="65"/>
        <v>2.8396121576223066</v>
      </c>
      <c r="BB62" s="59">
        <f t="shared" si="66"/>
        <v>2.040420885160088</v>
      </c>
    </row>
    <row r="63" spans="2:54" ht="15.5" customHeight="1">
      <c r="B63" s="139"/>
      <c r="C63" s="139"/>
      <c r="D63" s="143"/>
      <c r="E63" s="99" t="s">
        <v>66</v>
      </c>
      <c r="F63" s="98">
        <v>1</v>
      </c>
      <c r="G63" s="97">
        <v>1</v>
      </c>
      <c r="H63" s="98">
        <v>50</v>
      </c>
      <c r="I63" s="98" t="s">
        <v>72</v>
      </c>
      <c r="J63" s="70">
        <v>2.26198660294438</v>
      </c>
      <c r="K63" s="28">
        <v>1.7021401509479901</v>
      </c>
      <c r="L63" s="28">
        <v>1.43726566711413</v>
      </c>
      <c r="M63" s="28">
        <v>1.03503888414725</v>
      </c>
      <c r="N63" s="29">
        <v>0.73656066707805201</v>
      </c>
      <c r="O63" s="75">
        <v>1.3650013865749999</v>
      </c>
      <c r="P63" s="28">
        <v>1.12502176379192</v>
      </c>
      <c r="Q63" s="28">
        <v>0.87600070858245505</v>
      </c>
      <c r="R63" s="28">
        <v>0.71728674502092504</v>
      </c>
      <c r="S63" s="30">
        <v>0.56895269523707503</v>
      </c>
      <c r="T63" s="70" t="s">
        <v>76</v>
      </c>
      <c r="U63" s="28" t="s">
        <v>76</v>
      </c>
      <c r="V63" s="28" t="s">
        <v>76</v>
      </c>
      <c r="W63" s="28" t="s">
        <v>76</v>
      </c>
      <c r="X63" s="29" t="s">
        <v>76</v>
      </c>
      <c r="Y63" s="75">
        <v>12.017512342256399</v>
      </c>
      <c r="Z63" s="28">
        <v>9.7047590880747006</v>
      </c>
      <c r="AA63" s="28">
        <v>7.7501008690924396</v>
      </c>
      <c r="AB63" s="28">
        <v>6.1353922176125204</v>
      </c>
      <c r="AC63" s="29">
        <v>4.8092159303608604</v>
      </c>
      <c r="AD63" s="139"/>
      <c r="AE63" s="81">
        <v>5.9986579818982498E-5</v>
      </c>
      <c r="AF63" s="82">
        <v>1.52030565670129E-2</v>
      </c>
      <c r="AG63" s="83" t="s">
        <v>76</v>
      </c>
      <c r="AH63" s="83">
        <v>0.221621789672166</v>
      </c>
      <c r="AI63" s="56">
        <f t="shared" si="47"/>
        <v>2.261926616364561</v>
      </c>
      <c r="AJ63" s="57">
        <f t="shared" si="48"/>
        <v>1.7020801643681711</v>
      </c>
      <c r="AK63" s="57">
        <f t="shared" si="49"/>
        <v>1.437205680534311</v>
      </c>
      <c r="AL63" s="57">
        <f t="shared" si="50"/>
        <v>1.034978897567431</v>
      </c>
      <c r="AM63" s="58">
        <f t="shared" si="51"/>
        <v>0.73650068049823303</v>
      </c>
      <c r="AN63" s="56">
        <f t="shared" si="52"/>
        <v>1.349798330007987</v>
      </c>
      <c r="AO63" s="57">
        <f t="shared" si="53"/>
        <v>1.1098187072249071</v>
      </c>
      <c r="AP63" s="57">
        <f t="shared" si="54"/>
        <v>0.86079765201544212</v>
      </c>
      <c r="AQ63" s="57">
        <f t="shared" si="55"/>
        <v>0.70208368845391211</v>
      </c>
      <c r="AR63" s="58">
        <f t="shared" si="56"/>
        <v>0.55374963867006211</v>
      </c>
      <c r="AS63" s="56" t="e">
        <f t="shared" si="57"/>
        <v>#VALUE!</v>
      </c>
      <c r="AT63" s="57" t="e">
        <f t="shared" si="58"/>
        <v>#VALUE!</v>
      </c>
      <c r="AU63" s="57" t="e">
        <f t="shared" si="59"/>
        <v>#VALUE!</v>
      </c>
      <c r="AV63" s="57" t="e">
        <f t="shared" si="60"/>
        <v>#VALUE!</v>
      </c>
      <c r="AW63" s="58" t="e">
        <f t="shared" si="61"/>
        <v>#VALUE!</v>
      </c>
      <c r="AX63" s="57">
        <f t="shared" si="62"/>
        <v>11.822090881973535</v>
      </c>
      <c r="AY63" s="57">
        <f t="shared" si="63"/>
        <v>9.5042006780392434</v>
      </c>
      <c r="AZ63" s="57">
        <f t="shared" si="64"/>
        <v>7.5452008886640831</v>
      </c>
      <c r="BA63" s="57">
        <f t="shared" si="65"/>
        <v>5.9269057425191063</v>
      </c>
      <c r="BB63" s="59">
        <f t="shared" si="66"/>
        <v>4.5977838315013226</v>
      </c>
    </row>
    <row r="64" spans="2:54" ht="15.5">
      <c r="B64" s="139"/>
      <c r="C64" s="139"/>
      <c r="D64" s="143"/>
      <c r="E64" s="99" t="s">
        <v>66</v>
      </c>
      <c r="F64" s="98">
        <v>1</v>
      </c>
      <c r="G64" s="97">
        <v>0.5</v>
      </c>
      <c r="H64" s="98">
        <v>50</v>
      </c>
      <c r="I64" s="98" t="s">
        <v>72</v>
      </c>
      <c r="J64" s="70">
        <v>6.5898689729494997</v>
      </c>
      <c r="K64" s="28">
        <v>5.2419479827683304</v>
      </c>
      <c r="L64" s="28">
        <v>4.32814822433477</v>
      </c>
      <c r="M64" s="28">
        <v>3.4022972206986202</v>
      </c>
      <c r="N64" s="29">
        <v>2.6603248207291199</v>
      </c>
      <c r="O64" s="75">
        <v>4.2492679261046202</v>
      </c>
      <c r="P64" s="28">
        <v>3.5466427691743299</v>
      </c>
      <c r="Q64" s="28">
        <v>2.9712231252743901</v>
      </c>
      <c r="R64" s="28">
        <v>2.3948230194243898</v>
      </c>
      <c r="S64" s="30">
        <v>1.9734441236256199</v>
      </c>
      <c r="T64" s="70" t="s">
        <v>76</v>
      </c>
      <c r="U64" s="28" t="s">
        <v>76</v>
      </c>
      <c r="V64" s="28" t="s">
        <v>76</v>
      </c>
      <c r="W64" s="28" t="s">
        <v>76</v>
      </c>
      <c r="X64" s="29" t="s">
        <v>76</v>
      </c>
      <c r="Y64" s="75">
        <v>30.648515255446402</v>
      </c>
      <c r="Z64" s="28">
        <v>26.326296586363402</v>
      </c>
      <c r="AA64" s="28">
        <v>22.3592820396712</v>
      </c>
      <c r="AB64" s="28">
        <v>18.768545335165101</v>
      </c>
      <c r="AC64" s="29">
        <v>15.572598061254</v>
      </c>
      <c r="AD64" s="139"/>
      <c r="AE64" s="81">
        <v>6.5757425575796501E-5</v>
      </c>
      <c r="AF64" s="82">
        <v>4.6029468901487302E-4</v>
      </c>
      <c r="AG64" s="83" t="s">
        <v>76</v>
      </c>
      <c r="AH64" s="83">
        <v>6.4567213464528095E-2</v>
      </c>
      <c r="AI64" s="56">
        <f t="shared" si="47"/>
        <v>6.5898032155239239</v>
      </c>
      <c r="AJ64" s="57">
        <f t="shared" si="48"/>
        <v>5.2418822253427546</v>
      </c>
      <c r="AK64" s="57">
        <f t="shared" si="49"/>
        <v>4.3280824669091942</v>
      </c>
      <c r="AL64" s="57">
        <f t="shared" si="50"/>
        <v>3.4022314632730444</v>
      </c>
      <c r="AM64" s="58">
        <f t="shared" si="51"/>
        <v>2.6602590633035441</v>
      </c>
      <c r="AN64" s="56">
        <f t="shared" si="52"/>
        <v>4.2488076314156054</v>
      </c>
      <c r="AO64" s="57">
        <f t="shared" si="6"/>
        <v>3.546182474485315</v>
      </c>
      <c r="AP64" s="57">
        <f t="shared" si="7"/>
        <v>2.9707628305853753</v>
      </c>
      <c r="AQ64" s="57">
        <f t="shared" si="8"/>
        <v>2.3943627247353749</v>
      </c>
      <c r="AR64" s="58">
        <f t="shared" si="9"/>
        <v>1.9729838289366051</v>
      </c>
      <c r="AS64" s="56" t="e">
        <f t="shared" si="10"/>
        <v>#VALUE!</v>
      </c>
      <c r="AT64" s="57" t="e">
        <f t="shared" si="11"/>
        <v>#VALUE!</v>
      </c>
      <c r="AU64" s="57" t="e">
        <f t="shared" si="12"/>
        <v>#VALUE!</v>
      </c>
      <c r="AV64" s="57" t="e">
        <f t="shared" si="13"/>
        <v>#VALUE!</v>
      </c>
      <c r="AW64" s="58" t="e">
        <f t="shared" si="14"/>
        <v>#VALUE!</v>
      </c>
      <c r="AX64" s="57">
        <f t="shared" si="14"/>
        <v>30.603708003456532</v>
      </c>
      <c r="AY64" s="57">
        <f t="shared" si="15"/>
        <v>26.2786967951543</v>
      </c>
      <c r="AZ64" s="57">
        <f t="shared" si="16"/>
        <v>22.309119202824412</v>
      </c>
      <c r="BA64" s="57">
        <f t="shared" si="17"/>
        <v>18.716062561766979</v>
      </c>
      <c r="BB64" s="59">
        <f t="shared" si="18"/>
        <v>15.518050420530027</v>
      </c>
    </row>
    <row r="65" spans="2:54" ht="15.5">
      <c r="B65" s="139"/>
      <c r="C65" s="139"/>
      <c r="D65" s="143"/>
      <c r="E65" s="99" t="s">
        <v>66</v>
      </c>
      <c r="F65" s="98">
        <v>1</v>
      </c>
      <c r="G65" s="97">
        <v>0.25</v>
      </c>
      <c r="H65" s="98">
        <v>50</v>
      </c>
      <c r="I65" s="98" t="s">
        <v>72</v>
      </c>
      <c r="J65" s="70">
        <v>4.7579602231397402</v>
      </c>
      <c r="K65" s="28">
        <v>3.7384700204709</v>
      </c>
      <c r="L65" s="28">
        <v>2.88125656117347</v>
      </c>
      <c r="M65" s="28">
        <v>2.2153749491688202</v>
      </c>
      <c r="N65" s="29">
        <v>1.7332796298555</v>
      </c>
      <c r="O65" s="75">
        <v>3.5022080820699002</v>
      </c>
      <c r="P65" s="28">
        <v>2.8585294063235298</v>
      </c>
      <c r="Q65" s="28">
        <v>2.3357164587797299</v>
      </c>
      <c r="R65" s="28">
        <v>1.9067077841090201</v>
      </c>
      <c r="S65" s="30">
        <v>1.5282231251509399</v>
      </c>
      <c r="T65" s="70" t="s">
        <v>76</v>
      </c>
      <c r="U65" s="28" t="s">
        <v>76</v>
      </c>
      <c r="V65" s="28" t="s">
        <v>76</v>
      </c>
      <c r="W65" s="28" t="s">
        <v>76</v>
      </c>
      <c r="X65" s="29" t="s">
        <v>76</v>
      </c>
      <c r="Y65" s="75">
        <v>26.1509093718761</v>
      </c>
      <c r="Z65" s="28">
        <v>22.033395772386001</v>
      </c>
      <c r="AA65" s="28">
        <v>18.344654209676801</v>
      </c>
      <c r="AB65" s="28">
        <v>15.0844777282005</v>
      </c>
      <c r="AC65" s="29">
        <v>12.2460477875974</v>
      </c>
      <c r="AD65" s="139"/>
      <c r="AE65" s="81">
        <v>1.36005910235255E-2</v>
      </c>
      <c r="AF65" s="82">
        <v>9.7053391545927105E-3</v>
      </c>
      <c r="AG65" s="83" t="s">
        <v>76</v>
      </c>
      <c r="AH65" s="83">
        <v>6.8805170969310506E-2</v>
      </c>
      <c r="AI65" s="56">
        <f t="shared" si="47"/>
        <v>4.7443596321162147</v>
      </c>
      <c r="AJ65" s="57">
        <f t="shared" si="48"/>
        <v>3.7248694294473745</v>
      </c>
      <c r="AK65" s="57">
        <f t="shared" si="49"/>
        <v>2.8676559701499444</v>
      </c>
      <c r="AL65" s="57">
        <f t="shared" si="50"/>
        <v>2.2017743581452947</v>
      </c>
      <c r="AM65" s="58">
        <f t="shared" si="51"/>
        <v>1.7196790388319745</v>
      </c>
      <c r="AN65" s="56">
        <f t="shared" si="52"/>
        <v>3.4925027429153075</v>
      </c>
      <c r="AO65" s="57">
        <f t="shared" si="6"/>
        <v>2.8488240671689371</v>
      </c>
      <c r="AP65" s="57">
        <f t="shared" si="7"/>
        <v>2.3260111196251372</v>
      </c>
      <c r="AQ65" s="57">
        <f t="shared" si="8"/>
        <v>1.8970024449544274</v>
      </c>
      <c r="AR65" s="58">
        <f t="shared" si="9"/>
        <v>1.5185177859963472</v>
      </c>
      <c r="AS65" s="56" t="e">
        <f t="shared" si="10"/>
        <v>#VALUE!</v>
      </c>
      <c r="AT65" s="57" t="e">
        <f t="shared" si="11"/>
        <v>#VALUE!</v>
      </c>
      <c r="AU65" s="57" t="e">
        <f t="shared" si="12"/>
        <v>#VALUE!</v>
      </c>
      <c r="AV65" s="57" t="e">
        <f t="shared" si="13"/>
        <v>#VALUE!</v>
      </c>
      <c r="AW65" s="58" t="e">
        <f t="shared" si="14"/>
        <v>#VALUE!</v>
      </c>
      <c r="AX65" s="57">
        <f t="shared" si="14"/>
        <v>26.100062393459702</v>
      </c>
      <c r="AY65" s="57">
        <f t="shared" si="15"/>
        <v>21.979713781062316</v>
      </c>
      <c r="AZ65" s="57">
        <f t="shared" si="16"/>
        <v>18.288432425905743</v>
      </c>
      <c r="BA65" s="57">
        <f t="shared" si="17"/>
        <v>15.026011229947823</v>
      </c>
      <c r="BB65" s="59">
        <f t="shared" si="18"/>
        <v>12.185626958090289</v>
      </c>
    </row>
    <row r="66" spans="2:54" ht="15.5">
      <c r="B66" s="139"/>
      <c r="C66" s="139"/>
      <c r="D66" s="143"/>
      <c r="E66" s="99" t="s">
        <v>66</v>
      </c>
      <c r="F66" s="98">
        <v>1</v>
      </c>
      <c r="G66" s="97">
        <v>0.1</v>
      </c>
      <c r="H66" s="98">
        <v>50</v>
      </c>
      <c r="I66" s="98" t="s">
        <v>72</v>
      </c>
      <c r="J66" s="70">
        <v>0.43143260833631603</v>
      </c>
      <c r="K66" s="28">
        <v>0.24402252600104599</v>
      </c>
      <c r="L66" s="28">
        <v>0.13987121805576999</v>
      </c>
      <c r="M66" s="28">
        <v>0.113943371556921</v>
      </c>
      <c r="N66" s="29">
        <v>8.4616306260485899E-2</v>
      </c>
      <c r="O66" s="75">
        <v>0.95215147082999296</v>
      </c>
      <c r="P66" s="28">
        <v>0.68871886415634498</v>
      </c>
      <c r="Q66" s="28">
        <v>0.50192717902848205</v>
      </c>
      <c r="R66" s="28">
        <v>0.34562754381969601</v>
      </c>
      <c r="S66" s="30">
        <v>0.227258086394659</v>
      </c>
      <c r="T66" s="70" t="s">
        <v>76</v>
      </c>
      <c r="U66" s="28" t="s">
        <v>76</v>
      </c>
      <c r="V66" s="28" t="s">
        <v>76</v>
      </c>
      <c r="W66" s="28" t="s">
        <v>76</v>
      </c>
      <c r="X66" s="29" t="s">
        <v>76</v>
      </c>
      <c r="Y66" s="75">
        <v>8.9021671397087196</v>
      </c>
      <c r="Z66" s="28">
        <v>6.8588850536740598</v>
      </c>
      <c r="AA66" s="28">
        <v>5.21514696237218</v>
      </c>
      <c r="AB66" s="28">
        <v>3.9043862730006</v>
      </c>
      <c r="AC66" s="29">
        <v>2.88044987353384</v>
      </c>
      <c r="AD66" s="139"/>
      <c r="AE66" s="81">
        <v>1.4070885425354599E-4</v>
      </c>
      <c r="AF66" s="82">
        <v>4.9825203251581103E-3</v>
      </c>
      <c r="AG66" s="83" t="s">
        <v>76</v>
      </c>
      <c r="AH66" s="83">
        <v>8.1158168046180396E-2</v>
      </c>
      <c r="AI66" s="56">
        <f t="shared" si="47"/>
        <v>0.43129189948206248</v>
      </c>
      <c r="AJ66" s="57">
        <f t="shared" si="48"/>
        <v>0.24388181714679244</v>
      </c>
      <c r="AK66" s="57">
        <f t="shared" si="49"/>
        <v>0.13973050920151645</v>
      </c>
      <c r="AL66" s="57">
        <f t="shared" si="50"/>
        <v>0.11380266270266745</v>
      </c>
      <c r="AM66" s="58">
        <f t="shared" si="51"/>
        <v>8.4475597406232353E-2</v>
      </c>
      <c r="AN66" s="56">
        <f t="shared" si="52"/>
        <v>0.94716895050483485</v>
      </c>
      <c r="AO66" s="57">
        <f t="shared" si="6"/>
        <v>0.68373634383118687</v>
      </c>
      <c r="AP66" s="57">
        <f t="shared" si="7"/>
        <v>0.49694465870332394</v>
      </c>
      <c r="AQ66" s="57">
        <f t="shared" si="8"/>
        <v>0.3406450234945379</v>
      </c>
      <c r="AR66" s="58">
        <f t="shared" si="9"/>
        <v>0.22227556606950089</v>
      </c>
      <c r="AS66" s="56" t="e">
        <f t="shared" si="10"/>
        <v>#VALUE!</v>
      </c>
      <c r="AT66" s="57" t="e">
        <f t="shared" si="11"/>
        <v>#VALUE!</v>
      </c>
      <c r="AU66" s="57" t="e">
        <f t="shared" si="12"/>
        <v>#VALUE!</v>
      </c>
      <c r="AV66" s="57" t="e">
        <f t="shared" si="13"/>
        <v>#VALUE!</v>
      </c>
      <c r="AW66" s="58" t="e">
        <f t="shared" si="14"/>
        <v>#VALUE!</v>
      </c>
      <c r="AX66" s="57">
        <f t="shared" si="14"/>
        <v>8.8281737557546425</v>
      </c>
      <c r="AY66" s="57">
        <f t="shared" si="15"/>
        <v>6.7832320324797575</v>
      </c>
      <c r="AZ66" s="57">
        <f t="shared" si="16"/>
        <v>5.1381588299036496</v>
      </c>
      <c r="BA66" s="57">
        <f t="shared" si="17"/>
        <v>3.8263334871159072</v>
      </c>
      <c r="BB66" s="59">
        <f t="shared" si="18"/>
        <v>2.8015654046466887</v>
      </c>
    </row>
    <row r="67" spans="2:54" ht="15.5" customHeight="1">
      <c r="B67" s="139"/>
      <c r="C67" s="139"/>
      <c r="D67" s="143"/>
      <c r="E67" s="99" t="s">
        <v>66</v>
      </c>
      <c r="F67" s="98">
        <v>2</v>
      </c>
      <c r="G67" s="97">
        <v>1</v>
      </c>
      <c r="H67" s="98">
        <v>53</v>
      </c>
      <c r="I67" s="98" t="s">
        <v>72</v>
      </c>
      <c r="J67" s="70">
        <v>3.3903129464962598</v>
      </c>
      <c r="K67" s="28">
        <v>2.8388296746764601</v>
      </c>
      <c r="L67" s="28">
        <v>2.2126998759502898</v>
      </c>
      <c r="M67" s="28">
        <v>1.7890146237350699</v>
      </c>
      <c r="N67" s="29">
        <v>1.33512777923336</v>
      </c>
      <c r="O67" s="75">
        <v>2.22906685385502</v>
      </c>
      <c r="P67" s="28">
        <v>1.81749977434062</v>
      </c>
      <c r="Q67" s="28">
        <v>1.51923469378678</v>
      </c>
      <c r="R67" s="28">
        <v>1.20988878535468</v>
      </c>
      <c r="S67" s="30">
        <v>0.96134365810864297</v>
      </c>
      <c r="T67" s="70" t="s">
        <v>76</v>
      </c>
      <c r="U67" s="28" t="s">
        <v>76</v>
      </c>
      <c r="V67" s="28" t="s">
        <v>76</v>
      </c>
      <c r="W67" s="28" t="s">
        <v>76</v>
      </c>
      <c r="X67" s="29" t="s">
        <v>76</v>
      </c>
      <c r="Y67" s="75">
        <v>17.200719188995201</v>
      </c>
      <c r="Z67" s="28">
        <v>14.2827267051742</v>
      </c>
      <c r="AA67" s="28">
        <v>11.7496653351466</v>
      </c>
      <c r="AB67" s="28">
        <v>9.5808218973397192</v>
      </c>
      <c r="AC67" s="29">
        <v>7.7399591698432797</v>
      </c>
      <c r="AD67" s="139"/>
      <c r="AE67" s="81">
        <v>2.42558738515086E-4</v>
      </c>
      <c r="AF67" s="82">
        <v>1.12635405671213E-2</v>
      </c>
      <c r="AG67" s="83" t="s">
        <v>76</v>
      </c>
      <c r="AH67" s="83">
        <v>0.14889548236025599</v>
      </c>
      <c r="AI67" s="56">
        <f t="shared" si="47"/>
        <v>3.3900703877577447</v>
      </c>
      <c r="AJ67" s="57">
        <f t="shared" si="48"/>
        <v>2.838587115937945</v>
      </c>
      <c r="AK67" s="57">
        <f t="shared" si="49"/>
        <v>2.2124573172117747</v>
      </c>
      <c r="AL67" s="57">
        <f t="shared" si="50"/>
        <v>1.7887720649965548</v>
      </c>
      <c r="AM67" s="58">
        <f t="shared" si="51"/>
        <v>1.3348852204948449</v>
      </c>
      <c r="AN67" s="56">
        <f t="shared" si="52"/>
        <v>2.2178033132878987</v>
      </c>
      <c r="AO67" s="57">
        <f t="shared" si="6"/>
        <v>1.8062362337734987</v>
      </c>
      <c r="AP67" s="57">
        <f t="shared" si="7"/>
        <v>1.5079711532196587</v>
      </c>
      <c r="AQ67" s="57">
        <f t="shared" si="8"/>
        <v>1.1986252447875587</v>
      </c>
      <c r="AR67" s="58">
        <f t="shared" si="9"/>
        <v>0.95008011754152166</v>
      </c>
      <c r="AS67" s="56" t="e">
        <f t="shared" si="10"/>
        <v>#VALUE!</v>
      </c>
      <c r="AT67" s="57" t="e">
        <f t="shared" si="11"/>
        <v>#VALUE!</v>
      </c>
      <c r="AU67" s="57" t="e">
        <f t="shared" si="12"/>
        <v>#VALUE!</v>
      </c>
      <c r="AV67" s="57" t="e">
        <f t="shared" si="13"/>
        <v>#VALUE!</v>
      </c>
      <c r="AW67" s="58" t="e">
        <f t="shared" si="14"/>
        <v>#VALUE!</v>
      </c>
      <c r="AX67" s="57">
        <f t="shared" si="14"/>
        <v>17.077250961828426</v>
      </c>
      <c r="AY67" s="57">
        <f t="shared" si="15"/>
        <v>14.154907240226922</v>
      </c>
      <c r="AZ67" s="57">
        <f t="shared" si="16"/>
        <v>11.618068632117073</v>
      </c>
      <c r="BA67" s="57">
        <f t="shared" si="17"/>
        <v>9.4459910689452808</v>
      </c>
      <c r="BB67" s="59">
        <f t="shared" si="18"/>
        <v>7.6023832927576525</v>
      </c>
    </row>
    <row r="68" spans="2:54" ht="15.5">
      <c r="B68" s="139"/>
      <c r="C68" s="139"/>
      <c r="D68" s="143"/>
      <c r="E68" s="99" t="s">
        <v>66</v>
      </c>
      <c r="F68" s="98">
        <v>2</v>
      </c>
      <c r="G68" s="97">
        <v>0.5</v>
      </c>
      <c r="H68" s="98">
        <v>53</v>
      </c>
      <c r="I68" s="98" t="s">
        <v>72</v>
      </c>
      <c r="J68" s="70">
        <v>9.0052088134942494</v>
      </c>
      <c r="K68" s="28">
        <v>7.52098812667335</v>
      </c>
      <c r="L68" s="28">
        <v>6.1538443399023697</v>
      </c>
      <c r="M68" s="28">
        <v>4.9622762139865504</v>
      </c>
      <c r="N68" s="29">
        <v>4.1319818001156099</v>
      </c>
      <c r="O68" s="75">
        <v>5.6258997382911904</v>
      </c>
      <c r="P68" s="28">
        <v>4.74025631044878</v>
      </c>
      <c r="Q68" s="28">
        <v>3.9617878598464902</v>
      </c>
      <c r="R68" s="28">
        <v>3.3143890266251801</v>
      </c>
      <c r="S68" s="30">
        <v>2.7468323623374902</v>
      </c>
      <c r="T68" s="70" t="s">
        <v>76</v>
      </c>
      <c r="U68" s="28" t="s">
        <v>76</v>
      </c>
      <c r="V68" s="28" t="s">
        <v>76</v>
      </c>
      <c r="W68" s="28" t="s">
        <v>76</v>
      </c>
      <c r="X68" s="29" t="s">
        <v>76</v>
      </c>
      <c r="Y68" s="75">
        <v>38.439567278990303</v>
      </c>
      <c r="Z68" s="28">
        <v>33.763600833697097</v>
      </c>
      <c r="AA68" s="28">
        <v>29.3587480275256</v>
      </c>
      <c r="AB68" s="28">
        <v>25.269873076399499</v>
      </c>
      <c r="AC68" s="29">
        <v>21.513303717748201</v>
      </c>
      <c r="AD68" s="139"/>
      <c r="AE68" s="81">
        <v>1.3737470682073701E-4</v>
      </c>
      <c r="AF68" s="82">
        <v>4.8169539603302204E-3</v>
      </c>
      <c r="AG68" s="83" t="s">
        <v>76</v>
      </c>
      <c r="AH68" s="83">
        <v>4.7258646671244402E-2</v>
      </c>
      <c r="AI68" s="56">
        <f t="shared" si="47"/>
        <v>9.0050714387874287</v>
      </c>
      <c r="AJ68" s="57">
        <f t="shared" si="48"/>
        <v>7.5208507519665293</v>
      </c>
      <c r="AK68" s="57">
        <f t="shared" si="49"/>
        <v>6.1537069651955489</v>
      </c>
      <c r="AL68" s="57">
        <f t="shared" si="50"/>
        <v>4.9621388392797297</v>
      </c>
      <c r="AM68" s="58">
        <f t="shared" si="51"/>
        <v>4.1318444254087892</v>
      </c>
      <c r="AN68" s="56">
        <f t="shared" si="52"/>
        <v>5.6210827843308602</v>
      </c>
      <c r="AO68" s="57">
        <f t="shared" si="6"/>
        <v>4.7354393564884498</v>
      </c>
      <c r="AP68" s="57">
        <f t="shared" si="7"/>
        <v>3.95697090588616</v>
      </c>
      <c r="AQ68" s="57">
        <f t="shared" si="8"/>
        <v>3.3095720726648499</v>
      </c>
      <c r="AR68" s="58">
        <f t="shared" si="9"/>
        <v>2.74201540837716</v>
      </c>
      <c r="AS68" s="56" t="e">
        <f t="shared" si="10"/>
        <v>#VALUE!</v>
      </c>
      <c r="AT68" s="57" t="e">
        <f t="shared" si="11"/>
        <v>#VALUE!</v>
      </c>
      <c r="AU68" s="57" t="e">
        <f t="shared" si="12"/>
        <v>#VALUE!</v>
      </c>
      <c r="AV68" s="57" t="e">
        <f t="shared" si="13"/>
        <v>#VALUE!</v>
      </c>
      <c r="AW68" s="58" t="e">
        <f t="shared" si="14"/>
        <v>#VALUE!</v>
      </c>
      <c r="AX68" s="57">
        <f t="shared" si="14"/>
        <v>38.410460896318853</v>
      </c>
      <c r="AY68" s="57">
        <f t="shared" si="15"/>
        <v>33.732283607750176</v>
      </c>
      <c r="AZ68" s="57">
        <f t="shared" si="16"/>
        <v>29.325348143518614</v>
      </c>
      <c r="BA68" s="57">
        <f t="shared" si="17"/>
        <v>25.23453993179373</v>
      </c>
      <c r="BB68" s="59">
        <f t="shared" si="18"/>
        <v>21.476194429921026</v>
      </c>
    </row>
    <row r="69" spans="2:54" ht="15.5">
      <c r="B69" s="139"/>
      <c r="C69" s="139"/>
      <c r="D69" s="143"/>
      <c r="E69" s="99" t="s">
        <v>66</v>
      </c>
      <c r="F69" s="98">
        <v>2</v>
      </c>
      <c r="G69" s="97">
        <v>0.25</v>
      </c>
      <c r="H69" s="98">
        <v>53</v>
      </c>
      <c r="I69" s="98" t="s">
        <v>72</v>
      </c>
      <c r="J69" s="70">
        <v>5.7200142569416004</v>
      </c>
      <c r="K69" s="28">
        <v>4.6339135333070498</v>
      </c>
      <c r="L69" s="28">
        <v>3.7178480328671202</v>
      </c>
      <c r="M69" s="28">
        <v>3.0411632881352499</v>
      </c>
      <c r="N69" s="29">
        <v>2.2722481406247201</v>
      </c>
      <c r="O69" s="75">
        <v>3.6869138849861498</v>
      </c>
      <c r="P69" s="28">
        <v>3.0257694776323598</v>
      </c>
      <c r="Q69" s="28">
        <v>2.5232348742977502</v>
      </c>
      <c r="R69" s="28">
        <v>2.0449429162674502</v>
      </c>
      <c r="S69" s="30">
        <v>1.65655808996757</v>
      </c>
      <c r="T69" s="70" t="s">
        <v>76</v>
      </c>
      <c r="U69" s="28" t="s">
        <v>76</v>
      </c>
      <c r="V69" s="28" t="s">
        <v>76</v>
      </c>
      <c r="W69" s="28" t="s">
        <v>76</v>
      </c>
      <c r="X69" s="29" t="s">
        <v>76</v>
      </c>
      <c r="Y69" s="75">
        <v>27.279544446242699</v>
      </c>
      <c r="Z69" s="28">
        <v>23.183707047733201</v>
      </c>
      <c r="AA69" s="28">
        <v>19.473638378980201</v>
      </c>
      <c r="AB69" s="28">
        <v>16.165714898845199</v>
      </c>
      <c r="AC69" s="29">
        <v>13.2481298169578</v>
      </c>
      <c r="AD69" s="139"/>
      <c r="AE69" s="81">
        <v>1.7066837187940101E-6</v>
      </c>
      <c r="AF69" s="82">
        <v>1.3926139851445599E-3</v>
      </c>
      <c r="AG69" s="83" t="s">
        <v>76</v>
      </c>
      <c r="AH69" s="83">
        <v>6.6609405023798599E-2</v>
      </c>
      <c r="AI69" s="56">
        <f t="shared" si="47"/>
        <v>5.7200125502578816</v>
      </c>
      <c r="AJ69" s="57">
        <f t="shared" si="48"/>
        <v>4.633911826623331</v>
      </c>
      <c r="AK69" s="57">
        <f t="shared" si="49"/>
        <v>3.7178463261834014</v>
      </c>
      <c r="AL69" s="57">
        <f t="shared" si="50"/>
        <v>3.0411615814515311</v>
      </c>
      <c r="AM69" s="58">
        <f t="shared" si="51"/>
        <v>2.2722464339410013</v>
      </c>
      <c r="AN69" s="56">
        <f t="shared" si="52"/>
        <v>3.6855212710010052</v>
      </c>
      <c r="AO69" s="57">
        <f t="shared" si="6"/>
        <v>3.0243768636472153</v>
      </c>
      <c r="AP69" s="57">
        <f t="shared" si="7"/>
        <v>2.5218422603126056</v>
      </c>
      <c r="AQ69" s="57">
        <f t="shared" si="8"/>
        <v>2.0435503022823056</v>
      </c>
      <c r="AR69" s="58">
        <f t="shared" si="9"/>
        <v>1.6551654759824255</v>
      </c>
      <c r="AS69" s="56" t="e">
        <f t="shared" si="10"/>
        <v>#VALUE!</v>
      </c>
      <c r="AT69" s="57" t="e">
        <f t="shared" si="11"/>
        <v>#VALUE!</v>
      </c>
      <c r="AU69" s="57" t="e">
        <f t="shared" si="12"/>
        <v>#VALUE!</v>
      </c>
      <c r="AV69" s="57" t="e">
        <f t="shared" si="13"/>
        <v>#VALUE!</v>
      </c>
      <c r="AW69" s="58" t="e">
        <f t="shared" si="14"/>
        <v>#VALUE!</v>
      </c>
      <c r="AX69" s="57">
        <f t="shared" si="14"/>
        <v>27.231073497257018</v>
      </c>
      <c r="AY69" s="57">
        <f t="shared" si="15"/>
        <v>23.132506067367974</v>
      </c>
      <c r="AZ69" s="57">
        <f t="shared" si="16"/>
        <v>19.419964496763519</v>
      </c>
      <c r="BA69" s="57">
        <f t="shared" si="17"/>
        <v>16.109836159837776</v>
      </c>
      <c r="BB69" s="59">
        <f t="shared" si="18"/>
        <v>13.190306396545559</v>
      </c>
    </row>
    <row r="70" spans="2:54" ht="16" thickBot="1">
      <c r="B70" s="140"/>
      <c r="C70" s="140"/>
      <c r="D70" s="144"/>
      <c r="E70" s="99" t="s">
        <v>66</v>
      </c>
      <c r="F70" s="98">
        <v>2</v>
      </c>
      <c r="G70" s="97">
        <v>0.1</v>
      </c>
      <c r="H70" s="98">
        <v>53</v>
      </c>
      <c r="I70" s="98" t="s">
        <v>72</v>
      </c>
      <c r="J70" s="70">
        <v>0.94972644847269905</v>
      </c>
      <c r="K70" s="28">
        <v>0.68966680316266604</v>
      </c>
      <c r="L70" s="28">
        <v>0.47653733394681203</v>
      </c>
      <c r="M70" s="28">
        <v>0.35831232928647699</v>
      </c>
      <c r="N70" s="29">
        <v>0.22024386230135601</v>
      </c>
      <c r="O70" s="75">
        <v>1.1977588877562599</v>
      </c>
      <c r="P70" s="28">
        <v>0.89374713029741704</v>
      </c>
      <c r="Q70" s="28">
        <v>0.640713661823339</v>
      </c>
      <c r="R70" s="28">
        <v>0.46894472912972401</v>
      </c>
      <c r="S70" s="30">
        <v>0.33762533247325299</v>
      </c>
      <c r="T70" s="70" t="s">
        <v>76</v>
      </c>
      <c r="U70" s="28" t="s">
        <v>76</v>
      </c>
      <c r="V70" s="28" t="s">
        <v>76</v>
      </c>
      <c r="W70" s="28" t="s">
        <v>76</v>
      </c>
      <c r="X70" s="29" t="s">
        <v>76</v>
      </c>
      <c r="Y70" s="75">
        <v>10.8119562252511</v>
      </c>
      <c r="Z70" s="28">
        <v>8.4273650227956391</v>
      </c>
      <c r="AA70" s="28">
        <v>6.4674853640805798</v>
      </c>
      <c r="AB70" s="28">
        <v>4.8885301687178</v>
      </c>
      <c r="AC70" s="29">
        <v>3.6358456833270298</v>
      </c>
      <c r="AD70" s="140"/>
      <c r="AE70" s="81">
        <v>1.6595385126976199E-3</v>
      </c>
      <c r="AF70" s="82">
        <v>3.3529849850504299E-3</v>
      </c>
      <c r="AG70" s="83" t="s">
        <v>76</v>
      </c>
      <c r="AH70" s="83">
        <v>6.1181281729849601E-2</v>
      </c>
      <c r="AI70" s="64">
        <f t="shared" si="47"/>
        <v>0.94806690996000142</v>
      </c>
      <c r="AJ70" s="65">
        <f t="shared" si="48"/>
        <v>0.68800726464996842</v>
      </c>
      <c r="AK70" s="65">
        <f t="shared" si="49"/>
        <v>0.4748777954341144</v>
      </c>
      <c r="AL70" s="65">
        <f t="shared" si="50"/>
        <v>0.35665279077377937</v>
      </c>
      <c r="AM70" s="66">
        <f t="shared" si="51"/>
        <v>0.21858432378865839</v>
      </c>
      <c r="AN70" s="64">
        <f t="shared" si="52"/>
        <v>1.1944059027712095</v>
      </c>
      <c r="AO70" s="65">
        <f t="shared" si="6"/>
        <v>0.8903941453123666</v>
      </c>
      <c r="AP70" s="65">
        <f t="shared" si="7"/>
        <v>0.63736067683828856</v>
      </c>
      <c r="AQ70" s="65">
        <f t="shared" si="8"/>
        <v>0.46559174414467358</v>
      </c>
      <c r="AR70" s="66">
        <f t="shared" si="9"/>
        <v>0.33427234748820256</v>
      </c>
      <c r="AS70" s="64" t="e">
        <f t="shared" si="10"/>
        <v>#VALUE!</v>
      </c>
      <c r="AT70" s="65" t="e">
        <f t="shared" si="11"/>
        <v>#VALUE!</v>
      </c>
      <c r="AU70" s="65" t="e">
        <f t="shared" si="12"/>
        <v>#VALUE!</v>
      </c>
      <c r="AV70" s="65" t="e">
        <f t="shared" si="13"/>
        <v>#VALUE!</v>
      </c>
      <c r="AW70" s="66" t="e">
        <f t="shared" si="14"/>
        <v>#VALUE!</v>
      </c>
      <c r="AX70" s="65">
        <f t="shared" si="14"/>
        <v>10.757356432066633</v>
      </c>
      <c r="AY70" s="65">
        <f t="shared" si="15"/>
        <v>8.371305413014996</v>
      </c>
      <c r="AZ70" s="65">
        <f t="shared" si="16"/>
        <v>6.4102259407430644</v>
      </c>
      <c r="BA70" s="65">
        <f t="shared" si="17"/>
        <v>4.8303041289655013</v>
      </c>
      <c r="BB70" s="67">
        <f t="shared" si="18"/>
        <v>3.5768527659649885</v>
      </c>
    </row>
    <row r="71" spans="2:54" ht="26">
      <c r="B71" s="141">
        <v>3</v>
      </c>
      <c r="C71" s="141" t="s">
        <v>33</v>
      </c>
      <c r="D71" s="142" t="s">
        <v>26</v>
      </c>
      <c r="E71" s="21" t="str">
        <f>E5</f>
        <v>Example
Company A</v>
      </c>
      <c r="F71" s="21"/>
      <c r="G71" s="21"/>
      <c r="H71" s="21"/>
      <c r="I71" s="21"/>
      <c r="J71" s="69"/>
      <c r="K71" s="25"/>
      <c r="L71" s="25"/>
      <c r="M71" s="25"/>
      <c r="N71" s="26"/>
      <c r="O71" s="74"/>
      <c r="P71" s="25"/>
      <c r="Q71" s="25"/>
      <c r="R71" s="25"/>
      <c r="S71" s="27"/>
      <c r="T71" s="69"/>
      <c r="U71" s="25"/>
      <c r="V71" s="25"/>
      <c r="W71" s="25"/>
      <c r="X71" s="26"/>
      <c r="Y71" s="74"/>
      <c r="Z71" s="25"/>
      <c r="AA71" s="25"/>
      <c r="AB71" s="25"/>
      <c r="AC71" s="26"/>
      <c r="AD71" s="141" t="s">
        <v>52</v>
      </c>
      <c r="AE71" s="37"/>
      <c r="AF71" s="38"/>
      <c r="AG71" s="39"/>
      <c r="AH71" s="38"/>
    </row>
    <row r="72" spans="2:54" ht="15.5" customHeight="1">
      <c r="B72" s="139"/>
      <c r="C72" s="139"/>
      <c r="D72" s="143"/>
      <c r="E72" s="99" t="s">
        <v>66</v>
      </c>
      <c r="F72" s="106">
        <v>1</v>
      </c>
      <c r="G72" s="97">
        <v>1</v>
      </c>
      <c r="H72" s="107">
        <v>46</v>
      </c>
      <c r="I72" s="98" t="s">
        <v>71</v>
      </c>
      <c r="J72" s="70">
        <v>1.9859800335873701</v>
      </c>
      <c r="K72" s="28">
        <v>1.6026268307871701</v>
      </c>
      <c r="L72" s="28">
        <v>1.20024517790541</v>
      </c>
      <c r="M72" s="28">
        <v>0.98265283256562896</v>
      </c>
      <c r="N72" s="29">
        <v>0.79796340339586003</v>
      </c>
      <c r="O72" s="75">
        <v>0.77034964263149996</v>
      </c>
      <c r="P72" s="28">
        <v>0.62948878967197297</v>
      </c>
      <c r="Q72" s="28">
        <v>0.50068523947622101</v>
      </c>
      <c r="R72" s="28">
        <v>0.39857086334814701</v>
      </c>
      <c r="S72" s="30">
        <v>0.313997458558742</v>
      </c>
      <c r="T72" s="70">
        <v>100</v>
      </c>
      <c r="U72" s="28">
        <v>100</v>
      </c>
      <c r="V72" s="28">
        <v>23.027284062734399</v>
      </c>
      <c r="W72" s="28">
        <v>19.2658720609429</v>
      </c>
      <c r="X72" s="29">
        <v>15.936615803659601</v>
      </c>
      <c r="Y72" s="75">
        <v>7.9499572236724996</v>
      </c>
      <c r="Z72" s="28">
        <v>6.4237552042347801</v>
      </c>
      <c r="AA72" s="28">
        <v>5.13675364858371</v>
      </c>
      <c r="AB72" s="28">
        <v>4.0750863690311201</v>
      </c>
      <c r="AC72" s="29">
        <v>3.2020152015679</v>
      </c>
      <c r="AD72" s="139"/>
      <c r="AE72" s="40"/>
      <c r="AF72" s="41"/>
      <c r="AG72" s="42"/>
      <c r="AH72" s="41"/>
    </row>
    <row r="73" spans="2:54" ht="15.5">
      <c r="B73" s="139"/>
      <c r="C73" s="139"/>
      <c r="D73" s="143"/>
      <c r="E73" s="99" t="s">
        <v>66</v>
      </c>
      <c r="F73" s="98">
        <v>1</v>
      </c>
      <c r="G73" s="97">
        <v>0.5</v>
      </c>
      <c r="H73" s="98">
        <v>46</v>
      </c>
      <c r="I73" s="98" t="s">
        <v>71</v>
      </c>
      <c r="J73" s="70">
        <v>3.25619449191593</v>
      </c>
      <c r="K73" s="28">
        <v>2.5054399031521402</v>
      </c>
      <c r="L73" s="28">
        <v>1.90551608262988</v>
      </c>
      <c r="M73" s="28">
        <v>1.5874915669619101</v>
      </c>
      <c r="N73" s="29">
        <v>1.24727475123303</v>
      </c>
      <c r="O73" s="75">
        <v>1.26189368812056</v>
      </c>
      <c r="P73" s="28">
        <v>1.0395610438251399</v>
      </c>
      <c r="Q73" s="28">
        <v>0.83330330851025003</v>
      </c>
      <c r="R73" s="28">
        <v>0.66820559297870996</v>
      </c>
      <c r="S73" s="30">
        <v>0.53996458059737096</v>
      </c>
      <c r="T73" s="70">
        <v>100</v>
      </c>
      <c r="U73" s="28">
        <v>100</v>
      </c>
      <c r="V73" s="28">
        <v>100</v>
      </c>
      <c r="W73" s="28">
        <v>100</v>
      </c>
      <c r="X73" s="29">
        <v>23.793274542780001</v>
      </c>
      <c r="Y73" s="75">
        <v>12.7269671100683</v>
      </c>
      <c r="Z73" s="28">
        <v>10.5072257228874</v>
      </c>
      <c r="AA73" s="28">
        <v>8.5880171530892806</v>
      </c>
      <c r="AB73" s="28">
        <v>6.9546646407395301</v>
      </c>
      <c r="AC73" s="29">
        <v>5.5771202899123997</v>
      </c>
      <c r="AD73" s="139"/>
      <c r="AE73" s="40"/>
      <c r="AF73" s="41"/>
      <c r="AG73" s="42"/>
      <c r="AH73" s="41"/>
    </row>
    <row r="74" spans="2:54" ht="15.5">
      <c r="B74" s="139"/>
      <c r="C74" s="139"/>
      <c r="D74" s="143"/>
      <c r="E74" s="99" t="s">
        <v>66</v>
      </c>
      <c r="F74" s="98">
        <v>1</v>
      </c>
      <c r="G74" s="97">
        <v>0.25</v>
      </c>
      <c r="H74" s="98">
        <v>46</v>
      </c>
      <c r="I74" s="98" t="s">
        <v>71</v>
      </c>
      <c r="J74" s="70">
        <v>3.6296112701777199</v>
      </c>
      <c r="K74" s="28">
        <v>2.8518119275511702</v>
      </c>
      <c r="L74" s="28">
        <v>2.0079494376520102</v>
      </c>
      <c r="M74" s="28">
        <v>1.45849911938899</v>
      </c>
      <c r="N74" s="29">
        <v>1.14538824863856</v>
      </c>
      <c r="O74" s="75">
        <v>1.69624526728077</v>
      </c>
      <c r="P74" s="28">
        <v>1.36328733767681</v>
      </c>
      <c r="Q74" s="28">
        <v>1.1202486282801301</v>
      </c>
      <c r="R74" s="28">
        <v>0.90659729439277803</v>
      </c>
      <c r="S74" s="30">
        <v>0.74272659779815697</v>
      </c>
      <c r="T74" s="70">
        <v>100</v>
      </c>
      <c r="U74" s="28">
        <v>100</v>
      </c>
      <c r="V74" s="28">
        <v>100</v>
      </c>
      <c r="W74" s="28">
        <v>27.151004268793301</v>
      </c>
      <c r="X74" s="29">
        <v>21.987622722437401</v>
      </c>
      <c r="Y74" s="75">
        <v>16.063292713380999</v>
      </c>
      <c r="Z74" s="28">
        <v>13.2737197983441</v>
      </c>
      <c r="AA74" s="28">
        <v>10.8395601632833</v>
      </c>
      <c r="AB74" s="28">
        <v>8.74095196339435</v>
      </c>
      <c r="AC74" s="29">
        <v>6.96151139014904</v>
      </c>
      <c r="AD74" s="139"/>
      <c r="AE74" s="40"/>
      <c r="AF74" s="41"/>
      <c r="AG74" s="42"/>
      <c r="AH74" s="41"/>
    </row>
    <row r="75" spans="2:54" ht="15.5">
      <c r="B75" s="139"/>
      <c r="C75" s="139"/>
      <c r="D75" s="143"/>
      <c r="E75" s="99" t="s">
        <v>66</v>
      </c>
      <c r="F75" s="98">
        <v>1</v>
      </c>
      <c r="G75" s="97">
        <v>0.1</v>
      </c>
      <c r="H75" s="98">
        <v>46</v>
      </c>
      <c r="I75" s="98" t="s">
        <v>71</v>
      </c>
      <c r="J75" s="70">
        <v>0.52990132310748495</v>
      </c>
      <c r="K75" s="28">
        <v>0.412508994264361</v>
      </c>
      <c r="L75" s="28">
        <v>0.32297524014542001</v>
      </c>
      <c r="M75" s="28">
        <v>0.23983839184717901</v>
      </c>
      <c r="N75" s="29">
        <v>0.137072072828547</v>
      </c>
      <c r="O75" s="75">
        <v>0.72396973297963296</v>
      </c>
      <c r="P75" s="28">
        <v>0.57652406318910698</v>
      </c>
      <c r="Q75" s="28">
        <v>0.43897351532671203</v>
      </c>
      <c r="R75" s="28">
        <v>0.35344339109725598</v>
      </c>
      <c r="S75" s="30">
        <v>0.25602425281049201</v>
      </c>
      <c r="T75" s="70">
        <v>10.8734028447158</v>
      </c>
      <c r="U75" s="28">
        <v>8.5653410298148192</v>
      </c>
      <c r="V75" s="28">
        <v>6.7671162994382703</v>
      </c>
      <c r="W75" s="28">
        <v>5.0676907544583898</v>
      </c>
      <c r="X75" s="29">
        <v>2.92509332547192</v>
      </c>
      <c r="Y75" s="75">
        <v>6.5894504606237998</v>
      </c>
      <c r="Z75" s="28">
        <v>5.0836258857547501</v>
      </c>
      <c r="AA75" s="28">
        <v>3.8715510337912802</v>
      </c>
      <c r="AB75" s="28">
        <v>2.9085966668422398</v>
      </c>
      <c r="AC75" s="29">
        <v>2.1573238810538</v>
      </c>
      <c r="AD75" s="139"/>
      <c r="AE75" s="40"/>
      <c r="AF75" s="41"/>
      <c r="AG75" s="42"/>
      <c r="AH75" s="41"/>
    </row>
    <row r="76" spans="2:54" ht="15.5" customHeight="1">
      <c r="B76" s="139"/>
      <c r="C76" s="139"/>
      <c r="D76" s="143"/>
      <c r="E76" s="99" t="s">
        <v>66</v>
      </c>
      <c r="F76" s="98">
        <v>2</v>
      </c>
      <c r="G76" s="97">
        <v>1</v>
      </c>
      <c r="H76" s="98">
        <v>49</v>
      </c>
      <c r="I76" s="98" t="s">
        <v>71</v>
      </c>
      <c r="J76" s="70">
        <v>0.87780298383299205</v>
      </c>
      <c r="K76" s="28">
        <v>0.57306796049002395</v>
      </c>
      <c r="L76" s="28">
        <v>0.448378602334221</v>
      </c>
      <c r="M76" s="28">
        <v>0.298386826878836</v>
      </c>
      <c r="N76" s="29">
        <v>0.209418570533392</v>
      </c>
      <c r="O76" s="75">
        <v>0.46507363692040099</v>
      </c>
      <c r="P76" s="28">
        <v>0.36035869109507102</v>
      </c>
      <c r="Q76" s="28">
        <v>0.28102593387536401</v>
      </c>
      <c r="R76" s="28">
        <v>0.22874728754131701</v>
      </c>
      <c r="S76" s="30">
        <v>0.179640843993118</v>
      </c>
      <c r="T76" s="70">
        <v>17.069420250212399</v>
      </c>
      <c r="U76" s="28">
        <v>11.476555115502901</v>
      </c>
      <c r="V76" s="28">
        <v>9.0882545808338904</v>
      </c>
      <c r="W76" s="28">
        <v>6.1364605961100702</v>
      </c>
      <c r="X76" s="29">
        <v>4.3437969261619003</v>
      </c>
      <c r="Y76" s="75">
        <v>4.5658933147712997</v>
      </c>
      <c r="Z76" s="28">
        <v>3.5998874044690798</v>
      </c>
      <c r="AA76" s="28">
        <v>2.8121252372362999</v>
      </c>
      <c r="AB76" s="28">
        <v>2.1745402419026099</v>
      </c>
      <c r="AC76" s="29">
        <v>1.6695789216143799</v>
      </c>
      <c r="AD76" s="139"/>
      <c r="AE76" s="40"/>
      <c r="AF76" s="41"/>
      <c r="AG76" s="42"/>
      <c r="AH76" s="41"/>
    </row>
    <row r="77" spans="2:54" ht="15.5">
      <c r="B77" s="139"/>
      <c r="C77" s="139"/>
      <c r="D77" s="143"/>
      <c r="E77" s="99" t="s">
        <v>66</v>
      </c>
      <c r="F77" s="98">
        <v>2</v>
      </c>
      <c r="G77" s="97">
        <v>0.5</v>
      </c>
      <c r="H77" s="98">
        <v>49</v>
      </c>
      <c r="I77" s="98" t="s">
        <v>71</v>
      </c>
      <c r="J77" s="70">
        <v>5.5587868745548903</v>
      </c>
      <c r="K77" s="28">
        <v>4.6144785187024402</v>
      </c>
      <c r="L77" s="28">
        <v>3.6929389847505001</v>
      </c>
      <c r="M77" s="28">
        <v>2.8662875947897901</v>
      </c>
      <c r="N77" s="29">
        <v>2.2194242464924101</v>
      </c>
      <c r="O77" s="75">
        <v>1.55335753431483</v>
      </c>
      <c r="P77" s="28">
        <v>1.2849805211760601</v>
      </c>
      <c r="Q77" s="28">
        <v>1.0470207425176199</v>
      </c>
      <c r="R77" s="28">
        <v>0.87368096927646199</v>
      </c>
      <c r="S77" s="30">
        <v>0.69671373277860804</v>
      </c>
      <c r="T77" s="70">
        <v>100</v>
      </c>
      <c r="U77" s="28">
        <v>100</v>
      </c>
      <c r="V77" s="28">
        <v>100</v>
      </c>
      <c r="W77" s="28">
        <v>45.7660472712802</v>
      </c>
      <c r="X77" s="29">
        <v>37.590973659821401</v>
      </c>
      <c r="Y77" s="75">
        <v>16.7949258381643</v>
      </c>
      <c r="Z77" s="28">
        <v>14.109250103172201</v>
      </c>
      <c r="AA77" s="28">
        <v>11.762213836826801</v>
      </c>
      <c r="AB77" s="28">
        <v>9.7006208971430397</v>
      </c>
      <c r="AC77" s="29">
        <v>7.9268890806574603</v>
      </c>
      <c r="AD77" s="139"/>
      <c r="AE77" s="40"/>
      <c r="AF77" s="41"/>
      <c r="AG77" s="42"/>
      <c r="AH77" s="41"/>
    </row>
    <row r="78" spans="2:54" ht="15.5">
      <c r="B78" s="139"/>
      <c r="C78" s="139"/>
      <c r="D78" s="143"/>
      <c r="E78" s="99" t="s">
        <v>66</v>
      </c>
      <c r="F78" s="98">
        <v>2</v>
      </c>
      <c r="G78" s="97">
        <v>0.25</v>
      </c>
      <c r="H78" s="98">
        <v>49</v>
      </c>
      <c r="I78" s="98" t="s">
        <v>71</v>
      </c>
      <c r="J78" s="70">
        <v>3.5915950416676901</v>
      </c>
      <c r="K78" s="28">
        <v>2.9041126914365001</v>
      </c>
      <c r="L78" s="28">
        <v>2.3323350115456898</v>
      </c>
      <c r="M78" s="28">
        <v>1.8029858844021001</v>
      </c>
      <c r="N78" s="29">
        <v>1.38376103323293</v>
      </c>
      <c r="O78" s="75">
        <v>1.23452136593474</v>
      </c>
      <c r="P78" s="28">
        <v>1.0107100125633699</v>
      </c>
      <c r="Q78" s="28">
        <v>0.81128487884374301</v>
      </c>
      <c r="R78" s="28">
        <v>0.64070629487178898</v>
      </c>
      <c r="S78" s="30">
        <v>0.50677589723708905</v>
      </c>
      <c r="T78" s="70">
        <v>100</v>
      </c>
      <c r="U78" s="28">
        <v>46.436393267002799</v>
      </c>
      <c r="V78" s="28">
        <v>39.311449610666102</v>
      </c>
      <c r="W78" s="28">
        <v>31.925230817432499</v>
      </c>
      <c r="X78" s="29">
        <v>25.485728964727802</v>
      </c>
      <c r="Y78" s="75">
        <v>12.217469690109199</v>
      </c>
      <c r="Z78" s="28">
        <v>9.9827634269603802</v>
      </c>
      <c r="AA78" s="28">
        <v>8.0725798269609506</v>
      </c>
      <c r="AB78" s="28">
        <v>6.4630597934063099</v>
      </c>
      <c r="AC78" s="29">
        <v>5.1293704233539996</v>
      </c>
      <c r="AD78" s="139"/>
      <c r="AE78" s="40"/>
      <c r="AF78" s="41"/>
      <c r="AG78" s="42"/>
      <c r="AH78" s="41"/>
    </row>
    <row r="79" spans="2:54" ht="15.5">
      <c r="B79" s="139"/>
      <c r="C79" s="139"/>
      <c r="D79" s="143"/>
      <c r="E79" s="99" t="s">
        <v>66</v>
      </c>
      <c r="F79" s="98">
        <v>2</v>
      </c>
      <c r="G79" s="97">
        <v>0.1</v>
      </c>
      <c r="H79" s="98">
        <v>49</v>
      </c>
      <c r="I79" s="98" t="s">
        <v>71</v>
      </c>
      <c r="J79" s="70">
        <v>0.78574394831496397</v>
      </c>
      <c r="K79" s="28">
        <v>0.51367858380540399</v>
      </c>
      <c r="L79" s="28">
        <v>0.34516438731186</v>
      </c>
      <c r="M79" s="28">
        <v>0.27156524285149702</v>
      </c>
      <c r="N79" s="29">
        <v>0.20583412302981399</v>
      </c>
      <c r="O79" s="75">
        <v>0.62075250701706997</v>
      </c>
      <c r="P79" s="28">
        <v>0.47792864474444902</v>
      </c>
      <c r="Q79" s="28">
        <v>0.36209513264834797</v>
      </c>
      <c r="R79" s="28">
        <v>0.27574990153971501</v>
      </c>
      <c r="S79" s="30">
        <v>0.22125638969171799</v>
      </c>
      <c r="T79" s="70">
        <v>15.3839919188518</v>
      </c>
      <c r="U79" s="28">
        <v>10.323507623547099</v>
      </c>
      <c r="V79" s="28">
        <v>7.0502375517650497</v>
      </c>
      <c r="W79" s="28">
        <v>5.5862998416864702</v>
      </c>
      <c r="X79" s="29">
        <v>4.2610839204234496</v>
      </c>
      <c r="Y79" s="75">
        <v>5.9492158339420804</v>
      </c>
      <c r="Z79" s="28">
        <v>4.6006793741178802</v>
      </c>
      <c r="AA79" s="28">
        <v>3.5105906348990898</v>
      </c>
      <c r="AB79" s="28">
        <v>2.6385870640532998</v>
      </c>
      <c r="AC79" s="29">
        <v>1.95036773935867</v>
      </c>
      <c r="AD79" s="139"/>
      <c r="AE79" s="40"/>
      <c r="AF79" s="41"/>
      <c r="AG79" s="42"/>
      <c r="AH79" s="41"/>
    </row>
    <row r="80" spans="2:54" ht="15.5" customHeight="1">
      <c r="B80" s="139"/>
      <c r="C80" s="139"/>
      <c r="D80" s="143"/>
      <c r="E80" s="99" t="s">
        <v>66</v>
      </c>
      <c r="F80" s="98">
        <v>1</v>
      </c>
      <c r="G80" s="97">
        <v>1</v>
      </c>
      <c r="H80" s="98">
        <v>50</v>
      </c>
      <c r="I80" s="98" t="s">
        <v>71</v>
      </c>
      <c r="J80" s="70">
        <v>3.2001473406738801</v>
      </c>
      <c r="K80" s="28">
        <v>2.7397504672789199</v>
      </c>
      <c r="L80" s="28">
        <v>2.1668981424580198</v>
      </c>
      <c r="M80" s="28">
        <v>1.69048624003861</v>
      </c>
      <c r="N80" s="29">
        <v>1.25619957931423</v>
      </c>
      <c r="O80" s="75">
        <v>1.1439097094191599</v>
      </c>
      <c r="P80" s="28">
        <v>0.921923737309575</v>
      </c>
      <c r="Q80" s="28">
        <v>0.76186762174018796</v>
      </c>
      <c r="R80" s="28">
        <v>0.58770021280217799</v>
      </c>
      <c r="S80" s="30">
        <v>0.47388089535440298</v>
      </c>
      <c r="T80" s="70">
        <v>100</v>
      </c>
      <c r="U80" s="28">
        <v>100</v>
      </c>
      <c r="V80" s="28">
        <v>100</v>
      </c>
      <c r="W80" s="28">
        <v>30.6594849848337</v>
      </c>
      <c r="X80" s="29">
        <v>23.763048811659701</v>
      </c>
      <c r="Y80" s="75">
        <v>11.8655190567708</v>
      </c>
      <c r="Z80" s="28">
        <v>9.7052779842583607</v>
      </c>
      <c r="AA80" s="28">
        <v>7.8719349659451696</v>
      </c>
      <c r="AB80" s="28">
        <v>6.3251290603572503</v>
      </c>
      <c r="AC80" s="29">
        <v>5.0421100396157099</v>
      </c>
      <c r="AD80" s="139"/>
      <c r="AE80" s="40"/>
      <c r="AF80" s="41"/>
      <c r="AG80" s="42"/>
      <c r="AH80" s="41"/>
    </row>
    <row r="81" spans="2:34" ht="15.5">
      <c r="B81" s="139"/>
      <c r="C81" s="139"/>
      <c r="D81" s="143"/>
      <c r="E81" s="99" t="s">
        <v>66</v>
      </c>
      <c r="F81" s="98">
        <v>1</v>
      </c>
      <c r="G81" s="97">
        <v>0.5</v>
      </c>
      <c r="H81" s="98">
        <v>50</v>
      </c>
      <c r="I81" s="98" t="s">
        <v>71</v>
      </c>
      <c r="J81" s="70">
        <v>5.1053212019297902</v>
      </c>
      <c r="K81" s="28">
        <v>3.9856622466891198</v>
      </c>
      <c r="L81" s="28">
        <v>3.3134538658702799</v>
      </c>
      <c r="M81" s="28">
        <v>2.7470774997925802</v>
      </c>
      <c r="N81" s="29">
        <v>2.1141858807548402</v>
      </c>
      <c r="O81" s="75">
        <v>1.8369978033575101</v>
      </c>
      <c r="P81" s="28">
        <v>1.4862193293908801</v>
      </c>
      <c r="Q81" s="28">
        <v>1.22390841175209</v>
      </c>
      <c r="R81" s="28">
        <v>1.0012701594620701</v>
      </c>
      <c r="S81" s="30">
        <v>0.84212237487584896</v>
      </c>
      <c r="T81" s="70">
        <v>100</v>
      </c>
      <c r="U81" s="28">
        <v>100</v>
      </c>
      <c r="V81" s="28">
        <v>100</v>
      </c>
      <c r="W81" s="28">
        <v>100</v>
      </c>
      <c r="X81" s="29">
        <v>100</v>
      </c>
      <c r="Y81" s="75">
        <v>17.651781155106999</v>
      </c>
      <c r="Z81" s="28">
        <v>14.7951318247871</v>
      </c>
      <c r="AA81" s="28">
        <v>12.298075066240401</v>
      </c>
      <c r="AB81" s="28">
        <v>10.1274072690182</v>
      </c>
      <c r="AC81" s="29">
        <v>8.2644766878707703</v>
      </c>
      <c r="AD81" s="139"/>
      <c r="AE81" s="40"/>
      <c r="AF81" s="41"/>
      <c r="AG81" s="42"/>
      <c r="AH81" s="41"/>
    </row>
    <row r="82" spans="2:34" ht="15.5">
      <c r="B82" s="139"/>
      <c r="C82" s="139"/>
      <c r="D82" s="143"/>
      <c r="E82" s="99" t="s">
        <v>66</v>
      </c>
      <c r="F82" s="98">
        <v>1</v>
      </c>
      <c r="G82" s="97">
        <v>0.25</v>
      </c>
      <c r="H82" s="98">
        <v>50</v>
      </c>
      <c r="I82" s="98" t="s">
        <v>71</v>
      </c>
      <c r="J82" s="70">
        <v>5.9989688332606796</v>
      </c>
      <c r="K82" s="28">
        <v>4.7936518800783903</v>
      </c>
      <c r="L82" s="28">
        <v>3.99603332043722</v>
      </c>
      <c r="M82" s="28">
        <v>3.2169150136598299</v>
      </c>
      <c r="N82" s="29">
        <v>2.4521728056055099</v>
      </c>
      <c r="O82" s="75">
        <v>2.43664899847432</v>
      </c>
      <c r="P82" s="28">
        <v>1.99975570534762</v>
      </c>
      <c r="Q82" s="28">
        <v>1.6281369878379499</v>
      </c>
      <c r="R82" s="28">
        <v>1.3444917659501601</v>
      </c>
      <c r="S82" s="30">
        <v>1.1247328934155201</v>
      </c>
      <c r="T82" s="70">
        <v>100</v>
      </c>
      <c r="U82" s="28">
        <v>100</v>
      </c>
      <c r="V82" s="28">
        <v>100</v>
      </c>
      <c r="W82" s="28">
        <v>100</v>
      </c>
      <c r="X82" s="29">
        <v>100</v>
      </c>
      <c r="Y82" s="75">
        <v>22.3436444651092</v>
      </c>
      <c r="Z82" s="28">
        <v>18.898746921821601</v>
      </c>
      <c r="AA82" s="28">
        <v>15.8200176547134</v>
      </c>
      <c r="AB82" s="28">
        <v>13.112725972589301</v>
      </c>
      <c r="AC82" s="29">
        <v>10.755489185371299</v>
      </c>
      <c r="AD82" s="139"/>
      <c r="AE82" s="40"/>
      <c r="AF82" s="41"/>
      <c r="AG82" s="42"/>
      <c r="AH82" s="41"/>
    </row>
    <row r="83" spans="2:34" ht="15.5">
      <c r="B83" s="139"/>
      <c r="C83" s="139"/>
      <c r="D83" s="143"/>
      <c r="E83" s="99" t="s">
        <v>66</v>
      </c>
      <c r="F83" s="98">
        <v>1</v>
      </c>
      <c r="G83" s="97">
        <v>0.1</v>
      </c>
      <c r="H83" s="98">
        <v>50</v>
      </c>
      <c r="I83" s="98" t="s">
        <v>71</v>
      </c>
      <c r="J83" s="70">
        <v>1.6071961087647899</v>
      </c>
      <c r="K83" s="28">
        <v>1.2069055811130101</v>
      </c>
      <c r="L83" s="28">
        <v>0.84058447190972196</v>
      </c>
      <c r="M83" s="28">
        <v>0.65977296620033998</v>
      </c>
      <c r="N83" s="29">
        <v>0.36364576641264201</v>
      </c>
      <c r="O83" s="75">
        <v>1.1247936306233</v>
      </c>
      <c r="P83" s="28">
        <v>0.89213896873360699</v>
      </c>
      <c r="Q83" s="28">
        <v>0.69220711968088799</v>
      </c>
      <c r="R83" s="28">
        <v>0.55827323899756598</v>
      </c>
      <c r="S83" s="30">
        <v>0.42545574207404802</v>
      </c>
      <c r="T83" s="70">
        <v>29.469920912167499</v>
      </c>
      <c r="U83" s="28">
        <v>23.013195770149899</v>
      </c>
      <c r="V83" s="28">
        <v>16.617130284328301</v>
      </c>
      <c r="W83" s="28">
        <v>13.2782551896914</v>
      </c>
      <c r="X83" s="29">
        <v>7.5370227263118004</v>
      </c>
      <c r="Y83" s="75">
        <v>10.013588747170701</v>
      </c>
      <c r="Z83" s="28">
        <v>7.8939988668158199</v>
      </c>
      <c r="AA83" s="28">
        <v>6.1448934408429396</v>
      </c>
      <c r="AB83" s="28">
        <v>4.7332475788702899</v>
      </c>
      <c r="AC83" s="29">
        <v>3.6004273237315898</v>
      </c>
      <c r="AD83" s="139"/>
      <c r="AE83" s="40"/>
      <c r="AF83" s="41"/>
      <c r="AG83" s="42"/>
      <c r="AH83" s="41"/>
    </row>
    <row r="84" spans="2:34" ht="15.5" customHeight="1">
      <c r="B84" s="139"/>
      <c r="C84" s="139"/>
      <c r="D84" s="143"/>
      <c r="E84" s="99" t="s">
        <v>66</v>
      </c>
      <c r="F84" s="98">
        <v>2</v>
      </c>
      <c r="G84" s="97">
        <v>1</v>
      </c>
      <c r="H84" s="98">
        <v>53</v>
      </c>
      <c r="I84" s="98" t="s">
        <v>71</v>
      </c>
      <c r="J84" s="70">
        <v>1.6542962454223</v>
      </c>
      <c r="K84" s="28">
        <v>1.19516602446328</v>
      </c>
      <c r="L84" s="28">
        <v>0.92786047765969404</v>
      </c>
      <c r="M84" s="28">
        <v>0.67390593142548605</v>
      </c>
      <c r="N84" s="29">
        <v>0.49567962604546001</v>
      </c>
      <c r="O84" s="75">
        <v>0.72808370477801398</v>
      </c>
      <c r="P84" s="28">
        <v>0.58575854928309201</v>
      </c>
      <c r="Q84" s="28">
        <v>0.47677016763399399</v>
      </c>
      <c r="R84" s="28">
        <v>0.35932087220888098</v>
      </c>
      <c r="S84" s="30">
        <v>0.27792710904680701</v>
      </c>
      <c r="T84" s="70">
        <v>29.691714726993201</v>
      </c>
      <c r="U84" s="28">
        <v>22.397633713722101</v>
      </c>
      <c r="V84" s="28">
        <v>17.8328445764609</v>
      </c>
      <c r="W84" s="28">
        <v>13.2674207769233</v>
      </c>
      <c r="X84" s="29">
        <v>9.9255194852401498</v>
      </c>
      <c r="Y84" s="75">
        <v>7.4888224486203603</v>
      </c>
      <c r="Z84" s="28">
        <v>6.0165673356465099</v>
      </c>
      <c r="AA84" s="28">
        <v>4.79889578985384</v>
      </c>
      <c r="AB84" s="28">
        <v>3.7908749171526801</v>
      </c>
      <c r="AC84" s="29">
        <v>2.9692544158430301</v>
      </c>
      <c r="AD84" s="139"/>
      <c r="AE84" s="40"/>
      <c r="AF84" s="41"/>
      <c r="AG84" s="42"/>
      <c r="AH84" s="41"/>
    </row>
    <row r="85" spans="2:34" ht="15.5">
      <c r="B85" s="139"/>
      <c r="C85" s="139"/>
      <c r="D85" s="143"/>
      <c r="E85" s="99" t="s">
        <v>66</v>
      </c>
      <c r="F85" s="98">
        <v>2</v>
      </c>
      <c r="G85" s="97">
        <v>0.5</v>
      </c>
      <c r="H85" s="98">
        <v>53</v>
      </c>
      <c r="I85" s="98" t="s">
        <v>71</v>
      </c>
      <c r="J85" s="70">
        <v>8.1136493481946896</v>
      </c>
      <c r="K85" s="28">
        <v>6.7229375964832601</v>
      </c>
      <c r="L85" s="28">
        <v>5.6191816115400099</v>
      </c>
      <c r="M85" s="28">
        <v>4.7192723542531496</v>
      </c>
      <c r="N85" s="29">
        <v>3.7128007853280098</v>
      </c>
      <c r="O85" s="75">
        <v>2.5129799178733299</v>
      </c>
      <c r="P85" s="28">
        <v>2.0736297068031702</v>
      </c>
      <c r="Q85" s="28">
        <v>1.65762029401976</v>
      </c>
      <c r="R85" s="28">
        <v>1.34706303462817</v>
      </c>
      <c r="S85" s="30">
        <v>1.10579291025156</v>
      </c>
      <c r="T85" s="70">
        <v>100</v>
      </c>
      <c r="U85" s="28">
        <v>100</v>
      </c>
      <c r="V85" s="28">
        <v>100</v>
      </c>
      <c r="W85" s="28">
        <v>100</v>
      </c>
      <c r="X85" s="29">
        <v>100</v>
      </c>
      <c r="Y85" s="75">
        <v>23.038766354175898</v>
      </c>
      <c r="Z85" s="28">
        <v>19.7776163541084</v>
      </c>
      <c r="AA85" s="28">
        <v>16.830344031683602</v>
      </c>
      <c r="AB85" s="28">
        <v>14.190484293889901</v>
      </c>
      <c r="AC85" s="29">
        <v>11.877065820258499</v>
      </c>
      <c r="AD85" s="139"/>
      <c r="AE85" s="40"/>
      <c r="AF85" s="41"/>
      <c r="AG85" s="42"/>
      <c r="AH85" s="41"/>
    </row>
    <row r="86" spans="2:34" ht="15.5">
      <c r="B86" s="139"/>
      <c r="C86" s="139"/>
      <c r="D86" s="143"/>
      <c r="E86" s="99" t="s">
        <v>66</v>
      </c>
      <c r="F86" s="98">
        <v>2</v>
      </c>
      <c r="G86" s="97">
        <v>0.25</v>
      </c>
      <c r="H86" s="98">
        <v>53</v>
      </c>
      <c r="I86" s="98" t="s">
        <v>71</v>
      </c>
      <c r="J86" s="70">
        <v>5.4722101622991097</v>
      </c>
      <c r="K86" s="28">
        <v>4.60256726688797</v>
      </c>
      <c r="L86" s="28">
        <v>3.5837206581356602</v>
      </c>
      <c r="M86" s="28">
        <v>2.8159403624598802</v>
      </c>
      <c r="N86" s="29">
        <v>1.98780315059109</v>
      </c>
      <c r="O86" s="75">
        <v>1.8213574787357201</v>
      </c>
      <c r="P86" s="28">
        <v>1.5118472168586601</v>
      </c>
      <c r="Q86" s="28">
        <v>1.2182889484008901</v>
      </c>
      <c r="R86" s="28">
        <v>1.0157614090710001</v>
      </c>
      <c r="S86" s="30">
        <v>0.81367136557283204</v>
      </c>
      <c r="T86" s="70">
        <v>100</v>
      </c>
      <c r="U86" s="28">
        <v>100</v>
      </c>
      <c r="V86" s="28">
        <v>100</v>
      </c>
      <c r="W86" s="28">
        <v>45.304288251159598</v>
      </c>
      <c r="X86" s="29">
        <v>34.515845420771001</v>
      </c>
      <c r="Y86" s="75">
        <v>18.049662484938999</v>
      </c>
      <c r="Z86" s="28">
        <v>15.0936487990838</v>
      </c>
      <c r="AA86" s="28">
        <v>12.487335002721199</v>
      </c>
      <c r="AB86" s="28">
        <v>10.211189352752401</v>
      </c>
      <c r="AC86" s="29">
        <v>8.2594322552061108</v>
      </c>
      <c r="AD86" s="139"/>
      <c r="AE86" s="40"/>
      <c r="AF86" s="41"/>
      <c r="AG86" s="42"/>
      <c r="AH86" s="41"/>
    </row>
    <row r="87" spans="2:34" ht="15.5">
      <c r="B87" s="139"/>
      <c r="C87" s="139"/>
      <c r="D87" s="143"/>
      <c r="E87" s="99" t="s">
        <v>66</v>
      </c>
      <c r="F87" s="98">
        <v>2</v>
      </c>
      <c r="G87" s="97">
        <v>0.1</v>
      </c>
      <c r="H87" s="98">
        <v>53</v>
      </c>
      <c r="I87" s="98" t="s">
        <v>71</v>
      </c>
      <c r="J87" s="70">
        <v>1.8376927053966601</v>
      </c>
      <c r="K87" s="28">
        <v>1.43346099843469</v>
      </c>
      <c r="L87" s="28">
        <v>1.1109420235368099</v>
      </c>
      <c r="M87" s="28">
        <v>0.652004934805682</v>
      </c>
      <c r="N87" s="29">
        <v>0.368995709122722</v>
      </c>
      <c r="O87" s="75">
        <v>0.94354870536513802</v>
      </c>
      <c r="P87" s="28">
        <v>0.737935310843013</v>
      </c>
      <c r="Q87" s="28">
        <v>0.58173081297574003</v>
      </c>
      <c r="R87" s="28">
        <v>0.44898829010677299</v>
      </c>
      <c r="S87" s="30">
        <v>0.34965167066590702</v>
      </c>
      <c r="T87" s="70">
        <v>32.381631113161497</v>
      </c>
      <c r="U87" s="28">
        <v>26.231623497552</v>
      </c>
      <c r="V87" s="28">
        <v>20.9550328609416</v>
      </c>
      <c r="W87" s="28">
        <v>12.843011133039299</v>
      </c>
      <c r="X87" s="29">
        <v>7.4659026800280799</v>
      </c>
      <c r="Y87" s="75">
        <v>9.2749253985769702</v>
      </c>
      <c r="Z87" s="28">
        <v>7.3302963419385598</v>
      </c>
      <c r="AA87" s="28">
        <v>5.7121482368618999</v>
      </c>
      <c r="AB87" s="28">
        <v>4.3954111342760003</v>
      </c>
      <c r="AC87" s="29">
        <v>3.34084640532968</v>
      </c>
      <c r="AD87" s="139"/>
      <c r="AE87" s="40"/>
      <c r="AF87" s="41"/>
      <c r="AG87" s="42"/>
      <c r="AH87" s="41"/>
    </row>
    <row r="88" spans="2:34" ht="15.5" customHeight="1">
      <c r="B88" s="139"/>
      <c r="C88" s="139"/>
      <c r="D88" s="143"/>
      <c r="E88" s="99" t="s">
        <v>66</v>
      </c>
      <c r="F88" s="98">
        <v>1</v>
      </c>
      <c r="G88" s="97">
        <v>1</v>
      </c>
      <c r="H88" s="98">
        <v>46</v>
      </c>
      <c r="I88" s="98" t="s">
        <v>72</v>
      </c>
      <c r="J88" s="70">
        <v>2.1368484755291202</v>
      </c>
      <c r="K88" s="28">
        <v>1.8883408934372601</v>
      </c>
      <c r="L88" s="28">
        <v>1.4843483530053401</v>
      </c>
      <c r="M88" s="28">
        <v>1.14186338064172</v>
      </c>
      <c r="N88" s="29">
        <v>0.90255361878998197</v>
      </c>
      <c r="O88" s="75">
        <v>0.79541968071983404</v>
      </c>
      <c r="P88" s="28">
        <v>0.64131920070459503</v>
      </c>
      <c r="Q88" s="28">
        <v>0.53400142881276202</v>
      </c>
      <c r="R88" s="28">
        <v>0.43504045645203798</v>
      </c>
      <c r="S88" s="30">
        <v>0.36791820834651501</v>
      </c>
      <c r="T88" s="70">
        <v>100</v>
      </c>
      <c r="U88" s="28">
        <v>100</v>
      </c>
      <c r="V88" s="28">
        <v>27.526437328648601</v>
      </c>
      <c r="W88" s="28">
        <v>21.896442144063101</v>
      </c>
      <c r="X88" s="29">
        <v>17.719629633306599</v>
      </c>
      <c r="Y88" s="75">
        <v>8.3041493253717</v>
      </c>
      <c r="Z88" s="28">
        <v>6.73599266838744</v>
      </c>
      <c r="AA88" s="28">
        <v>5.4200047185141003</v>
      </c>
      <c r="AB88" s="28">
        <v>4.3142910713397704</v>
      </c>
      <c r="AC88" s="29">
        <v>3.4035012754833098</v>
      </c>
      <c r="AD88" s="139"/>
      <c r="AE88" s="40"/>
      <c r="AF88" s="41"/>
      <c r="AG88" s="42"/>
      <c r="AH88" s="41"/>
    </row>
    <row r="89" spans="2:34" ht="15.5">
      <c r="B89" s="139"/>
      <c r="C89" s="139"/>
      <c r="D89" s="143"/>
      <c r="E89" s="99" t="s">
        <v>66</v>
      </c>
      <c r="F89" s="98">
        <v>1</v>
      </c>
      <c r="G89" s="97">
        <v>0.5</v>
      </c>
      <c r="H89" s="98">
        <v>46</v>
      </c>
      <c r="I89" s="98" t="s">
        <v>72</v>
      </c>
      <c r="J89" s="70">
        <v>3.16489727866092</v>
      </c>
      <c r="K89" s="28">
        <v>2.4169105766724401</v>
      </c>
      <c r="L89" s="28">
        <v>1.8673226662465801</v>
      </c>
      <c r="M89" s="28">
        <v>1.4901353034910201</v>
      </c>
      <c r="N89" s="29">
        <v>1.08403576637687</v>
      </c>
      <c r="O89" s="75">
        <v>1.2404925313552599</v>
      </c>
      <c r="P89" s="28">
        <v>0.96665377783106998</v>
      </c>
      <c r="Q89" s="28">
        <v>0.80974546617832399</v>
      </c>
      <c r="R89" s="28">
        <v>0.66125659848918905</v>
      </c>
      <c r="S89" s="30">
        <v>0.52466752692938501</v>
      </c>
      <c r="T89" s="70">
        <v>100</v>
      </c>
      <c r="U89" s="28">
        <v>100</v>
      </c>
      <c r="V89" s="28">
        <v>100</v>
      </c>
      <c r="W89" s="28">
        <v>100</v>
      </c>
      <c r="X89" s="29">
        <v>21.052820602263001</v>
      </c>
      <c r="Y89" s="75">
        <v>12.451488936457499</v>
      </c>
      <c r="Z89" s="28">
        <v>10.2425181379107</v>
      </c>
      <c r="AA89" s="28">
        <v>8.3457491143667095</v>
      </c>
      <c r="AB89" s="28">
        <v>6.7365486245274599</v>
      </c>
      <c r="AC89" s="29">
        <v>5.3797603840735002</v>
      </c>
      <c r="AD89" s="139"/>
      <c r="AE89" s="40"/>
      <c r="AF89" s="41"/>
      <c r="AG89" s="42"/>
      <c r="AH89" s="41"/>
    </row>
    <row r="90" spans="2:34" ht="15.5">
      <c r="B90" s="139"/>
      <c r="C90" s="139"/>
      <c r="D90" s="143"/>
      <c r="E90" s="99" t="s">
        <v>66</v>
      </c>
      <c r="F90" s="98">
        <v>1</v>
      </c>
      <c r="G90" s="97">
        <v>0.25</v>
      </c>
      <c r="H90" s="98">
        <v>46</v>
      </c>
      <c r="I90" s="98" t="s">
        <v>72</v>
      </c>
      <c r="J90" s="70">
        <v>3.5347836750034198</v>
      </c>
      <c r="K90" s="28">
        <v>2.6609695095823098</v>
      </c>
      <c r="L90" s="28">
        <v>2.25090515884881</v>
      </c>
      <c r="M90" s="28">
        <v>1.6181284460352801</v>
      </c>
      <c r="N90" s="29">
        <v>1.2244654052705699</v>
      </c>
      <c r="O90" s="75">
        <v>1.73629538899738</v>
      </c>
      <c r="P90" s="28">
        <v>1.4197814704150999</v>
      </c>
      <c r="Q90" s="28">
        <v>1.15222375492868</v>
      </c>
      <c r="R90" s="28">
        <v>0.90096821225872203</v>
      </c>
      <c r="S90" s="30">
        <v>0.73278751099192396</v>
      </c>
      <c r="T90" s="70">
        <v>100</v>
      </c>
      <c r="U90" s="28">
        <v>100</v>
      </c>
      <c r="V90" s="28">
        <v>100</v>
      </c>
      <c r="W90" s="28">
        <v>29.672757539621799</v>
      </c>
      <c r="X90" s="29">
        <v>23.3368650373082</v>
      </c>
      <c r="Y90" s="75">
        <v>15.7083242637497</v>
      </c>
      <c r="Z90" s="28">
        <v>12.968112858245799</v>
      </c>
      <c r="AA90" s="28">
        <v>10.5718384585953</v>
      </c>
      <c r="AB90" s="28">
        <v>8.5215117259682795</v>
      </c>
      <c r="AC90" s="29">
        <v>6.7936115927389196</v>
      </c>
      <c r="AD90" s="139"/>
      <c r="AE90" s="40"/>
      <c r="AF90" s="41"/>
      <c r="AG90" s="42"/>
      <c r="AH90" s="41"/>
    </row>
    <row r="91" spans="2:34" ht="15.5">
      <c r="B91" s="139"/>
      <c r="C91" s="139"/>
      <c r="D91" s="143"/>
      <c r="E91" s="99" t="s">
        <v>66</v>
      </c>
      <c r="F91" s="98">
        <v>1</v>
      </c>
      <c r="G91" s="97">
        <v>0.1</v>
      </c>
      <c r="H91" s="98">
        <v>46</v>
      </c>
      <c r="I91" s="98" t="s">
        <v>72</v>
      </c>
      <c r="J91" s="70">
        <v>0.70088150382543901</v>
      </c>
      <c r="K91" s="28">
        <v>0.51905694769692301</v>
      </c>
      <c r="L91" s="28">
        <v>0.33787685473867402</v>
      </c>
      <c r="M91" s="28">
        <v>0.25628529488558599</v>
      </c>
      <c r="N91" s="29">
        <v>0.20948832460467401</v>
      </c>
      <c r="O91" s="75">
        <v>0.72797412365460501</v>
      </c>
      <c r="P91" s="28">
        <v>0.58029730108167099</v>
      </c>
      <c r="Q91" s="28">
        <v>0.45148613672397703</v>
      </c>
      <c r="R91" s="28">
        <v>0.34519846259484499</v>
      </c>
      <c r="S91" s="30">
        <v>0.26510541004593202</v>
      </c>
      <c r="T91" s="70">
        <v>14.0593820467365</v>
      </c>
      <c r="U91" s="28">
        <v>10.6018097327158</v>
      </c>
      <c r="V91" s="28">
        <v>7.0270680075756902</v>
      </c>
      <c r="W91" s="28">
        <v>5.3737979791341202</v>
      </c>
      <c r="X91" s="29">
        <v>4.41316449282533</v>
      </c>
      <c r="Y91" s="75">
        <v>6.3021970578213402</v>
      </c>
      <c r="Z91" s="28">
        <v>4.82333243550329</v>
      </c>
      <c r="AA91" s="28">
        <v>3.6392474409987301</v>
      </c>
      <c r="AB91" s="28">
        <v>2.70008852725074</v>
      </c>
      <c r="AC91" s="29">
        <v>1.9710614335538701</v>
      </c>
      <c r="AD91" s="139"/>
      <c r="AE91" s="40"/>
      <c r="AF91" s="41"/>
      <c r="AG91" s="42"/>
      <c r="AH91" s="41"/>
    </row>
    <row r="92" spans="2:34" ht="15.5" customHeight="1">
      <c r="B92" s="139"/>
      <c r="C92" s="139"/>
      <c r="D92" s="143"/>
      <c r="E92" s="99" t="s">
        <v>66</v>
      </c>
      <c r="F92" s="98">
        <v>2</v>
      </c>
      <c r="G92" s="97">
        <v>1</v>
      </c>
      <c r="H92" s="98">
        <v>49</v>
      </c>
      <c r="I92" s="98" t="s">
        <v>72</v>
      </c>
      <c r="J92" s="70">
        <v>1.2393558431454901</v>
      </c>
      <c r="K92" s="28">
        <v>0.81097300007676398</v>
      </c>
      <c r="L92" s="28">
        <v>0.594648477298374</v>
      </c>
      <c r="M92" s="28">
        <v>0.44838355230949001</v>
      </c>
      <c r="N92" s="29">
        <v>0.296100590472333</v>
      </c>
      <c r="O92" s="75">
        <v>0.46308841133863299</v>
      </c>
      <c r="P92" s="28">
        <v>0.35729327559985102</v>
      </c>
      <c r="Q92" s="28">
        <v>0.29581283920489099</v>
      </c>
      <c r="R92" s="28">
        <v>0.22847196811075099</v>
      </c>
      <c r="S92" s="30">
        <v>0.18312854203939399</v>
      </c>
      <c r="T92" s="70">
        <v>22.978487535017599</v>
      </c>
      <c r="U92" s="28">
        <v>15.648554143960199</v>
      </c>
      <c r="V92" s="28">
        <v>11.7088942378289</v>
      </c>
      <c r="W92" s="28">
        <v>8.9508385737131597</v>
      </c>
      <c r="X92" s="29">
        <v>5.9961028635925002</v>
      </c>
      <c r="Y92" s="75">
        <v>4.86780981039343</v>
      </c>
      <c r="Z92" s="28">
        <v>3.8695197519784101</v>
      </c>
      <c r="AA92" s="28">
        <v>3.0498673289966098</v>
      </c>
      <c r="AB92" s="28">
        <v>2.3774145649909699</v>
      </c>
      <c r="AC92" s="29">
        <v>1.8364708900017801</v>
      </c>
      <c r="AD92" s="139"/>
      <c r="AE92" s="40"/>
      <c r="AF92" s="41"/>
      <c r="AG92" s="42"/>
      <c r="AH92" s="41"/>
    </row>
    <row r="93" spans="2:34" ht="15.5">
      <c r="B93" s="139"/>
      <c r="C93" s="139"/>
      <c r="D93" s="143"/>
      <c r="E93" s="99" t="s">
        <v>66</v>
      </c>
      <c r="F93" s="98">
        <v>2</v>
      </c>
      <c r="G93" s="97">
        <v>0.5</v>
      </c>
      <c r="H93" s="98">
        <v>49</v>
      </c>
      <c r="I93" s="98" t="s">
        <v>72</v>
      </c>
      <c r="J93" s="70">
        <v>5.1258401978067596</v>
      </c>
      <c r="K93" s="28">
        <v>4.1182096325130004</v>
      </c>
      <c r="L93" s="28">
        <v>3.3566483521850401</v>
      </c>
      <c r="M93" s="28">
        <v>2.5764502423781201</v>
      </c>
      <c r="N93" s="29">
        <v>1.92707555465088</v>
      </c>
      <c r="O93" s="75">
        <v>1.67504403782474</v>
      </c>
      <c r="P93" s="28">
        <v>1.3679697090046199</v>
      </c>
      <c r="Q93" s="28">
        <v>1.1173228405558899</v>
      </c>
      <c r="R93" s="28">
        <v>0.90946737926646704</v>
      </c>
      <c r="S93" s="30">
        <v>0.739970174338071</v>
      </c>
      <c r="T93" s="70">
        <v>100</v>
      </c>
      <c r="U93" s="28">
        <v>100</v>
      </c>
      <c r="V93" s="28">
        <v>100</v>
      </c>
      <c r="W93" s="28">
        <v>42.617964510583199</v>
      </c>
      <c r="X93" s="29">
        <v>33.875704300592602</v>
      </c>
      <c r="Y93" s="75">
        <v>17.08623013866</v>
      </c>
      <c r="Z93" s="28">
        <v>14.4083497536568</v>
      </c>
      <c r="AA93" s="28">
        <v>12.033365292558599</v>
      </c>
      <c r="AB93" s="28">
        <v>9.96480066947999</v>
      </c>
      <c r="AC93" s="29">
        <v>8.16438118139226</v>
      </c>
      <c r="AD93" s="139"/>
      <c r="AE93" s="40"/>
      <c r="AF93" s="41"/>
      <c r="AG93" s="42"/>
      <c r="AH93" s="41"/>
    </row>
    <row r="94" spans="2:34" ht="15.5">
      <c r="B94" s="139"/>
      <c r="C94" s="139"/>
      <c r="D94" s="143"/>
      <c r="E94" s="99" t="s">
        <v>66</v>
      </c>
      <c r="F94" s="98">
        <v>2</v>
      </c>
      <c r="G94" s="97">
        <v>0.25</v>
      </c>
      <c r="H94" s="98">
        <v>49</v>
      </c>
      <c r="I94" s="98" t="s">
        <v>72</v>
      </c>
      <c r="J94" s="70">
        <v>3.57824877538925</v>
      </c>
      <c r="K94" s="28">
        <v>2.8628443470645402</v>
      </c>
      <c r="L94" s="28">
        <v>2.07881950627953</v>
      </c>
      <c r="M94" s="28">
        <v>1.5071967988511901</v>
      </c>
      <c r="N94" s="29">
        <v>1.1020586072285199</v>
      </c>
      <c r="O94" s="75">
        <v>1.1971305680367399</v>
      </c>
      <c r="P94" s="28">
        <v>0.95041305331105697</v>
      </c>
      <c r="Q94" s="28">
        <v>0.78014179278694396</v>
      </c>
      <c r="R94" s="28">
        <v>0.63865691787764201</v>
      </c>
      <c r="S94" s="30">
        <v>0.51106537288938203</v>
      </c>
      <c r="T94" s="70">
        <v>100</v>
      </c>
      <c r="U94" s="28">
        <v>45.979276599820899</v>
      </c>
      <c r="V94" s="28">
        <v>35.900789099601703</v>
      </c>
      <c r="W94" s="28">
        <v>27.462246734836999</v>
      </c>
      <c r="X94" s="29">
        <v>20.8641406217853</v>
      </c>
      <c r="Y94" s="75">
        <v>12.178299812732901</v>
      </c>
      <c r="Z94" s="28">
        <v>9.9806090023294303</v>
      </c>
      <c r="AA94" s="28">
        <v>8.0919024258885095</v>
      </c>
      <c r="AB94" s="28">
        <v>6.4976060876817199</v>
      </c>
      <c r="AC94" s="29">
        <v>5.1646745117217998</v>
      </c>
      <c r="AD94" s="139"/>
      <c r="AE94" s="40"/>
      <c r="AF94" s="41"/>
      <c r="AG94" s="42"/>
      <c r="AH94" s="41"/>
    </row>
    <row r="95" spans="2:34" ht="15.5">
      <c r="B95" s="139"/>
      <c r="C95" s="139"/>
      <c r="D95" s="143"/>
      <c r="E95" s="99" t="s">
        <v>66</v>
      </c>
      <c r="F95" s="98">
        <v>2</v>
      </c>
      <c r="G95" s="97">
        <v>0.1</v>
      </c>
      <c r="H95" s="98">
        <v>49</v>
      </c>
      <c r="I95" s="98" t="s">
        <v>72</v>
      </c>
      <c r="J95" s="70">
        <v>0.84989129799607399</v>
      </c>
      <c r="K95" s="28">
        <v>0.588837651819341</v>
      </c>
      <c r="L95" s="28">
        <v>0.41686167030146098</v>
      </c>
      <c r="M95" s="28">
        <v>0.28412411508847901</v>
      </c>
      <c r="N95" s="29">
        <v>0.19500298696528501</v>
      </c>
      <c r="O95" s="75">
        <v>0.55630769096264698</v>
      </c>
      <c r="P95" s="28">
        <v>0.42055594312568001</v>
      </c>
      <c r="Q95" s="28">
        <v>0.33665829951363202</v>
      </c>
      <c r="R95" s="28">
        <v>0.261087458172228</v>
      </c>
      <c r="S95" s="30">
        <v>0.20445709881989901</v>
      </c>
      <c r="T95" s="70">
        <v>16.478451659686399</v>
      </c>
      <c r="U95" s="28">
        <v>11.704026471352501</v>
      </c>
      <c r="V95" s="28">
        <v>8.4227896750332203</v>
      </c>
      <c r="W95" s="28">
        <v>5.8140285680366102</v>
      </c>
      <c r="X95" s="29">
        <v>4.02448469906318</v>
      </c>
      <c r="Y95" s="75">
        <v>5.45973513161446</v>
      </c>
      <c r="Z95" s="28">
        <v>4.1956932180153501</v>
      </c>
      <c r="AA95" s="28">
        <v>3.1857413961446501</v>
      </c>
      <c r="AB95" s="28">
        <v>2.3858319301807702</v>
      </c>
      <c r="AC95" s="29">
        <v>1.7617551902017901</v>
      </c>
      <c r="AD95" s="139"/>
      <c r="AE95" s="40"/>
      <c r="AF95" s="41"/>
      <c r="AG95" s="42"/>
      <c r="AH95" s="41"/>
    </row>
    <row r="96" spans="2:34" ht="15.5" customHeight="1">
      <c r="B96" s="139"/>
      <c r="C96" s="139"/>
      <c r="D96" s="143"/>
      <c r="E96" s="99" t="s">
        <v>66</v>
      </c>
      <c r="F96" s="98">
        <v>1</v>
      </c>
      <c r="G96" s="97">
        <v>1</v>
      </c>
      <c r="H96" s="98">
        <v>50</v>
      </c>
      <c r="I96" s="98" t="s">
        <v>72</v>
      </c>
      <c r="J96" s="70">
        <v>3.1182345524683099</v>
      </c>
      <c r="K96" s="28">
        <v>2.5114431720533101</v>
      </c>
      <c r="L96" s="28">
        <v>1.7864566575899701</v>
      </c>
      <c r="M96" s="28">
        <v>1.2579034389063</v>
      </c>
      <c r="N96" s="29">
        <v>0.96963261594255101</v>
      </c>
      <c r="O96" s="75">
        <v>1.1745916492019699</v>
      </c>
      <c r="P96" s="28">
        <v>0.97015718761686598</v>
      </c>
      <c r="Q96" s="28">
        <v>0.76549750440342701</v>
      </c>
      <c r="R96" s="28">
        <v>0.62714073339452503</v>
      </c>
      <c r="S96" s="30">
        <v>0.519105581785405</v>
      </c>
      <c r="T96" s="70">
        <v>100</v>
      </c>
      <c r="U96" s="28">
        <v>100</v>
      </c>
      <c r="V96" s="28">
        <v>100</v>
      </c>
      <c r="W96" s="28">
        <v>23.958855024797</v>
      </c>
      <c r="X96" s="29">
        <v>19.003658680775601</v>
      </c>
      <c r="Y96" s="75">
        <v>12.011590795158501</v>
      </c>
      <c r="Z96" s="28">
        <v>9.8827054353886901</v>
      </c>
      <c r="AA96" s="28">
        <v>8.0670449230580807</v>
      </c>
      <c r="AB96" s="28">
        <v>6.5158601758978598</v>
      </c>
      <c r="AC96" s="29">
        <v>5.2174144106966898</v>
      </c>
      <c r="AD96" s="139"/>
      <c r="AE96" s="40"/>
      <c r="AF96" s="41"/>
      <c r="AG96" s="42"/>
      <c r="AH96" s="41"/>
    </row>
    <row r="97" spans="2:34" ht="15.5">
      <c r="B97" s="139"/>
      <c r="C97" s="139"/>
      <c r="D97" s="143"/>
      <c r="E97" s="99" t="s">
        <v>66</v>
      </c>
      <c r="F97" s="98">
        <v>1</v>
      </c>
      <c r="G97" s="97">
        <v>0.5</v>
      </c>
      <c r="H97" s="98">
        <v>50</v>
      </c>
      <c r="I97" s="98" t="s">
        <v>72</v>
      </c>
      <c r="J97" s="70">
        <v>4.5075052922413299</v>
      </c>
      <c r="K97" s="28">
        <v>3.6712799555503799</v>
      </c>
      <c r="L97" s="28">
        <v>2.85402987059445</v>
      </c>
      <c r="M97" s="28">
        <v>2.1692840029682698</v>
      </c>
      <c r="N97" s="29">
        <v>1.6328793788150799</v>
      </c>
      <c r="O97" s="75">
        <v>1.9531440373254201</v>
      </c>
      <c r="P97" s="28">
        <v>1.61295828769521</v>
      </c>
      <c r="Q97" s="28">
        <v>1.3043533224245201</v>
      </c>
      <c r="R97" s="28">
        <v>1.0573876850499599</v>
      </c>
      <c r="S97" s="30">
        <v>0.87188160935341896</v>
      </c>
      <c r="T97" s="70">
        <v>100</v>
      </c>
      <c r="U97" s="28">
        <v>100</v>
      </c>
      <c r="V97" s="28">
        <v>100</v>
      </c>
      <c r="W97" s="28">
        <v>100</v>
      </c>
      <c r="X97" s="29">
        <v>100</v>
      </c>
      <c r="Y97" s="75">
        <v>18.558852981277099</v>
      </c>
      <c r="Z97" s="28">
        <v>15.5710146869014</v>
      </c>
      <c r="AA97" s="28">
        <v>12.922025740067101</v>
      </c>
      <c r="AB97" s="28">
        <v>10.6223753976233</v>
      </c>
      <c r="AC97" s="29">
        <v>8.6361870920051107</v>
      </c>
      <c r="AD97" s="139"/>
      <c r="AE97" s="40"/>
      <c r="AF97" s="41"/>
      <c r="AG97" s="42"/>
      <c r="AH97" s="41"/>
    </row>
    <row r="98" spans="2:34" ht="15.5">
      <c r="B98" s="139"/>
      <c r="C98" s="139"/>
      <c r="D98" s="143"/>
      <c r="E98" s="99" t="s">
        <v>66</v>
      </c>
      <c r="F98" s="98">
        <v>1</v>
      </c>
      <c r="G98" s="97">
        <v>0.25</v>
      </c>
      <c r="H98" s="98">
        <v>50</v>
      </c>
      <c r="I98" s="98" t="s">
        <v>72</v>
      </c>
      <c r="J98" s="70">
        <v>5.82510277655794</v>
      </c>
      <c r="K98" s="28">
        <v>4.7126412591656202</v>
      </c>
      <c r="L98" s="28">
        <v>3.7167116495514301</v>
      </c>
      <c r="M98" s="28">
        <v>2.9233554176184602</v>
      </c>
      <c r="N98" s="29">
        <v>2.2531865047856598</v>
      </c>
      <c r="O98" s="75">
        <v>2.4657868327389401</v>
      </c>
      <c r="P98" s="28">
        <v>1.9849529270061099</v>
      </c>
      <c r="Q98" s="28">
        <v>1.5978487829398</v>
      </c>
      <c r="R98" s="28">
        <v>1.3002717133974899</v>
      </c>
      <c r="S98" s="30">
        <v>1.0518946716212101</v>
      </c>
      <c r="T98" s="70">
        <v>100</v>
      </c>
      <c r="U98" s="28">
        <v>100</v>
      </c>
      <c r="V98" s="28">
        <v>100</v>
      </c>
      <c r="W98" s="28">
        <v>100</v>
      </c>
      <c r="X98" s="29">
        <v>100</v>
      </c>
      <c r="Y98" s="75">
        <v>22.002447594725599</v>
      </c>
      <c r="Z98" s="28">
        <v>18.571812266426701</v>
      </c>
      <c r="AA98" s="28">
        <v>15.513040924686299</v>
      </c>
      <c r="AB98" s="28">
        <v>12.8205724974472</v>
      </c>
      <c r="AC98" s="29">
        <v>10.489411657403799</v>
      </c>
      <c r="AD98" s="139"/>
      <c r="AE98" s="40"/>
      <c r="AF98" s="41"/>
      <c r="AG98" s="42"/>
      <c r="AH98" s="41"/>
    </row>
    <row r="99" spans="2:34" ht="15.5">
      <c r="B99" s="139"/>
      <c r="C99" s="139"/>
      <c r="D99" s="143"/>
      <c r="E99" s="99" t="s">
        <v>66</v>
      </c>
      <c r="F99" s="98">
        <v>1</v>
      </c>
      <c r="G99" s="97">
        <v>0.1</v>
      </c>
      <c r="H99" s="98">
        <v>50</v>
      </c>
      <c r="I99" s="98" t="s">
        <v>72</v>
      </c>
      <c r="J99" s="70">
        <v>1.90846204530198</v>
      </c>
      <c r="K99" s="28">
        <v>1.2408487178737699</v>
      </c>
      <c r="L99" s="28">
        <v>0.79425679475267297</v>
      </c>
      <c r="M99" s="28">
        <v>0.55893096706492995</v>
      </c>
      <c r="N99" s="29">
        <v>0.35774266202502703</v>
      </c>
      <c r="O99" s="75">
        <v>1.0663911281851399</v>
      </c>
      <c r="P99" s="28">
        <v>0.82678990265838004</v>
      </c>
      <c r="Q99" s="28">
        <v>0.65296085405078896</v>
      </c>
      <c r="R99" s="28">
        <v>0.50370897124249603</v>
      </c>
      <c r="S99" s="30">
        <v>0.40193312706575701</v>
      </c>
      <c r="T99" s="70">
        <v>100</v>
      </c>
      <c r="U99" s="28">
        <v>23.5773449263523</v>
      </c>
      <c r="V99" s="28">
        <v>15.7702406255732</v>
      </c>
      <c r="W99" s="28">
        <v>11.359598054526</v>
      </c>
      <c r="X99" s="29">
        <v>7.4170235847150003</v>
      </c>
      <c r="Y99" s="75">
        <v>9.9546157943877809</v>
      </c>
      <c r="Z99" s="28">
        <v>7.80764778402704</v>
      </c>
      <c r="AA99" s="28">
        <v>6.0514287168861998</v>
      </c>
      <c r="AB99" s="28">
        <v>4.6348527280438496</v>
      </c>
      <c r="AC99" s="29">
        <v>3.5053668293189002</v>
      </c>
      <c r="AD99" s="139"/>
      <c r="AE99" s="40"/>
      <c r="AF99" s="41"/>
      <c r="AG99" s="42"/>
      <c r="AH99" s="41"/>
    </row>
    <row r="100" spans="2:34" ht="15.5" customHeight="1">
      <c r="B100" s="139"/>
      <c r="C100" s="139"/>
      <c r="D100" s="143"/>
      <c r="E100" s="99" t="s">
        <v>66</v>
      </c>
      <c r="F100" s="98">
        <v>2</v>
      </c>
      <c r="G100" s="97">
        <v>1</v>
      </c>
      <c r="H100" s="98">
        <v>53</v>
      </c>
      <c r="I100" s="98" t="s">
        <v>72</v>
      </c>
      <c r="J100" s="70">
        <v>1.75225933070706</v>
      </c>
      <c r="K100" s="28">
        <v>1.31748868705244</v>
      </c>
      <c r="L100" s="28">
        <v>0.89530476101223</v>
      </c>
      <c r="M100" s="28">
        <v>0.66728148790551001</v>
      </c>
      <c r="N100" s="29">
        <v>0.45801758563839101</v>
      </c>
      <c r="O100" s="75">
        <v>0.68175838433571301</v>
      </c>
      <c r="P100" s="28">
        <v>0.556932434842488</v>
      </c>
      <c r="Q100" s="28">
        <v>0.46178214797004002</v>
      </c>
      <c r="R100" s="28">
        <v>0.37231640127235399</v>
      </c>
      <c r="S100" s="30">
        <v>0.30391929913826299</v>
      </c>
      <c r="T100" s="70">
        <v>31.228240402023101</v>
      </c>
      <c r="U100" s="28">
        <v>24.460912093838001</v>
      </c>
      <c r="V100" s="28">
        <v>17.3038140804283</v>
      </c>
      <c r="W100" s="28">
        <v>13.1800359444118</v>
      </c>
      <c r="X100" s="29">
        <v>9.2294850808465796</v>
      </c>
      <c r="Y100" s="75">
        <v>7.5331782264745604</v>
      </c>
      <c r="Z100" s="28">
        <v>6.0680215772136998</v>
      </c>
      <c r="AA100" s="28">
        <v>4.8416872831468796</v>
      </c>
      <c r="AB100" s="28">
        <v>3.8290748736903302</v>
      </c>
      <c r="AC100" s="29">
        <v>2.9997133063456198</v>
      </c>
      <c r="AD100" s="139"/>
      <c r="AE100" s="40"/>
      <c r="AF100" s="41"/>
      <c r="AG100" s="42"/>
      <c r="AH100" s="41"/>
    </row>
    <row r="101" spans="2:34" ht="15.5">
      <c r="B101" s="139"/>
      <c r="C101" s="139"/>
      <c r="D101" s="143"/>
      <c r="E101" s="99" t="s">
        <v>66</v>
      </c>
      <c r="F101" s="98">
        <v>2</v>
      </c>
      <c r="G101" s="97">
        <v>0.5</v>
      </c>
      <c r="H101" s="98">
        <v>53</v>
      </c>
      <c r="I101" s="98" t="s">
        <v>72</v>
      </c>
      <c r="J101" s="70">
        <v>7.8009868109418097</v>
      </c>
      <c r="K101" s="28">
        <v>6.4385072132512198</v>
      </c>
      <c r="L101" s="28">
        <v>5.3889116174707796</v>
      </c>
      <c r="M101" s="28">
        <v>4.4154769135800098</v>
      </c>
      <c r="N101" s="29">
        <v>3.3814183904093502</v>
      </c>
      <c r="O101" s="75">
        <v>2.46092714828041</v>
      </c>
      <c r="P101" s="28">
        <v>2.0318176223703301</v>
      </c>
      <c r="Q101" s="28">
        <v>1.6726449390724101</v>
      </c>
      <c r="R101" s="28">
        <v>1.36658829668639</v>
      </c>
      <c r="S101" s="30">
        <v>1.11642074074891</v>
      </c>
      <c r="T101" s="70">
        <v>100</v>
      </c>
      <c r="U101" s="28">
        <v>100</v>
      </c>
      <c r="V101" s="28">
        <v>100</v>
      </c>
      <c r="W101" s="28">
        <v>100</v>
      </c>
      <c r="X101" s="29">
        <v>100</v>
      </c>
      <c r="Y101" s="75">
        <v>22.944779774442299</v>
      </c>
      <c r="Z101" s="28">
        <v>19.669824961979899</v>
      </c>
      <c r="AA101" s="28">
        <v>16.720821076894499</v>
      </c>
      <c r="AB101" s="28">
        <v>14.080440104146399</v>
      </c>
      <c r="AC101" s="29">
        <v>11.759446893376699</v>
      </c>
      <c r="AD101" s="139"/>
      <c r="AE101" s="40"/>
      <c r="AF101" s="41"/>
      <c r="AG101" s="42"/>
      <c r="AH101" s="41"/>
    </row>
    <row r="102" spans="2:34" ht="15.5">
      <c r="B102" s="139"/>
      <c r="C102" s="139"/>
      <c r="D102" s="143"/>
      <c r="E102" s="99" t="s">
        <v>66</v>
      </c>
      <c r="F102" s="98">
        <v>2</v>
      </c>
      <c r="G102" s="97">
        <v>0.25</v>
      </c>
      <c r="H102" s="98">
        <v>53</v>
      </c>
      <c r="I102" s="98" t="s">
        <v>72</v>
      </c>
      <c r="J102" s="70">
        <v>5.4177636147394796</v>
      </c>
      <c r="K102" s="28">
        <v>4.3878040263752602</v>
      </c>
      <c r="L102" s="28">
        <v>3.50107467804715</v>
      </c>
      <c r="M102" s="28">
        <v>2.8413114884211499</v>
      </c>
      <c r="N102" s="29">
        <v>2.24430348843637</v>
      </c>
      <c r="O102" s="75">
        <v>1.8140179927932101</v>
      </c>
      <c r="P102" s="28">
        <v>1.48377044577533</v>
      </c>
      <c r="Q102" s="28">
        <v>1.19614390727972</v>
      </c>
      <c r="R102" s="28">
        <v>0.96646498583865303</v>
      </c>
      <c r="S102" s="30">
        <v>0.80515205850149596</v>
      </c>
      <c r="T102" s="70">
        <v>100</v>
      </c>
      <c r="U102" s="28">
        <v>100</v>
      </c>
      <c r="V102" s="28">
        <v>100</v>
      </c>
      <c r="W102" s="28">
        <v>45.714541761175703</v>
      </c>
      <c r="X102" s="29">
        <v>38.156760345857997</v>
      </c>
      <c r="Y102" s="75">
        <v>17.678614727006401</v>
      </c>
      <c r="Z102" s="28">
        <v>14.799745532838401</v>
      </c>
      <c r="AA102" s="28">
        <v>12.2691355156059</v>
      </c>
      <c r="AB102" s="28">
        <v>10.066056028626299</v>
      </c>
      <c r="AC102" s="29">
        <v>8.1684882871513604</v>
      </c>
      <c r="AD102" s="139"/>
      <c r="AE102" s="40"/>
      <c r="AF102" s="41"/>
      <c r="AG102" s="42"/>
      <c r="AH102" s="41"/>
    </row>
    <row r="103" spans="2:34" ht="16" thickBot="1">
      <c r="B103" s="139"/>
      <c r="C103" s="140"/>
      <c r="D103" s="144"/>
      <c r="E103" s="99" t="s">
        <v>66</v>
      </c>
      <c r="F103" s="98">
        <v>2</v>
      </c>
      <c r="G103" s="97">
        <v>0.1</v>
      </c>
      <c r="H103" s="98">
        <v>53</v>
      </c>
      <c r="I103" s="98" t="s">
        <v>72</v>
      </c>
      <c r="J103" s="70">
        <v>2.0171458803808702</v>
      </c>
      <c r="K103" s="28">
        <v>1.4623084044784</v>
      </c>
      <c r="L103" s="28">
        <v>1.0547864773825999</v>
      </c>
      <c r="M103" s="28">
        <v>0.73877500525464301</v>
      </c>
      <c r="N103" s="29">
        <v>0.59066138166503701</v>
      </c>
      <c r="O103" s="75">
        <v>0.93144195262725105</v>
      </c>
      <c r="P103" s="28">
        <v>0.72927710056969797</v>
      </c>
      <c r="Q103" s="28">
        <v>0.55513715607229097</v>
      </c>
      <c r="R103" s="28">
        <v>0.43627476268249799</v>
      </c>
      <c r="S103" s="30">
        <v>0.33159980606924699</v>
      </c>
      <c r="T103" s="70">
        <v>34.752086878431598</v>
      </c>
      <c r="U103" s="28">
        <v>26.5136229248528</v>
      </c>
      <c r="V103" s="28">
        <v>19.860185624730502</v>
      </c>
      <c r="W103" s="28">
        <v>14.324518609187599</v>
      </c>
      <c r="X103" s="29">
        <v>11.611724429002701</v>
      </c>
      <c r="Y103" s="75">
        <v>9.1556673091675602</v>
      </c>
      <c r="Z103" s="28">
        <v>7.2442717930511504</v>
      </c>
      <c r="AA103" s="28">
        <v>5.6664283744016304</v>
      </c>
      <c r="AB103" s="28">
        <v>4.3734644551194402</v>
      </c>
      <c r="AC103" s="29">
        <v>3.32929960033126</v>
      </c>
      <c r="AD103" s="140"/>
      <c r="AE103" s="43"/>
      <c r="AF103" s="44"/>
      <c r="AG103" s="48"/>
      <c r="AH103" s="44"/>
    </row>
    <row r="104" spans="2:34" ht="26">
      <c r="B104" s="139"/>
      <c r="C104" s="139" t="s">
        <v>34</v>
      </c>
      <c r="D104" s="143" t="s">
        <v>26</v>
      </c>
      <c r="E104" s="24" t="str">
        <f>E38</f>
        <v>Example
Company A</v>
      </c>
      <c r="F104" s="24"/>
      <c r="G104" s="24"/>
      <c r="H104" s="24"/>
      <c r="I104" s="24"/>
      <c r="J104" s="70"/>
      <c r="K104" s="28"/>
      <c r="L104" s="28"/>
      <c r="M104" s="28"/>
      <c r="N104" s="29"/>
      <c r="O104" s="75"/>
      <c r="P104" s="28"/>
      <c r="Q104" s="28"/>
      <c r="R104" s="28"/>
      <c r="S104" s="30"/>
      <c r="T104" s="70"/>
      <c r="U104" s="28"/>
      <c r="V104" s="28"/>
      <c r="W104" s="28"/>
      <c r="X104" s="29"/>
      <c r="Y104" s="75"/>
      <c r="Z104" s="28"/>
      <c r="AA104" s="28"/>
      <c r="AB104" s="28"/>
      <c r="AC104" s="29" t="s">
        <v>54</v>
      </c>
      <c r="AD104" s="141" t="s">
        <v>53</v>
      </c>
      <c r="AE104" s="37"/>
      <c r="AF104" s="38"/>
      <c r="AG104" s="39"/>
      <c r="AH104" s="38"/>
    </row>
    <row r="105" spans="2:34" ht="15.5" customHeight="1">
      <c r="B105" s="139"/>
      <c r="C105" s="139"/>
      <c r="D105" s="143"/>
      <c r="E105" s="99" t="s">
        <v>66</v>
      </c>
      <c r="F105" s="106">
        <v>1</v>
      </c>
      <c r="G105" s="97">
        <v>1</v>
      </c>
      <c r="H105" s="107">
        <v>46</v>
      </c>
      <c r="I105" s="98" t="s">
        <v>71</v>
      </c>
      <c r="J105" s="70">
        <v>0.353297148394008</v>
      </c>
      <c r="K105" s="28">
        <v>0.22188239686545599</v>
      </c>
      <c r="L105" s="28">
        <v>0.11144661011210601</v>
      </c>
      <c r="M105" s="28">
        <v>6.6310892250450504E-2</v>
      </c>
      <c r="N105" s="29">
        <v>3.8622702349014403E-2</v>
      </c>
      <c r="O105" s="75">
        <v>0.68572971648854297</v>
      </c>
      <c r="P105" s="28">
        <v>0.50103697589368501</v>
      </c>
      <c r="Q105" s="28">
        <v>0.41555460811317602</v>
      </c>
      <c r="R105" s="28">
        <v>0.33802151020363502</v>
      </c>
      <c r="S105" s="30">
        <v>0.264821218827336</v>
      </c>
      <c r="T105" s="70">
        <v>2.9780456984840199E-2</v>
      </c>
      <c r="U105" s="28">
        <v>1.8866312970444599E-2</v>
      </c>
      <c r="V105" s="28">
        <v>9.5451586127824305E-3</v>
      </c>
      <c r="W105" s="28">
        <v>5.6962598794062496E-3</v>
      </c>
      <c r="X105" s="29">
        <v>3.3237993618381902E-3</v>
      </c>
      <c r="Y105" s="75">
        <v>0.13277171305548</v>
      </c>
      <c r="Z105" s="28">
        <v>9.7070886644611096E-2</v>
      </c>
      <c r="AA105" s="28">
        <v>8.0531958255706498E-2</v>
      </c>
      <c r="AB105" s="28">
        <v>6.5522867795277107E-2</v>
      </c>
      <c r="AC105" s="29">
        <v>5.1345519481580802E-2</v>
      </c>
      <c r="AD105" s="139"/>
      <c r="AE105" s="40"/>
      <c r="AF105" s="41"/>
      <c r="AG105" s="42"/>
      <c r="AH105" s="41"/>
    </row>
    <row r="106" spans="2:34" ht="15.5">
      <c r="B106" s="139"/>
      <c r="C106" s="139"/>
      <c r="D106" s="143"/>
      <c r="E106" s="99" t="s">
        <v>66</v>
      </c>
      <c r="F106" s="98">
        <v>1</v>
      </c>
      <c r="G106" s="97">
        <v>0.5</v>
      </c>
      <c r="H106" s="98">
        <v>46</v>
      </c>
      <c r="I106" s="98" t="s">
        <v>71</v>
      </c>
      <c r="J106" s="70">
        <v>0.56021606406456503</v>
      </c>
      <c r="K106" s="28">
        <v>0.43049648599242701</v>
      </c>
      <c r="L106" s="28">
        <v>0.31000130945458398</v>
      </c>
      <c r="M106" s="28">
        <v>0.22972639359199101</v>
      </c>
      <c r="N106" s="29">
        <v>0.16169191255888801</v>
      </c>
      <c r="O106" s="75">
        <v>0.70987251930097295</v>
      </c>
      <c r="P106" s="28">
        <v>0.55109413293576304</v>
      </c>
      <c r="Q106" s="28">
        <v>0.46584257837742299</v>
      </c>
      <c r="R106" s="28">
        <v>0.34055816361461999</v>
      </c>
      <c r="S106" s="30">
        <v>0.25318348385678702</v>
      </c>
      <c r="T106" s="70">
        <v>4.8415661018138101E-2</v>
      </c>
      <c r="U106" s="28">
        <v>3.7519169305547301E-2</v>
      </c>
      <c r="V106" s="28">
        <v>2.7228616831166098E-2</v>
      </c>
      <c r="W106" s="28">
        <v>2.02820098705454E-2</v>
      </c>
      <c r="X106" s="29">
        <v>1.4337737751442901E-2</v>
      </c>
      <c r="Y106" s="75">
        <v>0.13741403755562501</v>
      </c>
      <c r="Z106" s="28">
        <v>0.106735343387547</v>
      </c>
      <c r="AA106" s="28">
        <v>9.02492924383647E-2</v>
      </c>
      <c r="AB106" s="28">
        <v>6.6004358719922607E-2</v>
      </c>
      <c r="AC106" s="29">
        <v>4.90837862661095E-2</v>
      </c>
      <c r="AD106" s="139"/>
      <c r="AE106" s="40"/>
      <c r="AF106" s="41"/>
      <c r="AG106" s="42"/>
      <c r="AH106" s="41"/>
    </row>
    <row r="107" spans="2:34" ht="15.5">
      <c r="B107" s="139"/>
      <c r="C107" s="139"/>
      <c r="D107" s="143"/>
      <c r="E107" s="99" t="s">
        <v>66</v>
      </c>
      <c r="F107" s="98">
        <v>1</v>
      </c>
      <c r="G107" s="97">
        <v>0.25</v>
      </c>
      <c r="H107" s="98">
        <v>46</v>
      </c>
      <c r="I107" s="98" t="s">
        <v>71</v>
      </c>
      <c r="J107" s="70">
        <v>0.50867623838421405</v>
      </c>
      <c r="K107" s="28">
        <v>0.370404069913777</v>
      </c>
      <c r="L107" s="28">
        <v>0.269064481975269</v>
      </c>
      <c r="M107" s="28">
        <v>0.16617710742675501</v>
      </c>
      <c r="N107" s="29">
        <v>0.11615476261977099</v>
      </c>
      <c r="O107" s="75">
        <v>0.70594980598019696</v>
      </c>
      <c r="P107" s="28">
        <v>0.54463057469812903</v>
      </c>
      <c r="Q107" s="28">
        <v>0.41386939437737702</v>
      </c>
      <c r="R107" s="28">
        <v>0.32024652086066802</v>
      </c>
      <c r="S107" s="30">
        <v>0.23808645529980399</v>
      </c>
      <c r="T107" s="70">
        <v>4.2433972091303299E-2</v>
      </c>
      <c r="U107" s="28">
        <v>3.11848049382689E-2</v>
      </c>
      <c r="V107" s="28">
        <v>2.2805400842017699E-2</v>
      </c>
      <c r="W107" s="28">
        <v>1.41807296717471E-2</v>
      </c>
      <c r="X107" s="29">
        <v>9.9446762079196099E-3</v>
      </c>
      <c r="Y107" s="75">
        <v>0.13647689027537399</v>
      </c>
      <c r="Z107" s="28">
        <v>0.105349619618507</v>
      </c>
      <c r="AA107" s="28">
        <v>8.0091995252091805E-2</v>
      </c>
      <c r="AB107" s="28">
        <v>6.1993681106070397E-2</v>
      </c>
      <c r="AC107" s="29">
        <v>4.6101656349070402E-2</v>
      </c>
      <c r="AD107" s="139"/>
      <c r="AE107" s="40"/>
      <c r="AF107" s="41"/>
      <c r="AG107" s="42"/>
      <c r="AH107" s="41"/>
    </row>
    <row r="108" spans="2:34" ht="15.5">
      <c r="B108" s="139"/>
      <c r="C108" s="139"/>
      <c r="D108" s="143"/>
      <c r="E108" s="99" t="s">
        <v>66</v>
      </c>
      <c r="F108" s="98">
        <v>1</v>
      </c>
      <c r="G108" s="97">
        <v>0.1</v>
      </c>
      <c r="H108" s="98">
        <v>46</v>
      </c>
      <c r="I108" s="98" t="s">
        <v>71</v>
      </c>
      <c r="J108" s="70">
        <v>0.50114041824330002</v>
      </c>
      <c r="K108" s="28">
        <v>0.36421044645064299</v>
      </c>
      <c r="L108" s="28">
        <v>0.28632567567509098</v>
      </c>
      <c r="M108" s="28">
        <v>0.130273888782652</v>
      </c>
      <c r="N108" s="29">
        <v>7.4906626029293294E-2</v>
      </c>
      <c r="O108" s="75">
        <v>0.68652657883301405</v>
      </c>
      <c r="P108" s="28">
        <v>0.51372588163482302</v>
      </c>
      <c r="Q108" s="28">
        <v>0.42558294338303998</v>
      </c>
      <c r="R108" s="28">
        <v>0.329617423429028</v>
      </c>
      <c r="S108" s="30">
        <v>0.22229722745848701</v>
      </c>
      <c r="T108" s="70">
        <v>4.2887266571677699E-2</v>
      </c>
      <c r="U108" s="28">
        <v>3.1449022841620697E-2</v>
      </c>
      <c r="V108" s="28">
        <v>2.4849005564321899E-2</v>
      </c>
      <c r="W108" s="28">
        <v>1.14204454894024E-2</v>
      </c>
      <c r="X108" s="29">
        <v>6.5904824412413897E-3</v>
      </c>
      <c r="Y108" s="75">
        <v>0.1330125381834</v>
      </c>
      <c r="Z108" s="28">
        <v>9.9588886694568196E-2</v>
      </c>
      <c r="AA108" s="28">
        <v>8.2525052419096995E-2</v>
      </c>
      <c r="AB108" s="28">
        <v>6.3935624907012698E-2</v>
      </c>
      <c r="AC108" s="29">
        <v>4.3133159376907801E-2</v>
      </c>
      <c r="AD108" s="139"/>
      <c r="AE108" s="40"/>
      <c r="AF108" s="41"/>
      <c r="AG108" s="42"/>
      <c r="AH108" s="41"/>
    </row>
    <row r="109" spans="2:34" ht="15.5" customHeight="1">
      <c r="B109" s="139"/>
      <c r="C109" s="139"/>
      <c r="D109" s="143"/>
      <c r="E109" s="99" t="s">
        <v>66</v>
      </c>
      <c r="F109" s="98">
        <v>2</v>
      </c>
      <c r="G109" s="97">
        <v>1</v>
      </c>
      <c r="H109" s="98">
        <v>49</v>
      </c>
      <c r="I109" s="98" t="s">
        <v>71</v>
      </c>
      <c r="J109" s="70">
        <v>0.426584357238109</v>
      </c>
      <c r="K109" s="28">
        <v>0.30119144163464001</v>
      </c>
      <c r="L109" s="28">
        <v>0.20853649340195399</v>
      </c>
      <c r="M109" s="28">
        <v>0.12195087320178701</v>
      </c>
      <c r="N109" s="29">
        <v>9.1840354994573797E-2</v>
      </c>
      <c r="O109" s="75">
        <v>0.820235882963953</v>
      </c>
      <c r="P109" s="28">
        <v>0.65502626466608105</v>
      </c>
      <c r="Q109" s="28">
        <v>0.47917094916421399</v>
      </c>
      <c r="R109" s="28">
        <v>0.36580501518924902</v>
      </c>
      <c r="S109" s="30">
        <v>0.25801546569087103</v>
      </c>
      <c r="T109" s="70">
        <v>3.9791697886215997E-2</v>
      </c>
      <c r="U109" s="28">
        <v>2.83106160513058E-2</v>
      </c>
      <c r="V109" s="28">
        <v>1.9711961768204899E-2</v>
      </c>
      <c r="W109" s="28">
        <v>1.15878698898989E-2</v>
      </c>
      <c r="X109" s="29">
        <v>8.7426053233398103E-3</v>
      </c>
      <c r="Y109" s="75">
        <v>0.160238617479907</v>
      </c>
      <c r="Z109" s="28">
        <v>0.12801299708918501</v>
      </c>
      <c r="AA109" s="28">
        <v>9.3682608389222405E-2</v>
      </c>
      <c r="AB109" s="28">
        <v>7.1536447968658698E-2</v>
      </c>
      <c r="AC109" s="29">
        <v>5.0469101997139297E-2</v>
      </c>
      <c r="AD109" s="139"/>
      <c r="AE109" s="40"/>
      <c r="AF109" s="41"/>
      <c r="AG109" s="42"/>
      <c r="AH109" s="41"/>
    </row>
    <row r="110" spans="2:34" ht="15.5">
      <c r="B110" s="139"/>
      <c r="C110" s="139"/>
      <c r="D110" s="143"/>
      <c r="E110" s="99" t="s">
        <v>66</v>
      </c>
      <c r="F110" s="98">
        <v>2</v>
      </c>
      <c r="G110" s="97">
        <v>0.5</v>
      </c>
      <c r="H110" s="98">
        <v>49</v>
      </c>
      <c r="I110" s="98" t="s">
        <v>71</v>
      </c>
      <c r="J110" s="70">
        <v>0.38276446421857202</v>
      </c>
      <c r="K110" s="28">
        <v>0.27381405620263899</v>
      </c>
      <c r="L110" s="28">
        <v>0.23318720076210001</v>
      </c>
      <c r="M110" s="28">
        <v>0.140979346261976</v>
      </c>
      <c r="N110" s="29">
        <v>0.101275910311498</v>
      </c>
      <c r="O110" s="75">
        <v>0.72482525051408997</v>
      </c>
      <c r="P110" s="28">
        <v>0.56633022798361699</v>
      </c>
      <c r="Q110" s="28">
        <v>0.42375987360474099</v>
      </c>
      <c r="R110" s="28">
        <v>0.33250122145516398</v>
      </c>
      <c r="S110" s="30">
        <v>0.25557854357884602</v>
      </c>
      <c r="T110" s="70">
        <v>3.6366341400066601E-2</v>
      </c>
      <c r="U110" s="28">
        <v>2.6186019528144901E-2</v>
      </c>
      <c r="V110" s="28">
        <v>2.2355082783914602E-2</v>
      </c>
      <c r="W110" s="28">
        <v>1.3589790931088599E-2</v>
      </c>
      <c r="X110" s="29">
        <v>9.7862151464440696E-3</v>
      </c>
      <c r="Y110" s="75">
        <v>0.14183267916151901</v>
      </c>
      <c r="Z110" s="28">
        <v>0.110856054445925</v>
      </c>
      <c r="AA110" s="28">
        <v>8.2973334409819799E-2</v>
      </c>
      <c r="AB110" s="28">
        <v>6.5116804747639798E-2</v>
      </c>
      <c r="AC110" s="29">
        <v>5.0060103045475E-2</v>
      </c>
      <c r="AD110" s="139"/>
      <c r="AE110" s="40"/>
      <c r="AF110" s="41"/>
      <c r="AG110" s="42"/>
      <c r="AH110" s="41"/>
    </row>
    <row r="111" spans="2:34" ht="15.5">
      <c r="B111" s="139"/>
      <c r="C111" s="139"/>
      <c r="D111" s="143"/>
      <c r="E111" s="99" t="s">
        <v>66</v>
      </c>
      <c r="F111" s="98">
        <v>2</v>
      </c>
      <c r="G111" s="97">
        <v>0.25</v>
      </c>
      <c r="H111" s="98">
        <v>49</v>
      </c>
      <c r="I111" s="98" t="s">
        <v>71</v>
      </c>
      <c r="J111" s="70">
        <v>0.48766586532128797</v>
      </c>
      <c r="K111" s="28">
        <v>0.33765808529924701</v>
      </c>
      <c r="L111" s="28">
        <v>0.232241508485906</v>
      </c>
      <c r="M111" s="28">
        <v>0.185300526426014</v>
      </c>
      <c r="N111" s="29">
        <v>0.15027899475827999</v>
      </c>
      <c r="O111" s="75">
        <v>0.66587856105535403</v>
      </c>
      <c r="P111" s="28">
        <v>0.52183358426427195</v>
      </c>
      <c r="Q111" s="28">
        <v>0.36922877067502902</v>
      </c>
      <c r="R111" s="28">
        <v>0.26385977040597902</v>
      </c>
      <c r="S111" s="30">
        <v>0.200607929315858</v>
      </c>
      <c r="T111" s="70">
        <v>4.5323780653067303E-2</v>
      </c>
      <c r="U111" s="28">
        <v>3.1671239794529897E-2</v>
      </c>
      <c r="V111" s="28">
        <v>2.1923410766064199E-2</v>
      </c>
      <c r="W111" s="28">
        <v>1.75418068957943E-2</v>
      </c>
      <c r="X111" s="29">
        <v>1.4256581090556201E-2</v>
      </c>
      <c r="Y111" s="75">
        <v>0.13012705564350599</v>
      </c>
      <c r="Z111" s="28">
        <v>0.102011046273162</v>
      </c>
      <c r="AA111" s="28">
        <v>7.2203498595978702E-2</v>
      </c>
      <c r="AB111" s="28">
        <v>5.1610269549752501E-2</v>
      </c>
      <c r="AC111" s="29">
        <v>3.9243734705860497E-2</v>
      </c>
      <c r="AD111" s="139"/>
      <c r="AE111" s="40"/>
      <c r="AF111" s="41"/>
      <c r="AG111" s="42"/>
      <c r="AH111" s="41"/>
    </row>
    <row r="112" spans="2:34" ht="15.5">
      <c r="B112" s="139"/>
      <c r="C112" s="139"/>
      <c r="D112" s="143"/>
      <c r="E112" s="99" t="s">
        <v>66</v>
      </c>
      <c r="F112" s="98">
        <v>2</v>
      </c>
      <c r="G112" s="97">
        <v>0.1</v>
      </c>
      <c r="H112" s="98">
        <v>49</v>
      </c>
      <c r="I112" s="98" t="s">
        <v>71</v>
      </c>
      <c r="J112" s="70">
        <v>0.69367149975904596</v>
      </c>
      <c r="K112" s="28">
        <v>0.49103004728678701</v>
      </c>
      <c r="L112" s="28">
        <v>0.397566020299426</v>
      </c>
      <c r="M112" s="28">
        <v>0.30011634562636502</v>
      </c>
      <c r="N112" s="29">
        <v>0.20743032291657101</v>
      </c>
      <c r="O112" s="75">
        <v>0.67415750157565302</v>
      </c>
      <c r="P112" s="28">
        <v>0.53818247433967104</v>
      </c>
      <c r="Q112" s="28">
        <v>0.412167647628294</v>
      </c>
      <c r="R112" s="28">
        <v>0.31313360354750203</v>
      </c>
      <c r="S112" s="30">
        <v>0.21193245549909501</v>
      </c>
      <c r="T112" s="70">
        <v>6.5873827582193095E-2</v>
      </c>
      <c r="U112" s="28">
        <v>4.7199477136244498E-2</v>
      </c>
      <c r="V112" s="28">
        <v>3.8428176242591802E-2</v>
      </c>
      <c r="W112" s="28">
        <v>2.9176400557228799E-2</v>
      </c>
      <c r="X112" s="29">
        <v>2.0270020799416501E-2</v>
      </c>
      <c r="Y112" s="75">
        <v>0.13170266366606101</v>
      </c>
      <c r="Z112" s="28">
        <v>0.10517188128808</v>
      </c>
      <c r="AA112" s="28">
        <v>8.05690751193886E-2</v>
      </c>
      <c r="AB112" s="28">
        <v>6.1223782342647602E-2</v>
      </c>
      <c r="AC112" s="29">
        <v>4.1446208404956102E-2</v>
      </c>
      <c r="AD112" s="139"/>
      <c r="AE112" s="40"/>
      <c r="AF112" s="41"/>
      <c r="AG112" s="42"/>
      <c r="AH112" s="41"/>
    </row>
    <row r="113" spans="2:34" ht="15.5" customHeight="1">
      <c r="B113" s="139"/>
      <c r="C113" s="139"/>
      <c r="D113" s="143"/>
      <c r="E113" s="99" t="s">
        <v>66</v>
      </c>
      <c r="F113" s="98">
        <v>1</v>
      </c>
      <c r="G113" s="97">
        <v>1</v>
      </c>
      <c r="H113" s="98">
        <v>50</v>
      </c>
      <c r="I113" s="98" t="s">
        <v>71</v>
      </c>
      <c r="J113" s="70">
        <v>0.96760337694517196</v>
      </c>
      <c r="K113" s="28">
        <v>0.657501669753214</v>
      </c>
      <c r="L113" s="28">
        <v>0.464076545259684</v>
      </c>
      <c r="M113" s="28">
        <v>0.27152188283299</v>
      </c>
      <c r="N113" s="29">
        <v>0.18023261468759899</v>
      </c>
      <c r="O113" s="75">
        <v>1.22470606975401</v>
      </c>
      <c r="P113" s="28">
        <v>0.99807931270935601</v>
      </c>
      <c r="Q113" s="28">
        <v>0.77454058884391197</v>
      </c>
      <c r="R113" s="28">
        <v>0.59329240490181501</v>
      </c>
      <c r="S113" s="30">
        <v>0.37889933100926698</v>
      </c>
      <c r="T113" s="70">
        <v>7.9579181038898897E-2</v>
      </c>
      <c r="U113" s="28">
        <v>5.5206015273409403E-2</v>
      </c>
      <c r="V113" s="28">
        <v>3.9466659063134402E-2</v>
      </c>
      <c r="W113" s="28">
        <v>2.3384399766343801E-2</v>
      </c>
      <c r="X113" s="29">
        <v>1.56148666274062E-2</v>
      </c>
      <c r="Y113" s="75">
        <v>0.23655180963639899</v>
      </c>
      <c r="Z113" s="28">
        <v>0.19293861257933601</v>
      </c>
      <c r="AA113" s="28">
        <v>0.14984470835216801</v>
      </c>
      <c r="AB113" s="28">
        <v>0.11485129343284101</v>
      </c>
      <c r="AC113" s="29">
        <v>7.3400814808091602E-2</v>
      </c>
      <c r="AD113" s="139"/>
      <c r="AE113" s="40"/>
      <c r="AF113" s="41"/>
      <c r="AG113" s="42"/>
      <c r="AH113" s="41"/>
    </row>
    <row r="114" spans="2:34" ht="15.5">
      <c r="B114" s="139"/>
      <c r="C114" s="139"/>
      <c r="D114" s="143"/>
      <c r="E114" s="99" t="s">
        <v>66</v>
      </c>
      <c r="F114" s="98">
        <v>1</v>
      </c>
      <c r="G114" s="97">
        <v>0.5</v>
      </c>
      <c r="H114" s="98">
        <v>50</v>
      </c>
      <c r="I114" s="98" t="s">
        <v>71</v>
      </c>
      <c r="J114" s="70">
        <v>0.92753364204959499</v>
      </c>
      <c r="K114" s="28">
        <v>0.65507519238673395</v>
      </c>
      <c r="L114" s="28">
        <v>0.47259469880332799</v>
      </c>
      <c r="M114" s="28">
        <v>0.336477335885142</v>
      </c>
      <c r="N114" s="29">
        <v>0.23727228442139001</v>
      </c>
      <c r="O114" s="75">
        <v>1.0969371990103201</v>
      </c>
      <c r="P114" s="28">
        <v>0.79834561889281197</v>
      </c>
      <c r="Q114" s="28">
        <v>0.61400095813329403</v>
      </c>
      <c r="R114" s="28">
        <v>0.48226807067210398</v>
      </c>
      <c r="S114" s="30">
        <v>0.39008270495311997</v>
      </c>
      <c r="T114" s="70">
        <v>7.7568027782805304E-2</v>
      </c>
      <c r="U114" s="28">
        <v>5.5777394808124797E-2</v>
      </c>
      <c r="V114" s="28">
        <v>4.0723145770452399E-2</v>
      </c>
      <c r="W114" s="28">
        <v>2.9251027911666099E-2</v>
      </c>
      <c r="X114" s="29">
        <v>2.07600089580223E-2</v>
      </c>
      <c r="Y114" s="75">
        <v>0.21207995204138899</v>
      </c>
      <c r="Z114" s="28">
        <v>0.15451259970776299</v>
      </c>
      <c r="AA114" s="28">
        <v>0.118908522531242</v>
      </c>
      <c r="AB114" s="28">
        <v>9.3437562119293605E-2</v>
      </c>
      <c r="AC114" s="29">
        <v>7.5599657196803199E-2</v>
      </c>
      <c r="AD114" s="139"/>
      <c r="AE114" s="40"/>
      <c r="AF114" s="41"/>
      <c r="AG114" s="42"/>
      <c r="AH114" s="41"/>
    </row>
    <row r="115" spans="2:34" ht="15.5">
      <c r="B115" s="139"/>
      <c r="C115" s="139"/>
      <c r="D115" s="143"/>
      <c r="E115" s="99" t="s">
        <v>66</v>
      </c>
      <c r="F115" s="98">
        <v>1</v>
      </c>
      <c r="G115" s="97">
        <v>0.25</v>
      </c>
      <c r="H115" s="98">
        <v>50</v>
      </c>
      <c r="I115" s="98" t="s">
        <v>71</v>
      </c>
      <c r="J115" s="70">
        <v>1.04494153907452</v>
      </c>
      <c r="K115" s="28">
        <v>0.77424304396926902</v>
      </c>
      <c r="L115" s="28">
        <v>0.53901769021817902</v>
      </c>
      <c r="M115" s="28">
        <v>0.34599913898271201</v>
      </c>
      <c r="N115" s="29">
        <v>0.24648788036226399</v>
      </c>
      <c r="O115" s="75">
        <v>1.07977800515593</v>
      </c>
      <c r="P115" s="28">
        <v>0.83612574731383305</v>
      </c>
      <c r="Q115" s="28">
        <v>0.64425721005799697</v>
      </c>
      <c r="R115" s="28">
        <v>0.50415588704714898</v>
      </c>
      <c r="S115" s="30">
        <v>0.36199235959556503</v>
      </c>
      <c r="T115" s="70">
        <v>8.7235331694749493E-2</v>
      </c>
      <c r="U115" s="28">
        <v>6.5802677223494893E-2</v>
      </c>
      <c r="V115" s="28">
        <v>4.6521214912375299E-2</v>
      </c>
      <c r="W115" s="28">
        <v>3.0238318576972002E-2</v>
      </c>
      <c r="X115" s="29">
        <v>2.1680086088444499E-2</v>
      </c>
      <c r="Y115" s="75">
        <v>0.209066247905866</v>
      </c>
      <c r="Z115" s="28">
        <v>0.16202281353042799</v>
      </c>
      <c r="AA115" s="28">
        <v>0.124920749013925</v>
      </c>
      <c r="AB115" s="28">
        <v>9.7798667107418705E-2</v>
      </c>
      <c r="AC115" s="29">
        <v>7.0252059506608497E-2</v>
      </c>
      <c r="AD115" s="139"/>
      <c r="AE115" s="40"/>
      <c r="AF115" s="41"/>
      <c r="AG115" s="42"/>
      <c r="AH115" s="41"/>
    </row>
    <row r="116" spans="2:34" ht="15.5">
      <c r="B116" s="139"/>
      <c r="C116" s="139"/>
      <c r="D116" s="143"/>
      <c r="E116" s="99" t="s">
        <v>66</v>
      </c>
      <c r="F116" s="98">
        <v>1</v>
      </c>
      <c r="G116" s="97">
        <v>0.1</v>
      </c>
      <c r="H116" s="98">
        <v>50</v>
      </c>
      <c r="I116" s="98" t="s">
        <v>71</v>
      </c>
      <c r="J116" s="70">
        <v>0.82978726680579196</v>
      </c>
      <c r="K116" s="28">
        <v>0.58103971348886296</v>
      </c>
      <c r="L116" s="28">
        <v>0.41249484929714503</v>
      </c>
      <c r="M116" s="28">
        <v>0.31111117916549802</v>
      </c>
      <c r="N116" s="29">
        <v>0.22447324358624299</v>
      </c>
      <c r="O116" s="75">
        <v>1.1969461047226799</v>
      </c>
      <c r="P116" s="28">
        <v>0.97269374588272906</v>
      </c>
      <c r="Q116" s="28">
        <v>0.77161835165299097</v>
      </c>
      <c r="R116" s="28">
        <v>0.63524020295626804</v>
      </c>
      <c r="S116" s="30">
        <v>0.499067669469895</v>
      </c>
      <c r="T116" s="70">
        <v>6.8895132185917002E-2</v>
      </c>
      <c r="U116" s="28">
        <v>4.90461777478833E-2</v>
      </c>
      <c r="V116" s="28">
        <v>3.5208011290423502E-2</v>
      </c>
      <c r="W116" s="28">
        <v>2.67315364780214E-2</v>
      </c>
      <c r="X116" s="29">
        <v>1.9396160363684401E-2</v>
      </c>
      <c r="Y116" s="75">
        <v>0.230684828107138</v>
      </c>
      <c r="Z116" s="28">
        <v>0.187629256018947</v>
      </c>
      <c r="AA116" s="28">
        <v>0.148955666415724</v>
      </c>
      <c r="AB116" s="28">
        <v>0.122690454710007</v>
      </c>
      <c r="AC116" s="29">
        <v>9.6437466869053495E-2</v>
      </c>
      <c r="AD116" s="139"/>
      <c r="AE116" s="40"/>
      <c r="AF116" s="41"/>
      <c r="AG116" s="42"/>
      <c r="AH116" s="41"/>
    </row>
    <row r="117" spans="2:34" ht="15.5" customHeight="1">
      <c r="B117" s="139"/>
      <c r="C117" s="139"/>
      <c r="D117" s="143"/>
      <c r="E117" s="99" t="s">
        <v>66</v>
      </c>
      <c r="F117" s="98">
        <v>2</v>
      </c>
      <c r="G117" s="97">
        <v>1</v>
      </c>
      <c r="H117" s="98">
        <v>53</v>
      </c>
      <c r="I117" s="98" t="s">
        <v>71</v>
      </c>
      <c r="J117" s="70">
        <v>0.88446369471618902</v>
      </c>
      <c r="K117" s="28">
        <v>0.65007825048886103</v>
      </c>
      <c r="L117" s="28">
        <v>0.397250186762652</v>
      </c>
      <c r="M117" s="28">
        <v>0.33337121013348697</v>
      </c>
      <c r="N117" s="29">
        <v>0.27214457183964702</v>
      </c>
      <c r="O117" s="75">
        <v>1.1608327030144101</v>
      </c>
      <c r="P117" s="28">
        <v>0.94172193087854295</v>
      </c>
      <c r="Q117" s="28">
        <v>0.76481802321426795</v>
      </c>
      <c r="R117" s="28">
        <v>0.60277150316772998</v>
      </c>
      <c r="S117" s="30">
        <v>0.471821738994606</v>
      </c>
      <c r="T117" s="70">
        <v>8.4880563287050695E-2</v>
      </c>
      <c r="U117" s="28">
        <v>6.3258862252542306E-2</v>
      </c>
      <c r="V117" s="28">
        <v>3.9232106457851502E-2</v>
      </c>
      <c r="W117" s="28">
        <v>3.3045636267956001E-2</v>
      </c>
      <c r="X117" s="29">
        <v>2.70721286865875E-2</v>
      </c>
      <c r="Y117" s="75">
        <v>0.22639619046574</v>
      </c>
      <c r="Z117" s="28">
        <v>0.18376539090448599</v>
      </c>
      <c r="AA117" s="28">
        <v>0.149309837942324</v>
      </c>
      <c r="AB117" s="28">
        <v>0.117720474690846</v>
      </c>
      <c r="AC117" s="29">
        <v>9.2174501740771603E-2</v>
      </c>
      <c r="AD117" s="139"/>
      <c r="AE117" s="40"/>
      <c r="AF117" s="41"/>
      <c r="AG117" s="42"/>
      <c r="AH117" s="41"/>
    </row>
    <row r="118" spans="2:34" ht="15.5">
      <c r="B118" s="139"/>
      <c r="C118" s="139"/>
      <c r="D118" s="143"/>
      <c r="E118" s="99" t="s">
        <v>66</v>
      </c>
      <c r="F118" s="98">
        <v>2</v>
      </c>
      <c r="G118" s="97">
        <v>0.5</v>
      </c>
      <c r="H118" s="98">
        <v>53</v>
      </c>
      <c r="I118" s="98" t="s">
        <v>71</v>
      </c>
      <c r="J118" s="70">
        <v>0.93391488202933604</v>
      </c>
      <c r="K118" s="28">
        <v>0.68207056877152406</v>
      </c>
      <c r="L118" s="28">
        <v>0.51963626921907202</v>
      </c>
      <c r="M118" s="28">
        <v>0.299397354375527</v>
      </c>
      <c r="N118" s="29">
        <v>0.15778497677831199</v>
      </c>
      <c r="O118" s="75">
        <v>1.1229065203614299</v>
      </c>
      <c r="P118" s="28">
        <v>0.84807809092669495</v>
      </c>
      <c r="Q118" s="28">
        <v>0.70389322681081301</v>
      </c>
      <c r="R118" s="28">
        <v>0.50462112817239202</v>
      </c>
      <c r="S118" s="30">
        <v>0.373742823837514</v>
      </c>
      <c r="T118" s="70">
        <v>8.6611785253057405E-2</v>
      </c>
      <c r="U118" s="28">
        <v>6.4234617414936399E-2</v>
      </c>
      <c r="V118" s="28">
        <v>4.9419400040459097E-2</v>
      </c>
      <c r="W118" s="28">
        <v>2.88512467830149E-2</v>
      </c>
      <c r="X118" s="29">
        <v>1.53327275320539E-2</v>
      </c>
      <c r="Y118" s="75">
        <v>0.21931784478572899</v>
      </c>
      <c r="Z118" s="28">
        <v>0.16574775190904001</v>
      </c>
      <c r="AA118" s="28">
        <v>0.13761367754419901</v>
      </c>
      <c r="AB118" s="28">
        <v>9.8699018953985404E-2</v>
      </c>
      <c r="AC118" s="29">
        <v>7.3121254176672604E-2</v>
      </c>
      <c r="AD118" s="139"/>
      <c r="AE118" s="40"/>
      <c r="AF118" s="41"/>
      <c r="AG118" s="42"/>
      <c r="AH118" s="41"/>
    </row>
    <row r="119" spans="2:34" ht="15.5">
      <c r="B119" s="139"/>
      <c r="C119" s="139"/>
      <c r="D119" s="143"/>
      <c r="E119" s="99" t="s">
        <v>66</v>
      </c>
      <c r="F119" s="98">
        <v>2</v>
      </c>
      <c r="G119" s="97">
        <v>0.25</v>
      </c>
      <c r="H119" s="98">
        <v>53</v>
      </c>
      <c r="I119" s="98" t="s">
        <v>71</v>
      </c>
      <c r="J119" s="70">
        <v>0.90909006102243195</v>
      </c>
      <c r="K119" s="28">
        <v>0.71602564733126095</v>
      </c>
      <c r="L119" s="28">
        <v>0.51100188793078505</v>
      </c>
      <c r="M119" s="28">
        <v>0.40285208947140599</v>
      </c>
      <c r="N119" s="29">
        <v>0.32735342520448801</v>
      </c>
      <c r="O119" s="75">
        <v>1.0469692164590201</v>
      </c>
      <c r="P119" s="28">
        <v>0.82357773804599799</v>
      </c>
      <c r="Q119" s="28">
        <v>0.67615127422878596</v>
      </c>
      <c r="R119" s="28">
        <v>0.516355814961727</v>
      </c>
      <c r="S119" s="30">
        <v>0.342723170590297</v>
      </c>
      <c r="T119" s="70">
        <v>8.2333832969693696E-2</v>
      </c>
      <c r="U119" s="28">
        <v>6.5632799775016695E-2</v>
      </c>
      <c r="V119" s="28">
        <v>4.7436059635340498E-2</v>
      </c>
      <c r="W119" s="28">
        <v>3.7645364595153802E-2</v>
      </c>
      <c r="X119" s="29">
        <v>3.0731368664619899E-2</v>
      </c>
      <c r="Y119" s="75">
        <v>0.20405849753923</v>
      </c>
      <c r="Z119" s="28">
        <v>0.16061191287448201</v>
      </c>
      <c r="AA119" s="28">
        <v>0.13191038363291199</v>
      </c>
      <c r="AB119" s="28">
        <v>0.100775671071601</v>
      </c>
      <c r="AC119" s="29">
        <v>6.6916284576506294E-2</v>
      </c>
      <c r="AD119" s="139"/>
      <c r="AE119" s="40"/>
      <c r="AF119" s="41"/>
      <c r="AG119" s="42"/>
      <c r="AH119" s="41"/>
    </row>
    <row r="120" spans="2:34" ht="15.5">
      <c r="B120" s="139"/>
      <c r="C120" s="139"/>
      <c r="D120" s="143"/>
      <c r="E120" s="99" t="s">
        <v>66</v>
      </c>
      <c r="F120" s="98">
        <v>2</v>
      </c>
      <c r="G120" s="97">
        <v>0.1</v>
      </c>
      <c r="H120" s="98">
        <v>53</v>
      </c>
      <c r="I120" s="98" t="s">
        <v>71</v>
      </c>
      <c r="J120" s="70">
        <v>1.0703955483077201</v>
      </c>
      <c r="K120" s="28">
        <v>0.83563695692004702</v>
      </c>
      <c r="L120" s="28">
        <v>0.63460179989093701</v>
      </c>
      <c r="M120" s="28">
        <v>0.42553036501228803</v>
      </c>
      <c r="N120" s="29">
        <v>0.35080389928689198</v>
      </c>
      <c r="O120" s="75">
        <v>1.1021965179289701</v>
      </c>
      <c r="P120" s="28">
        <v>0.87386259550275702</v>
      </c>
      <c r="Q120" s="28">
        <v>0.69181838725641898</v>
      </c>
      <c r="R120" s="28">
        <v>0.54057803884414901</v>
      </c>
      <c r="S120" s="30">
        <v>0.394909653442298</v>
      </c>
      <c r="T120" s="70">
        <v>0.10097485859067699</v>
      </c>
      <c r="U120" s="28">
        <v>7.9949749046378596E-2</v>
      </c>
      <c r="V120" s="28">
        <v>6.1445629907207498E-2</v>
      </c>
      <c r="W120" s="28">
        <v>4.1711915856931202E-2</v>
      </c>
      <c r="X120" s="29">
        <v>3.4537252207556803E-2</v>
      </c>
      <c r="Y120" s="75">
        <v>0.215117896439043</v>
      </c>
      <c r="Z120" s="28">
        <v>0.170648845918178</v>
      </c>
      <c r="AA120" s="28">
        <v>0.13515739949199801</v>
      </c>
      <c r="AB120" s="28">
        <v>0.105647227264431</v>
      </c>
      <c r="AC120" s="29">
        <v>7.7204133542496195E-2</v>
      </c>
      <c r="AD120" s="139"/>
      <c r="AE120" s="40"/>
      <c r="AF120" s="41"/>
      <c r="AG120" s="42"/>
      <c r="AH120" s="41"/>
    </row>
    <row r="121" spans="2:34" ht="15.5" customHeight="1">
      <c r="B121" s="139"/>
      <c r="C121" s="139"/>
      <c r="D121" s="143"/>
      <c r="E121" s="99" t="s">
        <v>66</v>
      </c>
      <c r="F121" s="98">
        <v>1</v>
      </c>
      <c r="G121" s="97">
        <v>1</v>
      </c>
      <c r="H121" s="98">
        <v>46</v>
      </c>
      <c r="I121" s="98" t="s">
        <v>72</v>
      </c>
      <c r="J121" s="70">
        <v>6.3709350244200297E-2</v>
      </c>
      <c r="K121" s="28">
        <v>3.3979392935345402E-2</v>
      </c>
      <c r="L121" s="28">
        <v>2.5233681964445399E-2</v>
      </c>
      <c r="M121" s="28">
        <v>1.45159081463804E-2</v>
      </c>
      <c r="N121" s="29">
        <v>9.0116132556790109E-3</v>
      </c>
      <c r="O121" s="75">
        <v>0.29391343965690098</v>
      </c>
      <c r="P121" s="28">
        <v>0.187331526217593</v>
      </c>
      <c r="Q121" s="28">
        <v>0.12762502045026899</v>
      </c>
      <c r="R121" s="28">
        <v>7.9807806319999799E-2</v>
      </c>
      <c r="S121" s="30">
        <v>6.0130709953741097E-2</v>
      </c>
      <c r="T121" s="70">
        <v>5.94369393538408E-3</v>
      </c>
      <c r="U121" s="28">
        <v>3.1755215130364598E-3</v>
      </c>
      <c r="V121" s="28">
        <v>2.35986660442467E-3</v>
      </c>
      <c r="W121" s="28">
        <v>1.3584613937302999E-3</v>
      </c>
      <c r="X121" s="29">
        <v>8.43658672723957E-4</v>
      </c>
      <c r="Y121" s="75">
        <v>5.6986375401768999E-2</v>
      </c>
      <c r="Z121" s="28">
        <v>3.6333560962193097E-2</v>
      </c>
      <c r="AA121" s="28">
        <v>2.4757878664847702E-2</v>
      </c>
      <c r="AB121" s="28">
        <v>1.5484133613428199E-2</v>
      </c>
      <c r="AC121" s="29">
        <v>1.16671304045033E-2</v>
      </c>
      <c r="AD121" s="139"/>
      <c r="AE121" s="40"/>
      <c r="AF121" s="41"/>
      <c r="AG121" s="42"/>
      <c r="AH121" s="41"/>
    </row>
    <row r="122" spans="2:34" ht="15.5">
      <c r="B122" s="139"/>
      <c r="C122" s="139"/>
      <c r="D122" s="143"/>
      <c r="E122" s="99" t="s">
        <v>66</v>
      </c>
      <c r="F122" s="98">
        <v>1</v>
      </c>
      <c r="G122" s="97">
        <v>0.5</v>
      </c>
      <c r="H122" s="98">
        <v>46</v>
      </c>
      <c r="I122" s="98" t="s">
        <v>72</v>
      </c>
      <c r="J122" s="70">
        <v>0.10220135871319</v>
      </c>
      <c r="K122" s="28">
        <v>6.5265615384127104E-2</v>
      </c>
      <c r="L122" s="28">
        <v>2.1898912030153601E-2</v>
      </c>
      <c r="M122" s="28">
        <v>1.0897637314930399E-2</v>
      </c>
      <c r="N122" s="29">
        <v>9.9253573408090209E-3</v>
      </c>
      <c r="O122" s="75">
        <v>0.284771623325561</v>
      </c>
      <c r="P122" s="28">
        <v>0.22384304428205901</v>
      </c>
      <c r="Q122" s="28">
        <v>0.166933735014521</v>
      </c>
      <c r="R122" s="28">
        <v>0.127625712076014</v>
      </c>
      <c r="S122" s="30">
        <v>8.7831382277240494E-2</v>
      </c>
      <c r="T122" s="70">
        <v>9.4805524290321203E-3</v>
      </c>
      <c r="U122" s="28">
        <v>6.06740910185599E-3</v>
      </c>
      <c r="V122" s="28">
        <v>2.04159711104401E-3</v>
      </c>
      <c r="W122" s="28">
        <v>1.0169180169928801E-3</v>
      </c>
      <c r="X122" s="29">
        <v>9.2628103336533896E-4</v>
      </c>
      <c r="Y122" s="75">
        <v>5.53079733723396E-2</v>
      </c>
      <c r="Z122" s="28">
        <v>4.3482339803445798E-2</v>
      </c>
      <c r="AA122" s="28">
        <v>3.2432922367818098E-2</v>
      </c>
      <c r="AB122" s="28">
        <v>2.4798752552591001E-2</v>
      </c>
      <c r="AC122" s="29">
        <v>1.70683495419932E-2</v>
      </c>
      <c r="AD122" s="139"/>
      <c r="AE122" s="40"/>
      <c r="AF122" s="41"/>
      <c r="AG122" s="42"/>
      <c r="AH122" s="41"/>
    </row>
    <row r="123" spans="2:34" ht="15.5">
      <c r="B123" s="139"/>
      <c r="C123" s="139"/>
      <c r="D123" s="143"/>
      <c r="E123" s="99" t="s">
        <v>66</v>
      </c>
      <c r="F123" s="98">
        <v>1</v>
      </c>
      <c r="G123" s="97">
        <v>0.25</v>
      </c>
      <c r="H123" s="98">
        <v>46</v>
      </c>
      <c r="I123" s="98" t="s">
        <v>72</v>
      </c>
      <c r="J123" s="70">
        <v>0.137898304365276</v>
      </c>
      <c r="K123" s="28">
        <v>6.1551755811699797E-2</v>
      </c>
      <c r="L123" s="28">
        <v>3.6528582890799299E-2</v>
      </c>
      <c r="M123" s="28">
        <v>1.9304576903279601E-2</v>
      </c>
      <c r="N123" s="29">
        <v>1.86155121323512E-2</v>
      </c>
      <c r="O123" s="75">
        <v>0.20985138441617901</v>
      </c>
      <c r="P123" s="28">
        <v>0.160038934156253</v>
      </c>
      <c r="Q123" s="28">
        <v>0.12427947394993701</v>
      </c>
      <c r="R123" s="28">
        <v>6.9904785204975894E-2</v>
      </c>
      <c r="S123" s="30">
        <v>4.9326733852135297E-2</v>
      </c>
      <c r="T123" s="70">
        <v>1.23909957551944E-2</v>
      </c>
      <c r="U123" s="28">
        <v>5.5575014988283903E-3</v>
      </c>
      <c r="V123" s="28">
        <v>3.3033335513799099E-3</v>
      </c>
      <c r="W123" s="28">
        <v>1.74748269278302E-3</v>
      </c>
      <c r="X123" s="29">
        <v>1.68513003923876E-3</v>
      </c>
      <c r="Y123" s="75">
        <v>4.0737891680280303E-2</v>
      </c>
      <c r="Z123" s="28">
        <v>3.10725889876005E-2</v>
      </c>
      <c r="AA123" s="28">
        <v>2.4132230306629102E-2</v>
      </c>
      <c r="AB123" s="28">
        <v>1.35761073861969E-2</v>
      </c>
      <c r="AC123" s="29">
        <v>9.5802392813042498E-3</v>
      </c>
      <c r="AD123" s="139"/>
      <c r="AE123" s="40"/>
      <c r="AF123" s="41"/>
      <c r="AG123" s="42"/>
      <c r="AH123" s="41"/>
    </row>
    <row r="124" spans="2:34" ht="15.5">
      <c r="B124" s="139"/>
      <c r="C124" s="139"/>
      <c r="D124" s="143"/>
      <c r="E124" s="99" t="s">
        <v>66</v>
      </c>
      <c r="F124" s="98">
        <v>1</v>
      </c>
      <c r="G124" s="97">
        <v>0.1</v>
      </c>
      <c r="H124" s="98">
        <v>46</v>
      </c>
      <c r="I124" s="98" t="s">
        <v>72</v>
      </c>
      <c r="J124" s="70">
        <v>0.13357555758910999</v>
      </c>
      <c r="K124" s="28">
        <v>0.12706548077183499</v>
      </c>
      <c r="L124" s="28">
        <v>7.7124070012234897E-2</v>
      </c>
      <c r="M124" s="28">
        <v>7.7083781283998606E-2</v>
      </c>
      <c r="N124" s="29">
        <v>3.5197536460995701E-2</v>
      </c>
      <c r="O124" s="75">
        <v>0.26539634714455201</v>
      </c>
      <c r="P124" s="28">
        <v>0.17938669872652099</v>
      </c>
      <c r="Q124" s="28">
        <v>0.14652811780983999</v>
      </c>
      <c r="R124" s="28">
        <v>8.9358082676557898E-2</v>
      </c>
      <c r="S124" s="30">
        <v>6.4375327140279395E-2</v>
      </c>
      <c r="T124" s="70">
        <v>1.22828314835113E-2</v>
      </c>
      <c r="U124" s="28">
        <v>1.16890267738221E-2</v>
      </c>
      <c r="V124" s="28">
        <v>7.1164778853267698E-3</v>
      </c>
      <c r="W124" s="28">
        <v>7.11278109671398E-3</v>
      </c>
      <c r="X124" s="29">
        <v>3.2564130340622102E-3</v>
      </c>
      <c r="Y124" s="75">
        <v>5.1517754972490303E-2</v>
      </c>
      <c r="Z124" s="28">
        <v>3.4830904419438799E-2</v>
      </c>
      <c r="AA124" s="28">
        <v>2.84536613889101E-2</v>
      </c>
      <c r="AB124" s="28">
        <v>1.7354994288240701E-2</v>
      </c>
      <c r="AC124" s="29">
        <v>1.2503778216963E-2</v>
      </c>
      <c r="AD124" s="139"/>
      <c r="AE124" s="40"/>
      <c r="AF124" s="41"/>
      <c r="AG124" s="42"/>
      <c r="AH124" s="41"/>
    </row>
    <row r="125" spans="2:34" ht="15.5" customHeight="1">
      <c r="B125" s="139"/>
      <c r="C125" s="139"/>
      <c r="D125" s="143"/>
      <c r="E125" s="99" t="s">
        <v>66</v>
      </c>
      <c r="F125" s="98">
        <v>2</v>
      </c>
      <c r="G125" s="97">
        <v>1</v>
      </c>
      <c r="H125" s="98">
        <v>49</v>
      </c>
      <c r="I125" s="98" t="s">
        <v>72</v>
      </c>
      <c r="J125" s="70">
        <v>3.7835390285309203E-2</v>
      </c>
      <c r="K125" s="28">
        <v>2.3030382812652499E-2</v>
      </c>
      <c r="L125" s="28">
        <v>1.3229311193141901E-2</v>
      </c>
      <c r="M125" s="28">
        <v>3.6309977381173099E-3</v>
      </c>
      <c r="N125" s="29">
        <v>3.5104039824433398E-3</v>
      </c>
      <c r="O125" s="75">
        <v>0.24007507486128399</v>
      </c>
      <c r="P125" s="28">
        <v>0.16844573428691201</v>
      </c>
      <c r="Q125" s="28">
        <v>0.121788729474247</v>
      </c>
      <c r="R125" s="28">
        <v>0.10126974918334899</v>
      </c>
      <c r="S125" s="30">
        <v>7.8402599238692999E-2</v>
      </c>
      <c r="T125" s="70">
        <v>3.9383968771031803E-3</v>
      </c>
      <c r="U125" s="28">
        <v>2.3993956281246299E-3</v>
      </c>
      <c r="V125" s="28">
        <v>1.3790064955808701E-3</v>
      </c>
      <c r="W125" s="28">
        <v>3.7864494270878303E-4</v>
      </c>
      <c r="X125" s="29">
        <v>3.6606923090865001E-4</v>
      </c>
      <c r="Y125" s="75">
        <v>4.6985681047904598E-2</v>
      </c>
      <c r="Z125" s="28">
        <v>3.2971877139124299E-2</v>
      </c>
      <c r="AA125" s="28">
        <v>2.3841451912280501E-2</v>
      </c>
      <c r="AB125" s="28">
        <v>1.98254752179703E-2</v>
      </c>
      <c r="AC125" s="29">
        <v>1.53495197289737E-2</v>
      </c>
      <c r="AD125" s="139"/>
      <c r="AE125" s="40"/>
      <c r="AF125" s="41"/>
      <c r="AG125" s="42"/>
      <c r="AH125" s="41"/>
    </row>
    <row r="126" spans="2:34" ht="15.5">
      <c r="B126" s="139"/>
      <c r="C126" s="139"/>
      <c r="D126" s="143"/>
      <c r="E126" s="99" t="s">
        <v>66</v>
      </c>
      <c r="F126" s="98">
        <v>2</v>
      </c>
      <c r="G126" s="97">
        <v>0.5</v>
      </c>
      <c r="H126" s="98">
        <v>49</v>
      </c>
      <c r="I126" s="98" t="s">
        <v>72</v>
      </c>
      <c r="J126" s="70">
        <v>4.50669775122952E-2</v>
      </c>
      <c r="K126" s="28">
        <v>4.0704346470400103E-2</v>
      </c>
      <c r="L126" s="28">
        <v>3.6438026767360701E-2</v>
      </c>
      <c r="M126" s="28">
        <v>1.4465485387917599E-2</v>
      </c>
      <c r="N126" s="29">
        <v>8.6388860987207401E-3</v>
      </c>
      <c r="O126" s="75">
        <v>0.16101067407271699</v>
      </c>
      <c r="P126" s="28">
        <v>0.10829770802944</v>
      </c>
      <c r="Q126" s="28">
        <v>8.2345637844866801E-2</v>
      </c>
      <c r="R126" s="28">
        <v>5.51053496431635E-2</v>
      </c>
      <c r="S126" s="30">
        <v>4.8590081168445202E-2</v>
      </c>
      <c r="T126" s="70">
        <v>4.60225252919932E-3</v>
      </c>
      <c r="U126" s="28">
        <v>4.1576631035074004E-3</v>
      </c>
      <c r="V126" s="28">
        <v>3.7228663539952099E-3</v>
      </c>
      <c r="W126" s="28">
        <v>1.47973967321924E-3</v>
      </c>
      <c r="X126" s="29">
        <v>8.8397368815407195E-4</v>
      </c>
      <c r="Y126" s="75">
        <v>3.1543596796545198E-2</v>
      </c>
      <c r="Z126" s="28">
        <v>2.1218798716004201E-2</v>
      </c>
      <c r="AA126" s="28">
        <v>1.61348297776494E-2</v>
      </c>
      <c r="AB126" s="28">
        <v>1.07979341535094E-2</v>
      </c>
      <c r="AC126" s="29">
        <v>9.5213788700743204E-3</v>
      </c>
      <c r="AD126" s="139"/>
      <c r="AE126" s="40"/>
      <c r="AF126" s="41"/>
      <c r="AG126" s="42"/>
      <c r="AH126" s="41"/>
    </row>
    <row r="127" spans="2:34" ht="15.5">
      <c r="B127" s="139"/>
      <c r="C127" s="139"/>
      <c r="D127" s="143"/>
      <c r="E127" s="99" t="s">
        <v>66</v>
      </c>
      <c r="F127" s="98">
        <v>2</v>
      </c>
      <c r="G127" s="97">
        <v>0.25</v>
      </c>
      <c r="H127" s="98">
        <v>49</v>
      </c>
      <c r="I127" s="98" t="s">
        <v>72</v>
      </c>
      <c r="J127" s="70">
        <v>4.0613199347567699E-2</v>
      </c>
      <c r="K127" s="28">
        <v>1.9452338530487299E-2</v>
      </c>
      <c r="L127" s="28">
        <v>9.7145219400119297E-3</v>
      </c>
      <c r="M127" s="28">
        <v>1.75005358405089E-4</v>
      </c>
      <c r="N127" s="29">
        <v>1.10422534864651E-4</v>
      </c>
      <c r="O127" s="75">
        <v>0.222328057929772</v>
      </c>
      <c r="P127" s="28">
        <v>0.177284903573312</v>
      </c>
      <c r="Q127" s="28">
        <v>0.134847415863106</v>
      </c>
      <c r="R127" s="28">
        <v>8.6267637792119004E-2</v>
      </c>
      <c r="S127" s="30">
        <v>6.2831601876787602E-2</v>
      </c>
      <c r="T127" s="70">
        <v>4.1131395260156599E-3</v>
      </c>
      <c r="U127" s="28">
        <v>1.97242980373669E-3</v>
      </c>
      <c r="V127" s="28">
        <v>9.8542492691011696E-4</v>
      </c>
      <c r="W127" s="28">
        <v>1.7771294633206501E-5</v>
      </c>
      <c r="X127" s="29">
        <v>1.12131738670973E-5</v>
      </c>
      <c r="Y127" s="75">
        <v>4.3520095775770901E-2</v>
      </c>
      <c r="Z127" s="28">
        <v>3.4706261771005699E-2</v>
      </c>
      <c r="AA127" s="28">
        <v>2.64007730025515E-2</v>
      </c>
      <c r="AB127" s="28">
        <v>1.6891348702386299E-2</v>
      </c>
      <c r="AC127" s="29">
        <v>1.23031414857504E-2</v>
      </c>
      <c r="AD127" s="139"/>
      <c r="AE127" s="40"/>
      <c r="AF127" s="41"/>
      <c r="AG127" s="42"/>
      <c r="AH127" s="41"/>
    </row>
    <row r="128" spans="2:34" ht="15.5">
      <c r="B128" s="139"/>
      <c r="C128" s="139"/>
      <c r="D128" s="143"/>
      <c r="E128" s="99" t="s">
        <v>66</v>
      </c>
      <c r="F128" s="98">
        <v>2</v>
      </c>
      <c r="G128" s="97">
        <v>0.1</v>
      </c>
      <c r="H128" s="98">
        <v>49</v>
      </c>
      <c r="I128" s="98" t="s">
        <v>72</v>
      </c>
      <c r="J128" s="70">
        <v>3.0464812603771499E-2</v>
      </c>
      <c r="K128" s="28">
        <v>2.9904283301219501E-2</v>
      </c>
      <c r="L128" s="28">
        <v>2.29160719824975E-2</v>
      </c>
      <c r="M128" s="28">
        <v>2.2837667241925898E-2</v>
      </c>
      <c r="N128" s="29">
        <v>2.2788196366508501E-2</v>
      </c>
      <c r="O128" s="75">
        <v>0.18712850806966599</v>
      </c>
      <c r="P128" s="28">
        <v>0.13273011298440099</v>
      </c>
      <c r="Q128" s="28">
        <v>0.100365923953024</v>
      </c>
      <c r="R128" s="28">
        <v>5.9838406796014702E-2</v>
      </c>
      <c r="S128" s="30">
        <v>4.0012646154249203E-2</v>
      </c>
      <c r="T128" s="70">
        <v>3.01406526217562E-3</v>
      </c>
      <c r="U128" s="28">
        <v>2.9587192070855699E-3</v>
      </c>
      <c r="V128" s="28">
        <v>2.2682736588524001E-3</v>
      </c>
      <c r="W128" s="28">
        <v>2.2605246744379398E-3</v>
      </c>
      <c r="X128" s="29">
        <v>2.2556352726518202E-3</v>
      </c>
      <c r="Y128" s="75">
        <v>3.6635659469871601E-2</v>
      </c>
      <c r="Z128" s="28">
        <v>2.5988544161891902E-2</v>
      </c>
      <c r="AA128" s="28">
        <v>1.96529344499363E-2</v>
      </c>
      <c r="AB128" s="28">
        <v>1.1718087732652401E-2</v>
      </c>
      <c r="AC128" s="29">
        <v>7.8359454822107804E-3</v>
      </c>
      <c r="AD128" s="139"/>
      <c r="AE128" s="40"/>
      <c r="AF128" s="41"/>
      <c r="AG128" s="42"/>
      <c r="AH128" s="41"/>
    </row>
    <row r="129" spans="2:34" ht="15.5" customHeight="1">
      <c r="B129" s="139"/>
      <c r="C129" s="139"/>
      <c r="D129" s="143"/>
      <c r="E129" s="99" t="s">
        <v>66</v>
      </c>
      <c r="F129" s="98">
        <v>1</v>
      </c>
      <c r="G129" s="97">
        <v>1</v>
      </c>
      <c r="H129" s="98">
        <v>50</v>
      </c>
      <c r="I129" s="98" t="s">
        <v>72</v>
      </c>
      <c r="J129" s="70">
        <v>7.0019325079681796E-2</v>
      </c>
      <c r="K129" s="28">
        <v>3.8639783402662699E-2</v>
      </c>
      <c r="L129" s="28">
        <v>1.8019272775364099E-2</v>
      </c>
      <c r="M129" s="28">
        <v>1.7816435789282901E-2</v>
      </c>
      <c r="N129" s="29">
        <v>2.2890775149748701E-3</v>
      </c>
      <c r="O129" s="75">
        <v>0.24362866062951499</v>
      </c>
      <c r="P129" s="28">
        <v>0.17603600106099501</v>
      </c>
      <c r="Q129" s="28">
        <v>0.12855306126469701</v>
      </c>
      <c r="R129" s="28">
        <v>0.106106768530353</v>
      </c>
      <c r="S129" s="30">
        <v>8.3955850509887894E-2</v>
      </c>
      <c r="T129" s="70">
        <v>6.2665527679848197E-3</v>
      </c>
      <c r="U129" s="28">
        <v>3.4648760710196398E-3</v>
      </c>
      <c r="V129" s="28">
        <v>1.6169113893493799E-3</v>
      </c>
      <c r="W129" s="28">
        <v>1.5987435895513701E-3</v>
      </c>
      <c r="X129" s="29">
        <v>2.0573499934561901E-4</v>
      </c>
      <c r="Y129" s="75">
        <v>4.7305428047403002E-2</v>
      </c>
      <c r="Z129" s="28">
        <v>3.4187840718574503E-2</v>
      </c>
      <c r="AA129" s="28">
        <v>2.49697131684656E-2</v>
      </c>
      <c r="AB129" s="28">
        <v>2.06111841973446E-2</v>
      </c>
      <c r="AC129" s="29">
        <v>1.6309439437215599E-2</v>
      </c>
      <c r="AD129" s="139"/>
      <c r="AE129" s="40"/>
      <c r="AF129" s="41"/>
      <c r="AG129" s="42"/>
      <c r="AH129" s="41"/>
    </row>
    <row r="130" spans="2:34" ht="15.5">
      <c r="B130" s="139"/>
      <c r="C130" s="139"/>
      <c r="D130" s="143"/>
      <c r="E130" s="99" t="s">
        <v>66</v>
      </c>
      <c r="F130" s="98">
        <v>1</v>
      </c>
      <c r="G130" s="97">
        <v>0.5</v>
      </c>
      <c r="H130" s="98">
        <v>50</v>
      </c>
      <c r="I130" s="98" t="s">
        <v>72</v>
      </c>
      <c r="J130" s="70">
        <v>7.12703790833107E-2</v>
      </c>
      <c r="K130" s="28">
        <v>5.4533862144088903E-2</v>
      </c>
      <c r="L130" s="28">
        <v>3.1966224651879503E-2</v>
      </c>
      <c r="M130" s="28">
        <v>2.4550235724127501E-2</v>
      </c>
      <c r="N130" s="29">
        <v>1.35831045949554E-2</v>
      </c>
      <c r="O130" s="75">
        <v>0.290473046664733</v>
      </c>
      <c r="P130" s="28">
        <v>0.22366268368204001</v>
      </c>
      <c r="Q130" s="28">
        <v>0.182141130472079</v>
      </c>
      <c r="R130" s="28">
        <v>0.146744457713396</v>
      </c>
      <c r="S130" s="30">
        <v>0.10895753270082199</v>
      </c>
      <c r="T130" s="70">
        <v>6.8313516814695304E-3</v>
      </c>
      <c r="U130" s="28">
        <v>5.2323763764617901E-3</v>
      </c>
      <c r="V130" s="28">
        <v>3.0711097444500201E-3</v>
      </c>
      <c r="W130" s="28">
        <v>2.3597439583895601E-3</v>
      </c>
      <c r="X130" s="29">
        <v>1.3064511299365499E-3</v>
      </c>
      <c r="Y130" s="75">
        <v>5.6433620196944603E-2</v>
      </c>
      <c r="Z130" s="28">
        <v>4.3462073588693299E-2</v>
      </c>
      <c r="AA130" s="28">
        <v>3.5397878854554102E-2</v>
      </c>
      <c r="AB130" s="28">
        <v>2.8521688747795301E-2</v>
      </c>
      <c r="AC130" s="29">
        <v>2.11796047361856E-2</v>
      </c>
      <c r="AD130" s="139"/>
      <c r="AE130" s="40"/>
      <c r="AF130" s="41"/>
      <c r="AG130" s="42"/>
      <c r="AH130" s="41"/>
    </row>
    <row r="131" spans="2:34" ht="15.5">
      <c r="B131" s="139"/>
      <c r="C131" s="139"/>
      <c r="D131" s="143"/>
      <c r="E131" s="99" t="s">
        <v>66</v>
      </c>
      <c r="F131" s="98">
        <v>1</v>
      </c>
      <c r="G131" s="97">
        <v>0.25</v>
      </c>
      <c r="H131" s="98">
        <v>50</v>
      </c>
      <c r="I131" s="98" t="s">
        <v>72</v>
      </c>
      <c r="J131" s="70">
        <v>8.6177568484063605E-2</v>
      </c>
      <c r="K131" s="28">
        <v>6.8305020411168801E-2</v>
      </c>
      <c r="L131" s="28">
        <v>6.1044471909148301E-2</v>
      </c>
      <c r="M131" s="28">
        <v>4.3166945420218997E-2</v>
      </c>
      <c r="N131" s="29">
        <v>2.1212576319367099E-2</v>
      </c>
      <c r="O131" s="75">
        <v>0.30177440700320401</v>
      </c>
      <c r="P131" s="28">
        <v>0.23012131531405799</v>
      </c>
      <c r="Q131" s="28">
        <v>0.16371466680067601</v>
      </c>
      <c r="R131" s="28">
        <v>0.127972057390767</v>
      </c>
      <c r="S131" s="30">
        <v>8.1490666110013904E-2</v>
      </c>
      <c r="T131" s="70">
        <v>7.9948118726811401E-3</v>
      </c>
      <c r="U131" s="28">
        <v>6.3437218771593704E-3</v>
      </c>
      <c r="V131" s="28">
        <v>5.6718358064005202E-3</v>
      </c>
      <c r="W131" s="28">
        <v>4.0151668275075804E-3</v>
      </c>
      <c r="X131" s="29">
        <v>1.9757932670878601E-3</v>
      </c>
      <c r="Y131" s="75">
        <v>5.8550241642819002E-2</v>
      </c>
      <c r="Z131" s="28">
        <v>4.4657953471238798E-2</v>
      </c>
      <c r="AA131" s="28">
        <v>3.1777331421368502E-2</v>
      </c>
      <c r="AB131" s="28">
        <v>2.48423020208168E-2</v>
      </c>
      <c r="AC131" s="29">
        <v>1.5821411988400601E-2</v>
      </c>
      <c r="AD131" s="139"/>
      <c r="AE131" s="40"/>
      <c r="AF131" s="41"/>
      <c r="AG131" s="42"/>
      <c r="AH131" s="41"/>
    </row>
    <row r="132" spans="2:34" ht="15.5">
      <c r="B132" s="139"/>
      <c r="C132" s="139"/>
      <c r="D132" s="143"/>
      <c r="E132" s="99" t="s">
        <v>66</v>
      </c>
      <c r="F132" s="98">
        <v>1</v>
      </c>
      <c r="G132" s="97">
        <v>0.1</v>
      </c>
      <c r="H132" s="98">
        <v>50</v>
      </c>
      <c r="I132" s="98" t="s">
        <v>72</v>
      </c>
      <c r="J132" s="70">
        <v>9.0340738462033193E-2</v>
      </c>
      <c r="K132" s="28">
        <v>5.3553150306872903E-2</v>
      </c>
      <c r="L132" s="28">
        <v>2.5410614969872E-2</v>
      </c>
      <c r="M132" s="28">
        <v>8.1665653443619996E-3</v>
      </c>
      <c r="N132" s="29">
        <v>7.9972586451426703E-3</v>
      </c>
      <c r="O132" s="75">
        <v>0.20373421889377899</v>
      </c>
      <c r="P132" s="28">
        <v>0.145601408335818</v>
      </c>
      <c r="Q132" s="28">
        <v>0.117512227935446</v>
      </c>
      <c r="R132" s="28">
        <v>8.8862968862457606E-2</v>
      </c>
      <c r="S132" s="30">
        <v>5.5432400797368303E-2</v>
      </c>
      <c r="T132" s="70">
        <v>8.4229461754370405E-3</v>
      </c>
      <c r="U132" s="28">
        <v>5.0043574441173098E-3</v>
      </c>
      <c r="V132" s="28">
        <v>2.3785537045717402E-3</v>
      </c>
      <c r="W132" s="28">
        <v>7.65242095225105E-4</v>
      </c>
      <c r="X132" s="29">
        <v>7.4938919218259204E-4</v>
      </c>
      <c r="Y132" s="75">
        <v>3.96280155528341E-2</v>
      </c>
      <c r="Z132" s="28">
        <v>2.83252850535929E-2</v>
      </c>
      <c r="AA132" s="28">
        <v>2.2862596280652299E-2</v>
      </c>
      <c r="AB132" s="28">
        <v>1.7290096289143801E-2</v>
      </c>
      <c r="AC132" s="29">
        <v>1.0786497560283201E-2</v>
      </c>
      <c r="AD132" s="139"/>
      <c r="AE132" s="40"/>
      <c r="AF132" s="41"/>
      <c r="AG132" s="42"/>
      <c r="AH132" s="41"/>
    </row>
    <row r="133" spans="2:34" ht="15.5" customHeight="1">
      <c r="B133" s="139"/>
      <c r="C133" s="139"/>
      <c r="D133" s="143"/>
      <c r="E133" s="99" t="s">
        <v>66</v>
      </c>
      <c r="F133" s="98">
        <v>2</v>
      </c>
      <c r="G133" s="97">
        <v>1</v>
      </c>
      <c r="H133" s="98">
        <v>53</v>
      </c>
      <c r="I133" s="98" t="s">
        <v>72</v>
      </c>
      <c r="J133" s="70">
        <v>5.6198233212785602E-2</v>
      </c>
      <c r="K133" s="28">
        <v>1.6414969193086701E-2</v>
      </c>
      <c r="L133" s="28">
        <v>1.6324303824850301E-2</v>
      </c>
      <c r="M133" s="28">
        <v>1.2482240560517201E-2</v>
      </c>
      <c r="N133" s="29">
        <v>9.7750483145270196E-4</v>
      </c>
      <c r="O133" s="75">
        <v>0.143830439940658</v>
      </c>
      <c r="P133" s="28">
        <v>8.4581296333361394E-2</v>
      </c>
      <c r="Q133" s="28">
        <v>4.9708601586690597E-2</v>
      </c>
      <c r="R133" s="28">
        <v>4.1549689516070701E-2</v>
      </c>
      <c r="S133" s="30">
        <v>2.5666458713498499E-2</v>
      </c>
      <c r="T133" s="70">
        <v>5.7763054068188397E-3</v>
      </c>
      <c r="U133" s="28">
        <v>1.69148572140909E-3</v>
      </c>
      <c r="V133" s="28">
        <v>1.6821551979923099E-3</v>
      </c>
      <c r="W133" s="28">
        <v>1.2866590636067001E-3</v>
      </c>
      <c r="X133" s="29">
        <v>1.0088524543660999E-4</v>
      </c>
      <c r="Y133" s="75">
        <v>2.81670323525933E-2</v>
      </c>
      <c r="Z133" s="28">
        <v>1.6565948548716802E-2</v>
      </c>
      <c r="AA133" s="28">
        <v>9.7365195268746003E-3</v>
      </c>
      <c r="AB133" s="28">
        <v>8.1385481632452201E-3</v>
      </c>
      <c r="AC133" s="29">
        <v>5.0275807182313999E-3</v>
      </c>
      <c r="AD133" s="139"/>
      <c r="AE133" s="40"/>
      <c r="AF133" s="41"/>
      <c r="AG133" s="42"/>
      <c r="AH133" s="41"/>
    </row>
    <row r="134" spans="2:34" ht="15.5">
      <c r="B134" s="139"/>
      <c r="C134" s="139"/>
      <c r="D134" s="143"/>
      <c r="E134" s="99" t="s">
        <v>66</v>
      </c>
      <c r="F134" s="98">
        <v>2</v>
      </c>
      <c r="G134" s="97">
        <v>0.5</v>
      </c>
      <c r="H134" s="98">
        <v>53</v>
      </c>
      <c r="I134" s="98" t="s">
        <v>72</v>
      </c>
      <c r="J134" s="70">
        <v>0.111856642213488</v>
      </c>
      <c r="K134" s="28">
        <v>9.2827635967660596E-2</v>
      </c>
      <c r="L134" s="28">
        <v>5.7977997660554503E-2</v>
      </c>
      <c r="M134" s="28">
        <v>3.0861727717833999E-2</v>
      </c>
      <c r="N134" s="29">
        <v>3.0849021120348302E-2</v>
      </c>
      <c r="O134" s="75">
        <v>0.11439217709258601</v>
      </c>
      <c r="P134" s="28">
        <v>8.23036429086592E-2</v>
      </c>
      <c r="Q134" s="28">
        <v>5.9053815988125501E-2</v>
      </c>
      <c r="R134" s="28">
        <v>5.3101507794721697E-2</v>
      </c>
      <c r="S134" s="30">
        <v>3.5567023998833498E-2</v>
      </c>
      <c r="T134" s="70">
        <v>1.1213945591329899E-2</v>
      </c>
      <c r="U134" s="28">
        <v>9.3153900780238406E-3</v>
      </c>
      <c r="V134" s="28">
        <v>5.8278626537107102E-3</v>
      </c>
      <c r="W134" s="28">
        <v>3.1081010501412499E-3</v>
      </c>
      <c r="X134" s="29">
        <v>3.1068240833298502E-3</v>
      </c>
      <c r="Y134" s="75">
        <v>2.2412180865138999E-2</v>
      </c>
      <c r="Z134" s="28">
        <v>1.6126280616968601E-2</v>
      </c>
      <c r="AA134" s="28">
        <v>1.15713129136026E-2</v>
      </c>
      <c r="AB134" s="28">
        <v>1.04051119096651E-2</v>
      </c>
      <c r="AC134" s="29">
        <v>6.9695114200549798E-3</v>
      </c>
      <c r="AD134" s="139"/>
      <c r="AE134" s="40"/>
      <c r="AF134" s="41"/>
      <c r="AG134" s="42"/>
      <c r="AH134" s="41"/>
    </row>
    <row r="135" spans="2:34" ht="15.5">
      <c r="B135" s="139"/>
      <c r="C135" s="139"/>
      <c r="D135" s="143"/>
      <c r="E135" s="99" t="s">
        <v>66</v>
      </c>
      <c r="F135" s="98">
        <v>2</v>
      </c>
      <c r="G135" s="97">
        <v>0.25</v>
      </c>
      <c r="H135" s="98">
        <v>53</v>
      </c>
      <c r="I135" s="98" t="s">
        <v>72</v>
      </c>
      <c r="J135" s="70">
        <v>9.9951048887774202E-2</v>
      </c>
      <c r="K135" s="28">
        <v>7.6255142765820697E-2</v>
      </c>
      <c r="L135" s="28">
        <v>3.7613331819487901E-2</v>
      </c>
      <c r="M135" s="28">
        <v>3.3046132075849902E-2</v>
      </c>
      <c r="N135" s="29">
        <v>2.06500851112652E-2</v>
      </c>
      <c r="O135" s="75">
        <v>0.16227231421006399</v>
      </c>
      <c r="P135" s="28">
        <v>0.124876877533865</v>
      </c>
      <c r="Q135" s="28">
        <v>8.4816824460645507E-2</v>
      </c>
      <c r="R135" s="28">
        <v>5.7617957059225199E-2</v>
      </c>
      <c r="S135" s="30">
        <v>4.4290323446080797E-2</v>
      </c>
      <c r="T135" s="70">
        <v>1.0252527333506701E-2</v>
      </c>
      <c r="U135" s="28">
        <v>7.8320475526770794E-3</v>
      </c>
      <c r="V135" s="28">
        <v>3.8716675348984299E-3</v>
      </c>
      <c r="W135" s="28">
        <v>3.4023922979233802E-3</v>
      </c>
      <c r="X135" s="29">
        <v>2.12756198470032E-3</v>
      </c>
      <c r="Y135" s="75">
        <v>3.17733578680564E-2</v>
      </c>
      <c r="Z135" s="28">
        <v>2.4453091736697199E-2</v>
      </c>
      <c r="AA135" s="28">
        <v>1.66099749277797E-2</v>
      </c>
      <c r="AB135" s="28">
        <v>1.1284131578611399E-2</v>
      </c>
      <c r="AC135" s="29">
        <v>8.6742363870744299E-3</v>
      </c>
      <c r="AD135" s="139"/>
      <c r="AE135" s="40"/>
      <c r="AF135" s="41"/>
      <c r="AG135" s="42"/>
      <c r="AH135" s="41"/>
    </row>
    <row r="136" spans="2:34" ht="16" thickBot="1">
      <c r="B136" s="140"/>
      <c r="C136" s="140"/>
      <c r="D136" s="144"/>
      <c r="E136" s="99" t="s">
        <v>66</v>
      </c>
      <c r="F136" s="98">
        <v>2</v>
      </c>
      <c r="G136" s="97">
        <v>0.1</v>
      </c>
      <c r="H136" s="98">
        <v>53</v>
      </c>
      <c r="I136" s="98" t="s">
        <v>72</v>
      </c>
      <c r="J136" s="70">
        <v>6.5876087302886993E-2</v>
      </c>
      <c r="K136" s="28">
        <v>4.1055819791826001E-2</v>
      </c>
      <c r="L136" s="28">
        <v>3.9605125666814102E-2</v>
      </c>
      <c r="M136" s="28">
        <v>1.26435972224536E-2</v>
      </c>
      <c r="N136" s="29">
        <v>1.25390625007035E-2</v>
      </c>
      <c r="O136" s="75">
        <v>0.19860642238006701</v>
      </c>
      <c r="P136" s="28">
        <v>0.17200246701170099</v>
      </c>
      <c r="Q136" s="28">
        <v>0.12896280953998501</v>
      </c>
      <c r="R136" s="28">
        <v>0.102524828738375</v>
      </c>
      <c r="S136" s="30">
        <v>7.1082241861365303E-2</v>
      </c>
      <c r="T136" s="70">
        <v>6.7117070852182898E-3</v>
      </c>
      <c r="U136" s="28">
        <v>4.18877892124525E-3</v>
      </c>
      <c r="V136" s="28">
        <v>4.0410764551359604E-3</v>
      </c>
      <c r="W136" s="28">
        <v>1.2920586155110701E-3</v>
      </c>
      <c r="X136" s="29">
        <v>1.28138416810386E-3</v>
      </c>
      <c r="Y136" s="75">
        <v>3.8907134886038398E-2</v>
      </c>
      <c r="Z136" s="28">
        <v>3.3697181761183498E-2</v>
      </c>
      <c r="AA136" s="28">
        <v>2.52673831503465E-2</v>
      </c>
      <c r="AB136" s="28">
        <v>2.0088492219960698E-2</v>
      </c>
      <c r="AC136" s="29">
        <v>1.39285545683929E-2</v>
      </c>
      <c r="AD136" s="140"/>
      <c r="AE136" s="43"/>
      <c r="AF136" s="44"/>
      <c r="AG136" s="48"/>
      <c r="AH136" s="44"/>
    </row>
    <row r="137" spans="2:34" ht="26">
      <c r="B137" s="139">
        <v>4</v>
      </c>
      <c r="C137" s="141" t="s">
        <v>33</v>
      </c>
      <c r="D137" s="142" t="s">
        <v>28</v>
      </c>
      <c r="E137" s="21" t="str">
        <f>E71</f>
        <v>Example
Company A</v>
      </c>
      <c r="F137" s="21"/>
      <c r="G137" s="21"/>
      <c r="H137" s="21"/>
      <c r="I137" s="21"/>
      <c r="J137" s="70"/>
      <c r="K137" s="28"/>
      <c r="L137" s="28"/>
      <c r="M137" s="28"/>
      <c r="N137" s="29"/>
      <c r="O137" s="75"/>
      <c r="P137" s="28"/>
      <c r="Q137" s="28"/>
      <c r="R137" s="28"/>
      <c r="S137" s="30"/>
      <c r="T137" s="70"/>
      <c r="U137" s="28"/>
      <c r="V137" s="28"/>
      <c r="W137" s="28"/>
      <c r="X137" s="29"/>
      <c r="Y137" s="75"/>
      <c r="Z137" s="28"/>
      <c r="AA137" s="28"/>
      <c r="AB137" s="28"/>
      <c r="AC137" s="29"/>
      <c r="AD137" s="139"/>
      <c r="AE137" s="46"/>
      <c r="AF137" s="47"/>
      <c r="AG137" s="49"/>
      <c r="AH137" s="47"/>
    </row>
    <row r="138" spans="2:34" ht="15.5" customHeight="1">
      <c r="B138" s="139"/>
      <c r="C138" s="139"/>
      <c r="D138" s="143"/>
      <c r="E138" s="99" t="s">
        <v>66</v>
      </c>
      <c r="F138" s="106">
        <v>1</v>
      </c>
      <c r="G138" s="97">
        <v>1</v>
      </c>
      <c r="H138" s="107">
        <v>46</v>
      </c>
      <c r="I138" s="98" t="s">
        <v>71</v>
      </c>
      <c r="J138" s="70">
        <v>8.3331594882364995E-2</v>
      </c>
      <c r="K138" s="28">
        <v>2.2084638224939099E-2</v>
      </c>
      <c r="L138" s="28">
        <v>2.2083753915660899E-2</v>
      </c>
      <c r="M138" s="28">
        <v>2.2083195954129699E-2</v>
      </c>
      <c r="N138" s="29">
        <v>2.2082843904167201E-2</v>
      </c>
      <c r="O138" s="75">
        <v>1.6248437989852399E-2</v>
      </c>
      <c r="P138" s="28">
        <v>8.4850513287344498E-3</v>
      </c>
      <c r="Q138" s="28">
        <v>6.5479228543639002E-3</v>
      </c>
      <c r="R138" s="28">
        <v>6.2054372298616699E-3</v>
      </c>
      <c r="S138" s="30">
        <v>5.8287569222885702E-3</v>
      </c>
      <c r="T138" s="70">
        <v>0.42007219215064101</v>
      </c>
      <c r="U138" s="28">
        <v>0.41912267835053202</v>
      </c>
      <c r="V138" s="28">
        <v>0.41912266462356501</v>
      </c>
      <c r="W138" s="28">
        <v>0.41912265596243198</v>
      </c>
      <c r="X138" s="29">
        <v>0.41912265049762498</v>
      </c>
      <c r="Y138" s="75">
        <v>2.24399958384411</v>
      </c>
      <c r="Z138" s="28">
        <v>2.2431843935737499</v>
      </c>
      <c r="AA138" s="28">
        <v>2.24298093777622</v>
      </c>
      <c r="AB138" s="28">
        <v>2.2429449648294599</v>
      </c>
      <c r="AC138" s="29">
        <v>2.2429053993627202</v>
      </c>
      <c r="AD138" s="139"/>
      <c r="AE138" s="40"/>
      <c r="AF138" s="41"/>
      <c r="AG138" s="42"/>
      <c r="AH138" s="41"/>
    </row>
    <row r="139" spans="2:34" ht="15.5">
      <c r="B139" s="139"/>
      <c r="C139" s="139"/>
      <c r="D139" s="143"/>
      <c r="E139" s="99" t="s">
        <v>66</v>
      </c>
      <c r="F139" s="98">
        <v>1</v>
      </c>
      <c r="G139" s="97">
        <v>0.5</v>
      </c>
      <c r="H139" s="98">
        <v>46</v>
      </c>
      <c r="I139" s="98" t="s">
        <v>71</v>
      </c>
      <c r="J139" s="70">
        <v>1.1505446889867E-2</v>
      </c>
      <c r="K139" s="28">
        <v>7.2664722908903903E-3</v>
      </c>
      <c r="L139" s="28">
        <v>4.5876371110438203E-3</v>
      </c>
      <c r="M139" s="28">
        <v>2.8957207350615E-3</v>
      </c>
      <c r="N139" s="29">
        <v>1.8275214880496501E-3</v>
      </c>
      <c r="O139" s="75">
        <v>7.9473811984467398E-3</v>
      </c>
      <c r="P139" s="28">
        <v>3.9672290925469901E-3</v>
      </c>
      <c r="Q139" s="28">
        <v>3.3813048104551799E-3</v>
      </c>
      <c r="R139" s="28">
        <v>2.77463748304818E-3</v>
      </c>
      <c r="S139" s="30">
        <v>2.7176492815108601E-3</v>
      </c>
      <c r="T139" s="70">
        <v>0.443158317137548</v>
      </c>
      <c r="U139" s="28">
        <v>0.44309090072697299</v>
      </c>
      <c r="V139" s="28">
        <v>0.44304823748412198</v>
      </c>
      <c r="W139" s="28">
        <v>0.443021268304301</v>
      </c>
      <c r="X139" s="29">
        <v>0.44300423175321202</v>
      </c>
      <c r="Y139" s="75">
        <v>2.2319655933466098</v>
      </c>
      <c r="Z139" s="28">
        <v>2.2315462541833799</v>
      </c>
      <c r="AA139" s="28">
        <v>2.2314845160818999</v>
      </c>
      <c r="AB139" s="28">
        <v>2.2314205903045501</v>
      </c>
      <c r="AC139" s="29">
        <v>2.2314145852439302</v>
      </c>
      <c r="AD139" s="139"/>
      <c r="AE139" s="40"/>
      <c r="AF139" s="41"/>
      <c r="AG139" s="42"/>
      <c r="AH139" s="41"/>
    </row>
    <row r="140" spans="2:34" ht="15.5">
      <c r="B140" s="139"/>
      <c r="C140" s="139"/>
      <c r="D140" s="143"/>
      <c r="E140" s="99" t="s">
        <v>66</v>
      </c>
      <c r="F140" s="98">
        <v>1</v>
      </c>
      <c r="G140" s="97">
        <v>0.25</v>
      </c>
      <c r="H140" s="98">
        <v>46</v>
      </c>
      <c r="I140" s="98" t="s">
        <v>71</v>
      </c>
      <c r="J140" s="70">
        <v>1.75564328978162E-3</v>
      </c>
      <c r="K140" s="28">
        <v>1.74068540357375E-3</v>
      </c>
      <c r="L140" s="28">
        <v>1.7312475752060399E-3</v>
      </c>
      <c r="M140" s="28">
        <v>1.72529269207722E-3</v>
      </c>
      <c r="N140" s="29">
        <v>1.72153540845876E-3</v>
      </c>
      <c r="O140" s="75">
        <v>1.41706868516813E-2</v>
      </c>
      <c r="P140" s="28">
        <v>8.8005563139628203E-3</v>
      </c>
      <c r="Q140" s="28">
        <v>5.8813367853405296E-3</v>
      </c>
      <c r="R140" s="28">
        <v>3.1326929731658698E-3</v>
      </c>
      <c r="S140" s="30">
        <v>2.2899302221217601E-3</v>
      </c>
      <c r="T140" s="70">
        <v>0.41152536561130898</v>
      </c>
      <c r="U140" s="28">
        <v>0.41152511027810501</v>
      </c>
      <c r="V140" s="28">
        <v>0.41152494917246002</v>
      </c>
      <c r="W140" s="28">
        <v>0.41152484752115798</v>
      </c>
      <c r="X140" s="29">
        <v>0.41152478338331999</v>
      </c>
      <c r="Y140" s="75">
        <v>2.2017354172679702</v>
      </c>
      <c r="Z140" s="28">
        <v>2.2011715279831199</v>
      </c>
      <c r="AA140" s="28">
        <v>2.2008649333871002</v>
      </c>
      <c r="AB140" s="28">
        <v>2.2005762154662798</v>
      </c>
      <c r="AC140" s="29">
        <v>2.2004876847453301</v>
      </c>
      <c r="AD140" s="139"/>
      <c r="AE140" s="40"/>
      <c r="AF140" s="41"/>
      <c r="AG140" s="42"/>
      <c r="AH140" s="41"/>
    </row>
    <row r="141" spans="2:34" ht="15.5">
      <c r="B141" s="139"/>
      <c r="C141" s="139"/>
      <c r="D141" s="143"/>
      <c r="E141" s="99" t="s">
        <v>66</v>
      </c>
      <c r="F141" s="98">
        <v>1</v>
      </c>
      <c r="G141" s="97">
        <v>0.1</v>
      </c>
      <c r="H141" s="98">
        <v>46</v>
      </c>
      <c r="I141" s="98" t="s">
        <v>71</v>
      </c>
      <c r="J141" s="70">
        <v>2.43539776297865E-2</v>
      </c>
      <c r="K141" s="28">
        <v>2.40389642255412E-2</v>
      </c>
      <c r="L141" s="28">
        <v>1.03761211409648E-5</v>
      </c>
      <c r="M141" s="28">
        <v>6.5468945376068203E-6</v>
      </c>
      <c r="N141" s="29">
        <v>4.1308130622752498E-6</v>
      </c>
      <c r="O141" s="75">
        <v>1.15000505865837E-2</v>
      </c>
      <c r="P141" s="28">
        <v>6.5788580518173498E-3</v>
      </c>
      <c r="Q141" s="28">
        <v>4.9539347250640003E-3</v>
      </c>
      <c r="R141" s="28">
        <v>3.9963822182826902E-3</v>
      </c>
      <c r="S141" s="30">
        <v>1.91031897384786E-3</v>
      </c>
      <c r="T141" s="70">
        <v>0.43590991489632902</v>
      </c>
      <c r="U141" s="28">
        <v>0.43590506127409701</v>
      </c>
      <c r="V141" s="28">
        <v>0.43553300809386902</v>
      </c>
      <c r="W141" s="28">
        <v>0.435532948515788</v>
      </c>
      <c r="X141" s="29">
        <v>0.43553291092447699</v>
      </c>
      <c r="Y141" s="75">
        <v>2.2523585494331502</v>
      </c>
      <c r="Z141" s="28">
        <v>2.2518392172034498</v>
      </c>
      <c r="AA141" s="28">
        <v>2.2516677097779301</v>
      </c>
      <c r="AB141" s="28">
        <v>2.2515666381084598</v>
      </c>
      <c r="AC141" s="29">
        <v>2.2513464307433</v>
      </c>
      <c r="AD141" s="139"/>
      <c r="AE141" s="40"/>
      <c r="AF141" s="41"/>
      <c r="AG141" s="42"/>
      <c r="AH141" s="41"/>
    </row>
    <row r="142" spans="2:34" ht="15.5" customHeight="1">
      <c r="B142" s="139"/>
      <c r="C142" s="139"/>
      <c r="D142" s="143"/>
      <c r="E142" s="99" t="s">
        <v>66</v>
      </c>
      <c r="F142" s="98">
        <v>2</v>
      </c>
      <c r="G142" s="97">
        <v>1</v>
      </c>
      <c r="H142" s="98">
        <v>49</v>
      </c>
      <c r="I142" s="98" t="s">
        <v>71</v>
      </c>
      <c r="J142" s="70">
        <v>2.0023221564764899E-2</v>
      </c>
      <c r="K142" s="28">
        <v>1.68696888735962E-2</v>
      </c>
      <c r="L142" s="28">
        <v>1.92284265608578E-4</v>
      </c>
      <c r="M142" s="28">
        <v>1.21324978507253E-4</v>
      </c>
      <c r="N142" s="29">
        <v>7.6551606416508405E-5</v>
      </c>
      <c r="O142" s="75">
        <v>1.13872252896812E-2</v>
      </c>
      <c r="P142" s="28">
        <v>1.02148546460361E-2</v>
      </c>
      <c r="Q142" s="28">
        <v>6.2362075182065303E-3</v>
      </c>
      <c r="R142" s="28">
        <v>4.41485417702836E-3</v>
      </c>
      <c r="S142" s="30">
        <v>3.2388240305572E-3</v>
      </c>
      <c r="T142" s="70">
        <v>0.46841357278287998</v>
      </c>
      <c r="U142" s="28">
        <v>0.46834821885769901</v>
      </c>
      <c r="V142" s="28">
        <v>0.46800136281737498</v>
      </c>
      <c r="W142" s="28">
        <v>0.46799988565369799</v>
      </c>
      <c r="X142" s="29">
        <v>0.46799895358465299</v>
      </c>
      <c r="Y142" s="75">
        <v>2.5132654961766399</v>
      </c>
      <c r="Z142" s="28">
        <v>2.5131392053597401</v>
      </c>
      <c r="AA142" s="28">
        <v>2.5127105660060902</v>
      </c>
      <c r="AB142" s="28">
        <v>2.5125143190547399</v>
      </c>
      <c r="AC142" s="29">
        <v>2.51238759544212</v>
      </c>
      <c r="AD142" s="139"/>
      <c r="AE142" s="40"/>
      <c r="AF142" s="41"/>
      <c r="AG142" s="42"/>
      <c r="AH142" s="41"/>
    </row>
    <row r="143" spans="2:34" ht="15.5">
      <c r="B143" s="139"/>
      <c r="C143" s="139"/>
      <c r="D143" s="143"/>
      <c r="E143" s="99" t="s">
        <v>66</v>
      </c>
      <c r="F143" s="98">
        <v>2</v>
      </c>
      <c r="G143" s="97">
        <v>0.5</v>
      </c>
      <c r="H143" s="98">
        <v>49</v>
      </c>
      <c r="I143" s="98" t="s">
        <v>71</v>
      </c>
      <c r="J143" s="70">
        <v>1.9199184793095002E-6</v>
      </c>
      <c r="K143" s="28">
        <v>1.2113868219643101E-6</v>
      </c>
      <c r="L143" s="28">
        <v>7.6433347384607899E-7</v>
      </c>
      <c r="M143" s="28">
        <v>4.8226184379274205E-7</v>
      </c>
      <c r="N143" s="29">
        <v>3.0428666164539198E-7</v>
      </c>
      <c r="O143" s="75">
        <v>9.85087349466429E-3</v>
      </c>
      <c r="P143" s="28">
        <v>6.3046422876684698E-3</v>
      </c>
      <c r="Q143" s="28">
        <v>2.5218859733033799E-3</v>
      </c>
      <c r="R143" s="28">
        <v>2.0996325531168502E-3</v>
      </c>
      <c r="S143" s="30">
        <v>1.83318731416371E-3</v>
      </c>
      <c r="T143" s="70">
        <v>0.46065672126860302</v>
      </c>
      <c r="U143" s="28">
        <v>0.46065670382510099</v>
      </c>
      <c r="V143" s="28">
        <v>0.46065669281899102</v>
      </c>
      <c r="W143" s="28">
        <v>0.46065668587460301</v>
      </c>
      <c r="X143" s="29">
        <v>0.46065668149298999</v>
      </c>
      <c r="Y143" s="75">
        <v>2.5716136880740699</v>
      </c>
      <c r="Z143" s="28">
        <v>2.5712308060343201</v>
      </c>
      <c r="AA143" s="28">
        <v>2.5708223269760899</v>
      </c>
      <c r="AB143" s="28">
        <v>2.5707767257025802</v>
      </c>
      <c r="AC143" s="29">
        <v>2.5707479505076898</v>
      </c>
      <c r="AD143" s="139"/>
      <c r="AE143" s="40"/>
      <c r="AF143" s="41"/>
      <c r="AG143" s="42"/>
      <c r="AH143" s="41"/>
    </row>
    <row r="144" spans="2:34" ht="15.5">
      <c r="B144" s="139"/>
      <c r="C144" s="139"/>
      <c r="D144" s="143"/>
      <c r="E144" s="99" t="s">
        <v>66</v>
      </c>
      <c r="F144" s="98">
        <v>2</v>
      </c>
      <c r="G144" s="97">
        <v>0.25</v>
      </c>
      <c r="H144" s="98">
        <v>49</v>
      </c>
      <c r="I144" s="98" t="s">
        <v>71</v>
      </c>
      <c r="J144" s="70">
        <v>3.4684676883500702E-5</v>
      </c>
      <c r="K144" s="28">
        <v>2.18845940791468E-5</v>
      </c>
      <c r="L144" s="28">
        <v>1.38082622687108E-5</v>
      </c>
      <c r="M144" s="28">
        <v>8.7124312226904993E-6</v>
      </c>
      <c r="N144" s="29">
        <v>5.49717514797266E-6</v>
      </c>
      <c r="O144" s="75">
        <v>7.9833112961589202E-3</v>
      </c>
      <c r="P144" s="28">
        <v>3.82102031280596E-3</v>
      </c>
      <c r="Q144" s="28">
        <v>2.44141011400245E-3</v>
      </c>
      <c r="R144" s="28">
        <v>2.3387111463746301E-3</v>
      </c>
      <c r="S144" s="30">
        <v>9.7045024050768103E-4</v>
      </c>
      <c r="T144" s="70">
        <v>0.45875036947450298</v>
      </c>
      <c r="U144" s="28">
        <v>0.45875008003113199</v>
      </c>
      <c r="V144" s="28">
        <v>0.45874989740365502</v>
      </c>
      <c r="W144" s="28">
        <v>0.45874978217308598</v>
      </c>
      <c r="X144" s="29">
        <v>0.458749709467344</v>
      </c>
      <c r="Y144" s="75">
        <v>2.5159389972778001</v>
      </c>
      <c r="Z144" s="28">
        <v>2.5154912986268601</v>
      </c>
      <c r="AA144" s="28">
        <v>2.5153428921010201</v>
      </c>
      <c r="AB144" s="28">
        <v>2.5153318439234602</v>
      </c>
      <c r="AC144" s="29">
        <v>2.5151846439489001</v>
      </c>
      <c r="AD144" s="139"/>
      <c r="AE144" s="40"/>
      <c r="AF144" s="41"/>
      <c r="AG144" s="42"/>
      <c r="AH144" s="41"/>
    </row>
    <row r="145" spans="2:34" ht="15.5">
      <c r="B145" s="139"/>
      <c r="C145" s="139"/>
      <c r="D145" s="143"/>
      <c r="E145" s="99" t="s">
        <v>66</v>
      </c>
      <c r="F145" s="98">
        <v>2</v>
      </c>
      <c r="G145" s="97">
        <v>0.1</v>
      </c>
      <c r="H145" s="98">
        <v>49</v>
      </c>
      <c r="I145" s="98" t="s">
        <v>71</v>
      </c>
      <c r="J145" s="70">
        <v>8.5160707169684699E-5</v>
      </c>
      <c r="K145" s="28">
        <v>5.3733162225455497E-5</v>
      </c>
      <c r="L145" s="28">
        <v>3.3903488046327402E-5</v>
      </c>
      <c r="M145" s="28">
        <v>2.1391716372498599E-5</v>
      </c>
      <c r="N145" s="29">
        <v>1.34972850753812E-5</v>
      </c>
      <c r="O145" s="75">
        <v>3.3013316534802298E-3</v>
      </c>
      <c r="P145" s="28">
        <v>2.2945352556833498E-3</v>
      </c>
      <c r="Q145" s="28">
        <v>8.4565935694236305E-4</v>
      </c>
      <c r="R145" s="28">
        <v>5.3699031325571401E-4</v>
      </c>
      <c r="S145" s="30">
        <v>2.0592551183895599E-4</v>
      </c>
      <c r="T145" s="70">
        <v>0.49241740717709298</v>
      </c>
      <c r="U145" s="28">
        <v>0.492416734339923</v>
      </c>
      <c r="V145" s="28">
        <v>0.49241630979916201</v>
      </c>
      <c r="W145" s="28">
        <v>0.49241604192838401</v>
      </c>
      <c r="X145" s="29">
        <v>0.49241587291189098</v>
      </c>
      <c r="Y145" s="75">
        <v>2.4950711357506301</v>
      </c>
      <c r="Z145" s="28">
        <v>2.4949625074342499</v>
      </c>
      <c r="AA145" s="28">
        <v>2.4948061725530102</v>
      </c>
      <c r="AB145" s="28">
        <v>2.4947728656349999</v>
      </c>
      <c r="AC145" s="29">
        <v>2.4947371416692801</v>
      </c>
      <c r="AD145" s="139"/>
      <c r="AE145" s="40"/>
      <c r="AF145" s="41"/>
      <c r="AG145" s="42"/>
      <c r="AH145" s="41"/>
    </row>
    <row r="146" spans="2:34" ht="15.5" customHeight="1">
      <c r="B146" s="139"/>
      <c r="C146" s="139"/>
      <c r="D146" s="143"/>
      <c r="E146" s="99" t="s">
        <v>66</v>
      </c>
      <c r="F146" s="98">
        <v>1</v>
      </c>
      <c r="G146" s="97">
        <v>1</v>
      </c>
      <c r="H146" s="98">
        <v>50</v>
      </c>
      <c r="I146" s="98" t="s">
        <v>71</v>
      </c>
      <c r="J146" s="70">
        <v>2.4741194845226699E-2</v>
      </c>
      <c r="K146" s="28">
        <v>2.4469433136609101E-5</v>
      </c>
      <c r="L146" s="28">
        <v>1.5439194073430001E-5</v>
      </c>
      <c r="M146" s="28">
        <v>9.7414830531050694E-6</v>
      </c>
      <c r="N146" s="29">
        <v>6.1464643241748701E-6</v>
      </c>
      <c r="O146" s="75">
        <v>1.8977296743674502E-2</v>
      </c>
      <c r="P146" s="28">
        <v>1.54103981035583E-2</v>
      </c>
      <c r="Q146" s="28">
        <v>1.37938084444578E-2</v>
      </c>
      <c r="R146" s="28">
        <v>8.9828415845527605E-3</v>
      </c>
      <c r="S146" s="30">
        <v>5.7436668110977303E-3</v>
      </c>
      <c r="T146" s="70">
        <v>0.41679243315561998</v>
      </c>
      <c r="U146" s="28">
        <v>0.41634277131344</v>
      </c>
      <c r="V146" s="28">
        <v>0.41634260667988698</v>
      </c>
      <c r="W146" s="28">
        <v>0.41634250280261698</v>
      </c>
      <c r="X146" s="29">
        <v>0.41634243726028197</v>
      </c>
      <c r="Y146" s="75">
        <v>2.23154843671119</v>
      </c>
      <c r="Z146" s="28">
        <v>2.2311743660740899</v>
      </c>
      <c r="AA146" s="28">
        <v>2.2310048084459901</v>
      </c>
      <c r="AB146" s="28">
        <v>2.2305001232474102</v>
      </c>
      <c r="AC146" s="29">
        <v>2.2301602604895101</v>
      </c>
      <c r="AD146" s="139"/>
      <c r="AE146" s="40"/>
      <c r="AF146" s="41"/>
      <c r="AG146" s="42"/>
      <c r="AH146" s="41"/>
    </row>
    <row r="147" spans="2:34" ht="15.5">
      <c r="B147" s="139"/>
      <c r="C147" s="139"/>
      <c r="D147" s="143"/>
      <c r="E147" s="99" t="s">
        <v>66</v>
      </c>
      <c r="F147" s="98">
        <v>1</v>
      </c>
      <c r="G147" s="97">
        <v>0.5</v>
      </c>
      <c r="H147" s="98">
        <v>50</v>
      </c>
      <c r="I147" s="98" t="s">
        <v>71</v>
      </c>
      <c r="J147" s="70">
        <v>4.1469595640215599E-3</v>
      </c>
      <c r="K147" s="28">
        <v>4.0658120535717098E-3</v>
      </c>
      <c r="L147" s="28">
        <v>4.0146104866955997E-3</v>
      </c>
      <c r="M147" s="28">
        <v>3.9823041041398E-3</v>
      </c>
      <c r="N147" s="29">
        <v>3.15791271087384E-3</v>
      </c>
      <c r="O147" s="75">
        <v>6.1260722563414296E-3</v>
      </c>
      <c r="P147" s="28">
        <v>2.67544072686121E-3</v>
      </c>
      <c r="Q147" s="28">
        <v>2.19006946700961E-3</v>
      </c>
      <c r="R147" s="28">
        <v>1.07471472905285E-3</v>
      </c>
      <c r="S147" s="30">
        <v>8.9519535208815203E-4</v>
      </c>
      <c r="T147" s="70">
        <v>0.43425945812490502</v>
      </c>
      <c r="U147" s="28">
        <v>0.43425811913769102</v>
      </c>
      <c r="V147" s="28">
        <v>0.43425727426449301</v>
      </c>
      <c r="W147" s="28">
        <v>0.43425674117384599</v>
      </c>
      <c r="X147" s="29">
        <v>0.434243139457687</v>
      </c>
      <c r="Y147" s="75">
        <v>2.24013608114302</v>
      </c>
      <c r="Z147" s="28">
        <v>2.23977329505087</v>
      </c>
      <c r="AA147" s="28">
        <v>2.23972225978694</v>
      </c>
      <c r="AB147" s="28">
        <v>2.2396049791240902</v>
      </c>
      <c r="AC147" s="29">
        <v>2.23958610179585</v>
      </c>
      <c r="AD147" s="139"/>
      <c r="AE147" s="40"/>
      <c r="AF147" s="41"/>
      <c r="AG147" s="42"/>
      <c r="AH147" s="41"/>
    </row>
    <row r="148" spans="2:34" ht="15.5">
      <c r="B148" s="139"/>
      <c r="C148" s="139"/>
      <c r="D148" s="143"/>
      <c r="E148" s="99" t="s">
        <v>66</v>
      </c>
      <c r="F148" s="98">
        <v>1</v>
      </c>
      <c r="G148" s="97">
        <v>0.25</v>
      </c>
      <c r="H148" s="98">
        <v>50</v>
      </c>
      <c r="I148" s="98" t="s">
        <v>71</v>
      </c>
      <c r="J148" s="70">
        <v>4.77019428224423E-5</v>
      </c>
      <c r="K148" s="28">
        <v>3.00980049985355E-5</v>
      </c>
      <c r="L148" s="28">
        <v>1.8990602622892501E-5</v>
      </c>
      <c r="M148" s="28">
        <v>1.19822782416179E-5</v>
      </c>
      <c r="N148" s="29">
        <v>7.5603136426849502E-6</v>
      </c>
      <c r="O148" s="75">
        <v>7.5759573789620002E-3</v>
      </c>
      <c r="P148" s="28">
        <v>4.2713278940533801E-3</v>
      </c>
      <c r="Q148" s="28">
        <v>3.0098198283274899E-3</v>
      </c>
      <c r="R148" s="28">
        <v>1.8733292020334199E-3</v>
      </c>
      <c r="S148" s="30">
        <v>1.41112889116801E-3</v>
      </c>
      <c r="T148" s="70">
        <v>0.434256838188807</v>
      </c>
      <c r="U148" s="28">
        <v>0.43425653375303602</v>
      </c>
      <c r="V148" s="28">
        <v>0.43425634166483501</v>
      </c>
      <c r="W148" s="28">
        <v>0.43425622046449203</v>
      </c>
      <c r="X148" s="29">
        <v>0.43425614399189399</v>
      </c>
      <c r="Y148" s="75">
        <v>2.2825123022944398</v>
      </c>
      <c r="Z148" s="28">
        <v>2.2821652163304802</v>
      </c>
      <c r="AA148" s="28">
        <v>2.2820327072409401</v>
      </c>
      <c r="AB148" s="28">
        <v>2.28191332186671</v>
      </c>
      <c r="AC148" s="29">
        <v>2.2818647661806399</v>
      </c>
      <c r="AD148" s="139"/>
      <c r="AE148" s="40"/>
      <c r="AF148" s="41"/>
      <c r="AG148" s="42"/>
      <c r="AH148" s="41"/>
    </row>
    <row r="149" spans="2:34" ht="15.5">
      <c r="B149" s="139"/>
      <c r="C149" s="139"/>
      <c r="D149" s="143"/>
      <c r="E149" s="99" t="s">
        <v>66</v>
      </c>
      <c r="F149" s="98">
        <v>1</v>
      </c>
      <c r="G149" s="97">
        <v>0.1</v>
      </c>
      <c r="H149" s="98">
        <v>50</v>
      </c>
      <c r="I149" s="98" t="s">
        <v>71</v>
      </c>
      <c r="J149" s="70">
        <v>3.1871844392128402E-4</v>
      </c>
      <c r="K149" s="28">
        <v>2.0110289672103899E-4</v>
      </c>
      <c r="L149" s="28">
        <v>1.2688940152827399E-4</v>
      </c>
      <c r="M149" s="28">
        <v>8.0062616715892405E-5</v>
      </c>
      <c r="N149" s="29">
        <v>5.0516421250534897E-5</v>
      </c>
      <c r="O149" s="75">
        <v>2.0909240395220699E-2</v>
      </c>
      <c r="P149" s="28">
        <v>1.92538792690309E-2</v>
      </c>
      <c r="Q149" s="28">
        <v>1.0204378128445799E-2</v>
      </c>
      <c r="R149" s="28">
        <v>3.42466732568791E-3</v>
      </c>
      <c r="S149" s="30">
        <v>1.4745069849171301E-3</v>
      </c>
      <c r="T149" s="70">
        <v>0.42131587139409599</v>
      </c>
      <c r="U149" s="28">
        <v>0.42131383885746498</v>
      </c>
      <c r="V149" s="28">
        <v>0.42131255631331199</v>
      </c>
      <c r="W149" s="28">
        <v>0.42131174704274998</v>
      </c>
      <c r="X149" s="29">
        <v>0.42131123641165602</v>
      </c>
      <c r="Y149" s="75">
        <v>2.1692104968346899</v>
      </c>
      <c r="Z149" s="28">
        <v>2.16903674407201</v>
      </c>
      <c r="AA149" s="28">
        <v>2.1680866331170501</v>
      </c>
      <c r="AB149" s="28">
        <v>2.16737454846113</v>
      </c>
      <c r="AC149" s="29">
        <v>2.1671696875387298</v>
      </c>
      <c r="AD149" s="139"/>
      <c r="AE149" s="40"/>
      <c r="AF149" s="41"/>
      <c r="AG149" s="42"/>
      <c r="AH149" s="41"/>
    </row>
    <row r="150" spans="2:34" ht="15.5" customHeight="1">
      <c r="B150" s="139"/>
      <c r="C150" s="139"/>
      <c r="D150" s="143"/>
      <c r="E150" s="99" t="s">
        <v>66</v>
      </c>
      <c r="F150" s="98">
        <v>2</v>
      </c>
      <c r="G150" s="97">
        <v>1</v>
      </c>
      <c r="H150" s="98">
        <v>53</v>
      </c>
      <c r="I150" s="98" t="s">
        <v>71</v>
      </c>
      <c r="J150" s="70">
        <v>1.64155613497918E-4</v>
      </c>
      <c r="K150" s="28">
        <v>1.03576539542516E-4</v>
      </c>
      <c r="L150" s="28">
        <v>6.53529156284805E-5</v>
      </c>
      <c r="M150" s="28">
        <v>4.1235116002624797E-5</v>
      </c>
      <c r="N150" s="29">
        <v>2.6017684449541899E-5</v>
      </c>
      <c r="O150" s="75">
        <v>7.0951282506373E-3</v>
      </c>
      <c r="P150" s="28">
        <v>5.6099580932116302E-3</v>
      </c>
      <c r="Q150" s="28">
        <v>4.6897868963675701E-3</v>
      </c>
      <c r="R150" s="28">
        <v>2.59797443035747E-3</v>
      </c>
      <c r="S150" s="30">
        <v>2.2692652975449001E-3</v>
      </c>
      <c r="T150" s="70">
        <v>0.50364838613847196</v>
      </c>
      <c r="U150" s="28">
        <v>0.503647006584652</v>
      </c>
      <c r="V150" s="28">
        <v>0.50364613611121001</v>
      </c>
      <c r="W150" s="28">
        <v>0.50364558686613103</v>
      </c>
      <c r="X150" s="29">
        <v>0.50364524031055302</v>
      </c>
      <c r="Y150" s="75">
        <v>2.4758847180444201</v>
      </c>
      <c r="Z150" s="28">
        <v>2.47572454169311</v>
      </c>
      <c r="AA150" s="28">
        <v>2.4756252956043299</v>
      </c>
      <c r="AB150" s="28">
        <v>2.4753996660357398</v>
      </c>
      <c r="AC150" s="29">
        <v>2.4753642087120902</v>
      </c>
      <c r="AD150" s="139"/>
      <c r="AE150" s="40"/>
      <c r="AF150" s="41"/>
      <c r="AG150" s="42"/>
      <c r="AH150" s="41"/>
    </row>
    <row r="151" spans="2:34" ht="15.5">
      <c r="B151" s="139"/>
      <c r="C151" s="139"/>
      <c r="D151" s="143"/>
      <c r="E151" s="99" t="s">
        <v>66</v>
      </c>
      <c r="F151" s="98">
        <v>2</v>
      </c>
      <c r="G151" s="97">
        <v>0.5</v>
      </c>
      <c r="H151" s="98">
        <v>53</v>
      </c>
      <c r="I151" s="98" t="s">
        <v>71</v>
      </c>
      <c r="J151" s="70">
        <v>2.12604865726807E-3</v>
      </c>
      <c r="K151" s="28">
        <v>2.0435545535937298E-3</v>
      </c>
      <c r="L151" s="28">
        <v>1.9915027197807702E-3</v>
      </c>
      <c r="M151" s="28">
        <v>6.8517737345175105E-5</v>
      </c>
      <c r="N151" s="29">
        <v>4.3231943657850998E-5</v>
      </c>
      <c r="O151" s="75">
        <v>9.5732983328149501E-3</v>
      </c>
      <c r="P151" s="28">
        <v>7.7227871175971101E-3</v>
      </c>
      <c r="Q151" s="28">
        <v>4.8500807238802696E-3</v>
      </c>
      <c r="R151" s="28">
        <v>3.8931610903292198E-3</v>
      </c>
      <c r="S151" s="30">
        <v>2.9966909166834199E-3</v>
      </c>
      <c r="T151" s="70">
        <v>0.48784191623648099</v>
      </c>
      <c r="U151" s="28">
        <v>0.48784019469716999</v>
      </c>
      <c r="V151" s="28">
        <v>0.48783910841879102</v>
      </c>
      <c r="W151" s="28">
        <v>0.48779898446006398</v>
      </c>
      <c r="X151" s="29">
        <v>0.48779845673359601</v>
      </c>
      <c r="Y151" s="75">
        <v>2.5374935618347298</v>
      </c>
      <c r="Z151" s="28">
        <v>2.5372944743593</v>
      </c>
      <c r="AA151" s="28">
        <v>2.5369853768392101</v>
      </c>
      <c r="AB151" s="28">
        <v>2.5368824076457601</v>
      </c>
      <c r="AC151" s="29">
        <v>2.5367859374194102</v>
      </c>
      <c r="AD151" s="139"/>
      <c r="AE151" s="40"/>
      <c r="AF151" s="41"/>
      <c r="AG151" s="42"/>
      <c r="AH151" s="41"/>
    </row>
    <row r="152" spans="2:34" ht="15.5">
      <c r="B152" s="139"/>
      <c r="C152" s="139"/>
      <c r="D152" s="143"/>
      <c r="E152" s="99" t="s">
        <v>66</v>
      </c>
      <c r="F152" s="98">
        <v>2</v>
      </c>
      <c r="G152" s="97">
        <v>0.25</v>
      </c>
      <c r="H152" s="98">
        <v>53</v>
      </c>
      <c r="I152" s="98" t="s">
        <v>71</v>
      </c>
      <c r="J152" s="70">
        <v>8.6565129548077393E-5</v>
      </c>
      <c r="K152" s="28">
        <v>5.4619108175835199E-5</v>
      </c>
      <c r="L152" s="28">
        <v>3.4462408631696903E-5</v>
      </c>
      <c r="M152" s="28">
        <v>2.17443421526298E-5</v>
      </c>
      <c r="N152" s="29">
        <v>1.37197652492205E-5</v>
      </c>
      <c r="O152" s="75">
        <v>1.04683024964416E-2</v>
      </c>
      <c r="P152" s="28">
        <v>6.2714693234040596E-3</v>
      </c>
      <c r="Q152" s="28">
        <v>5.5187658025221999E-3</v>
      </c>
      <c r="R152" s="28">
        <v>1.4960828359935599E-3</v>
      </c>
      <c r="S152" s="30">
        <v>5.5272840068632E-4</v>
      </c>
      <c r="T152" s="70">
        <v>0.45485537721198999</v>
      </c>
      <c r="U152" s="28">
        <v>0.45485462924352399</v>
      </c>
      <c r="V152" s="28">
        <v>0.454854157302086</v>
      </c>
      <c r="W152" s="28">
        <v>0.454853859525084</v>
      </c>
      <c r="X152" s="29">
        <v>0.454853671639666</v>
      </c>
      <c r="Y152" s="75">
        <v>2.4357432490270501</v>
      </c>
      <c r="Z152" s="28">
        <v>2.4352899407680999</v>
      </c>
      <c r="AA152" s="28">
        <v>2.4352086311499699</v>
      </c>
      <c r="AB152" s="28">
        <v>2.4347740426427702</v>
      </c>
      <c r="AC152" s="29">
        <v>2.4346721169137502</v>
      </c>
      <c r="AD152" s="139"/>
      <c r="AE152" s="40"/>
      <c r="AF152" s="41"/>
      <c r="AG152" s="42"/>
      <c r="AH152" s="41"/>
    </row>
    <row r="153" spans="2:34" ht="15.5">
      <c r="B153" s="139"/>
      <c r="C153" s="139"/>
      <c r="D153" s="143"/>
      <c r="E153" s="99" t="s">
        <v>66</v>
      </c>
      <c r="F153" s="98">
        <v>2</v>
      </c>
      <c r="G153" s="97">
        <v>0.1</v>
      </c>
      <c r="H153" s="98">
        <v>53</v>
      </c>
      <c r="I153" s="98" t="s">
        <v>71</v>
      </c>
      <c r="J153" s="70">
        <v>1.03321606768958E-4</v>
      </c>
      <c r="K153" s="28">
        <v>6.5192081277309897E-5</v>
      </c>
      <c r="L153" s="28">
        <v>4.1133643295054901E-5</v>
      </c>
      <c r="M153" s="28">
        <v>2.5953662250444201E-5</v>
      </c>
      <c r="N153" s="29">
        <v>1.63756888102995E-5</v>
      </c>
      <c r="O153" s="75">
        <v>1.08223080484082E-2</v>
      </c>
      <c r="P153" s="28">
        <v>6.0750094511101702E-3</v>
      </c>
      <c r="Q153" s="28">
        <v>4.6112538172122797E-3</v>
      </c>
      <c r="R153" s="28">
        <v>1.94643849182352E-3</v>
      </c>
      <c r="S153" s="30">
        <v>1.77359059595883E-3</v>
      </c>
      <c r="T153" s="70">
        <v>0.49646315503563299</v>
      </c>
      <c r="U153" s="28">
        <v>0.49646227061778098</v>
      </c>
      <c r="V153" s="28">
        <v>0.49646171257370703</v>
      </c>
      <c r="W153" s="28">
        <v>0.49646136046607198</v>
      </c>
      <c r="X153" s="29">
        <v>0.49646113829893301</v>
      </c>
      <c r="Y153" s="75">
        <v>2.4935549703501398</v>
      </c>
      <c r="Z153" s="28">
        <v>2.49304175145735</v>
      </c>
      <c r="AA153" s="28">
        <v>2.4928834859605802</v>
      </c>
      <c r="AB153" s="28">
        <v>2.4925953374810601</v>
      </c>
      <c r="AC153" s="29">
        <v>2.4925766460857899</v>
      </c>
      <c r="AD153" s="139"/>
      <c r="AE153" s="40"/>
      <c r="AF153" s="41"/>
      <c r="AG153" s="42"/>
      <c r="AH153" s="41"/>
    </row>
    <row r="154" spans="2:34" ht="15.5" customHeight="1">
      <c r="B154" s="139"/>
      <c r="C154" s="139"/>
      <c r="D154" s="143"/>
      <c r="E154" s="99" t="s">
        <v>66</v>
      </c>
      <c r="F154" s="98">
        <v>1</v>
      </c>
      <c r="G154" s="97">
        <v>1</v>
      </c>
      <c r="H154" s="98">
        <v>46</v>
      </c>
      <c r="I154" s="98" t="s">
        <v>72</v>
      </c>
      <c r="J154" s="70">
        <v>1.6667633242661899E-4</v>
      </c>
      <c r="K154" s="28">
        <v>1.0516699582652199E-4</v>
      </c>
      <c r="L154" s="28">
        <v>6.6356421786650799E-5</v>
      </c>
      <c r="M154" s="28">
        <v>4.1868284021973102E-5</v>
      </c>
      <c r="N154" s="29">
        <v>2.64171858415097E-5</v>
      </c>
      <c r="O154" s="75">
        <v>1.9960687624557501E-2</v>
      </c>
      <c r="P154" s="28">
        <v>1.2981173144112301E-2</v>
      </c>
      <c r="Q154" s="28">
        <v>7.7711249780687596E-3</v>
      </c>
      <c r="R154" s="28">
        <v>4.8194649336643601E-3</v>
      </c>
      <c r="S154" s="30">
        <v>2.7273852416787002E-3</v>
      </c>
      <c r="T154" s="70">
        <v>0.46791144920273797</v>
      </c>
      <c r="U154" s="28">
        <v>0.46791037182168899</v>
      </c>
      <c r="V154" s="28">
        <v>0.46790969201381499</v>
      </c>
      <c r="W154" s="28">
        <v>0.46790926307353897</v>
      </c>
      <c r="X154" s="29">
        <v>0.46790899242633799</v>
      </c>
      <c r="Y154" s="75">
        <v>2.2388025477785001</v>
      </c>
      <c r="Z154" s="28">
        <v>2.2380669389503298</v>
      </c>
      <c r="AA154" s="28">
        <v>2.2375176667516299</v>
      </c>
      <c r="AB154" s="28">
        <v>2.2372064249786399</v>
      </c>
      <c r="AC154" s="29">
        <v>2.23698579692004</v>
      </c>
      <c r="AD154" s="139"/>
      <c r="AE154" s="40"/>
      <c r="AF154" s="41"/>
      <c r="AG154" s="42"/>
      <c r="AH154" s="41"/>
    </row>
    <row r="155" spans="2:34" ht="15.5">
      <c r="B155" s="139"/>
      <c r="C155" s="139"/>
      <c r="D155" s="143"/>
      <c r="E155" s="99" t="s">
        <v>66</v>
      </c>
      <c r="F155" s="98">
        <v>1</v>
      </c>
      <c r="G155" s="97">
        <v>0.5</v>
      </c>
      <c r="H155" s="98">
        <v>46</v>
      </c>
      <c r="I155" s="98" t="s">
        <v>72</v>
      </c>
      <c r="J155" s="70">
        <v>1.79223976273271E-2</v>
      </c>
      <c r="K155" s="28">
        <v>1.79212082770412E-2</v>
      </c>
      <c r="L155" s="28">
        <v>1.7920457847502302E-2</v>
      </c>
      <c r="M155" s="28">
        <v>1.79199843583824E-2</v>
      </c>
      <c r="N155" s="29">
        <v>1.7919685606903699E-2</v>
      </c>
      <c r="O155" s="75">
        <v>9.5173165492710207E-3</v>
      </c>
      <c r="P155" s="28">
        <v>4.1469538686813596E-3</v>
      </c>
      <c r="Q155" s="28">
        <v>1.83904194068063E-3</v>
      </c>
      <c r="R155" s="28">
        <v>7.4209104590039498E-4</v>
      </c>
      <c r="S155" s="30">
        <v>3.5756110276086199E-4</v>
      </c>
      <c r="T155" s="70">
        <v>0.47594832916632701</v>
      </c>
      <c r="U155" s="28">
        <v>0.47594831094287898</v>
      </c>
      <c r="V155" s="28">
        <v>0.475948299444654</v>
      </c>
      <c r="W155" s="28">
        <v>0.47594829218976098</v>
      </c>
      <c r="X155" s="29">
        <v>0.47594828761223301</v>
      </c>
      <c r="Y155" s="75">
        <v>2.2969919346102001</v>
      </c>
      <c r="Z155" s="28">
        <v>2.29642714423515</v>
      </c>
      <c r="AA155" s="28">
        <v>2.2961843816534002</v>
      </c>
      <c r="AB155" s="28">
        <v>2.2960689868937698</v>
      </c>
      <c r="AC155" s="29">
        <v>2.2960285343121498</v>
      </c>
      <c r="AD155" s="139"/>
      <c r="AE155" s="40"/>
      <c r="AF155" s="41"/>
      <c r="AG155" s="42"/>
      <c r="AH155" s="41"/>
    </row>
    <row r="156" spans="2:34" ht="15.5">
      <c r="B156" s="139"/>
      <c r="C156" s="139"/>
      <c r="D156" s="143"/>
      <c r="E156" s="99" t="s">
        <v>66</v>
      </c>
      <c r="F156" s="98">
        <v>1</v>
      </c>
      <c r="G156" s="97">
        <v>0.25</v>
      </c>
      <c r="H156" s="98">
        <v>46</v>
      </c>
      <c r="I156" s="98" t="s">
        <v>72</v>
      </c>
      <c r="J156" s="70">
        <v>2.1084987778863299E-5</v>
      </c>
      <c r="K156" s="28">
        <v>1.33037424205895E-5</v>
      </c>
      <c r="L156" s="28">
        <v>8.39409977082539E-6</v>
      </c>
      <c r="M156" s="28">
        <v>5.2963212020529201E-6</v>
      </c>
      <c r="N156" s="29">
        <v>3.3417536791091598E-6</v>
      </c>
      <c r="O156" s="75">
        <v>7.5951340119866399E-3</v>
      </c>
      <c r="P156" s="28">
        <v>6.64905458493514E-3</v>
      </c>
      <c r="Q156" s="28">
        <v>4.4264504143685102E-3</v>
      </c>
      <c r="R156" s="28">
        <v>2.8375820655268699E-3</v>
      </c>
      <c r="S156" s="30">
        <v>1.53216672789203E-3</v>
      </c>
      <c r="T156" s="70">
        <v>0.44649682475300201</v>
      </c>
      <c r="U156" s="28">
        <v>0.44649669317375401</v>
      </c>
      <c r="V156" s="28">
        <v>0.44649661015258402</v>
      </c>
      <c r="W156" s="28">
        <v>0.44649655776965702</v>
      </c>
      <c r="X156" s="29">
        <v>0.44649652471821999</v>
      </c>
      <c r="Y156" s="75">
        <v>2.2724285673803202</v>
      </c>
      <c r="Z156" s="28">
        <v>2.2723289983211101</v>
      </c>
      <c r="AA156" s="28">
        <v>2.2720950610939399</v>
      </c>
      <c r="AB156" s="28">
        <v>2.2719278163344199</v>
      </c>
      <c r="AC156" s="29">
        <v>2.2717903946362901</v>
      </c>
      <c r="AD156" s="139"/>
      <c r="AE156" s="40"/>
      <c r="AF156" s="41"/>
      <c r="AG156" s="42"/>
      <c r="AH156" s="41"/>
    </row>
    <row r="157" spans="2:34" ht="15.5">
      <c r="B157" s="139"/>
      <c r="C157" s="139"/>
      <c r="D157" s="143"/>
      <c r="E157" s="99" t="s">
        <v>66</v>
      </c>
      <c r="F157" s="98">
        <v>1</v>
      </c>
      <c r="G157" s="97">
        <v>0.1</v>
      </c>
      <c r="H157" s="98">
        <v>46</v>
      </c>
      <c r="I157" s="98" t="s">
        <v>72</v>
      </c>
      <c r="J157" s="70">
        <v>3.4981584240867398E-5</v>
      </c>
      <c r="K157" s="28">
        <v>2.20719491821342E-5</v>
      </c>
      <c r="L157" s="28">
        <v>1.3926482999693199E-5</v>
      </c>
      <c r="M157" s="28">
        <v>8.7870265073064502E-6</v>
      </c>
      <c r="N157" s="29">
        <v>5.5442428035235E-6</v>
      </c>
      <c r="O157" s="75">
        <v>1.2500446801261099E-2</v>
      </c>
      <c r="P157" s="28">
        <v>6.7392954522835797E-3</v>
      </c>
      <c r="Q157" s="28">
        <v>5.6063389973264304E-3</v>
      </c>
      <c r="R157" s="28">
        <v>4.6928959014724799E-3</v>
      </c>
      <c r="S157" s="30">
        <v>2.74052972761574E-3</v>
      </c>
      <c r="T157" s="70">
        <v>0.462374178344164</v>
      </c>
      <c r="U157" s="28">
        <v>0.46237395783972501</v>
      </c>
      <c r="V157" s="28">
        <v>0.462373818709644</v>
      </c>
      <c r="W157" s="28">
        <v>0.46237373092402401</v>
      </c>
      <c r="X157" s="29">
        <v>0.46237367553485398</v>
      </c>
      <c r="Y157" s="75">
        <v>2.2692597726218899</v>
      </c>
      <c r="Z157" s="28">
        <v>2.2686515175247499</v>
      </c>
      <c r="AA157" s="28">
        <v>2.2685318823329199</v>
      </c>
      <c r="AB157" s="28">
        <v>2.26843542110241</v>
      </c>
      <c r="AC157" s="29">
        <v>2.2682292361242098</v>
      </c>
      <c r="AD157" s="139"/>
      <c r="AE157" s="40"/>
      <c r="AF157" s="41"/>
      <c r="AG157" s="42"/>
      <c r="AH157" s="41"/>
    </row>
    <row r="158" spans="2:34" ht="15.5" customHeight="1">
      <c r="B158" s="139"/>
      <c r="C158" s="139"/>
      <c r="D158" s="143"/>
      <c r="E158" s="99" t="s">
        <v>66</v>
      </c>
      <c r="F158" s="98">
        <v>2</v>
      </c>
      <c r="G158" s="97">
        <v>1</v>
      </c>
      <c r="H158" s="98">
        <v>49</v>
      </c>
      <c r="I158" s="98" t="s">
        <v>72</v>
      </c>
      <c r="J158" s="70">
        <v>3.9630608419827199E-5</v>
      </c>
      <c r="K158" s="28">
        <v>2.50052663286482E-5</v>
      </c>
      <c r="L158" s="28">
        <v>1.5777273511652402E-5</v>
      </c>
      <c r="M158" s="28">
        <v>9.9547933949395395E-6</v>
      </c>
      <c r="N158" s="29">
        <v>6.2810527099443902E-6</v>
      </c>
      <c r="O158" s="75">
        <v>8.3530921497043699E-3</v>
      </c>
      <c r="P158" s="28">
        <v>5.6229426146927599E-3</v>
      </c>
      <c r="Q158" s="28">
        <v>4.3708860036133501E-3</v>
      </c>
      <c r="R158" s="28">
        <v>3.6890827081990101E-3</v>
      </c>
      <c r="S158" s="30">
        <v>1.57808028873774E-3</v>
      </c>
      <c r="T158" s="70">
        <v>0.52296458100295495</v>
      </c>
      <c r="U158" s="28">
        <v>0.522964220088735</v>
      </c>
      <c r="V158" s="28">
        <v>0.52296399236610003</v>
      </c>
      <c r="W158" s="28">
        <v>0.522963848682371</v>
      </c>
      <c r="X158" s="29">
        <v>0.52296375802388395</v>
      </c>
      <c r="Y158" s="75">
        <v>2.5312660315592299</v>
      </c>
      <c r="Z158" s="28">
        <v>2.53097124627867</v>
      </c>
      <c r="AA158" s="28">
        <v>2.5308360448887202</v>
      </c>
      <c r="AB158" s="28">
        <v>2.5307624184404198</v>
      </c>
      <c r="AC158" s="29">
        <v>2.5305344418320601</v>
      </c>
      <c r="AD158" s="139"/>
      <c r="AE158" s="40"/>
      <c r="AF158" s="41"/>
      <c r="AG158" s="42"/>
      <c r="AH158" s="41"/>
    </row>
    <row r="159" spans="2:34" ht="15.5">
      <c r="B159" s="139"/>
      <c r="C159" s="139"/>
      <c r="D159" s="143"/>
      <c r="E159" s="99" t="s">
        <v>66</v>
      </c>
      <c r="F159" s="98">
        <v>2</v>
      </c>
      <c r="G159" s="97">
        <v>0.5</v>
      </c>
      <c r="H159" s="98">
        <v>49</v>
      </c>
      <c r="I159" s="98" t="s">
        <v>72</v>
      </c>
      <c r="J159" s="70">
        <v>2.3665094583531499E-3</v>
      </c>
      <c r="K159" s="28">
        <v>5.3329858051220902E-4</v>
      </c>
      <c r="L159" s="28">
        <v>3.3650342482616197E-4</v>
      </c>
      <c r="M159" s="28">
        <v>2.1232518741243201E-4</v>
      </c>
      <c r="N159" s="29">
        <v>1.3397047746010999E-4</v>
      </c>
      <c r="O159" s="75">
        <v>6.3788943670930499E-3</v>
      </c>
      <c r="P159" s="28">
        <v>5.8510149054171699E-3</v>
      </c>
      <c r="Q159" s="28">
        <v>3.78885786375172E-3</v>
      </c>
      <c r="R159" s="28">
        <v>1.6367829985881599E-3</v>
      </c>
      <c r="S159" s="30">
        <v>1.5543951940859601E-3</v>
      </c>
      <c r="T159" s="70">
        <v>0.52389019729321495</v>
      </c>
      <c r="U159" s="28">
        <v>0.52385140725159396</v>
      </c>
      <c r="V159" s="28">
        <v>0.523847243327346</v>
      </c>
      <c r="W159" s="28">
        <v>0.52384461572256003</v>
      </c>
      <c r="X159" s="29">
        <v>0.52384295767817302</v>
      </c>
      <c r="Y159" s="75">
        <v>2.5753608682323099</v>
      </c>
      <c r="Z159" s="28">
        <v>2.5753039447095301</v>
      </c>
      <c r="AA159" s="28">
        <v>2.5750815601941701</v>
      </c>
      <c r="AB159" s="28">
        <v>2.5748494577461298</v>
      </c>
      <c r="AC159" s="29">
        <v>2.5748405716617802</v>
      </c>
      <c r="AD159" s="139"/>
      <c r="AE159" s="40"/>
      <c r="AF159" s="41"/>
      <c r="AG159" s="42"/>
      <c r="AH159" s="41"/>
    </row>
    <row r="160" spans="2:34" ht="15.5">
      <c r="B160" s="139"/>
      <c r="C160" s="139"/>
      <c r="D160" s="143"/>
      <c r="E160" s="99" t="s">
        <v>66</v>
      </c>
      <c r="F160" s="98">
        <v>2</v>
      </c>
      <c r="G160" s="97">
        <v>0.25</v>
      </c>
      <c r="H160" s="98">
        <v>49</v>
      </c>
      <c r="I160" s="98" t="s">
        <v>72</v>
      </c>
      <c r="J160" s="70">
        <v>1.9697811686025801E-4</v>
      </c>
      <c r="K160" s="28">
        <v>1.2428684409115901E-4</v>
      </c>
      <c r="L160" s="28">
        <v>7.8420515063903906E-5</v>
      </c>
      <c r="M160" s="28">
        <v>4.9480325580830702E-5</v>
      </c>
      <c r="N160" s="29">
        <v>3.1220104475870903E-5</v>
      </c>
      <c r="O160" s="75">
        <v>2.0515411717380701E-2</v>
      </c>
      <c r="P160" s="28">
        <v>1.37592427412629E-2</v>
      </c>
      <c r="Q160" s="28">
        <v>7.9122944452247896E-3</v>
      </c>
      <c r="R160" s="28">
        <v>6.0418215381918801E-3</v>
      </c>
      <c r="S160" s="30">
        <v>1.90540819140494E-3</v>
      </c>
      <c r="T160" s="70">
        <v>0.50977530641831703</v>
      </c>
      <c r="U160" s="28">
        <v>0.5097736883531</v>
      </c>
      <c r="V160" s="28">
        <v>0.50977266737253002</v>
      </c>
      <c r="W160" s="28">
        <v>0.509772023157259</v>
      </c>
      <c r="X160" s="29">
        <v>0.50977161667690796</v>
      </c>
      <c r="Y160" s="75">
        <v>2.5411274110714599</v>
      </c>
      <c r="Z160" s="28">
        <v>2.5403988042429302</v>
      </c>
      <c r="AA160" s="28">
        <v>2.5397680813366499</v>
      </c>
      <c r="AB160" s="28">
        <v>2.5395662745869698</v>
      </c>
      <c r="AC160" s="29">
        <v>2.5391199381301002</v>
      </c>
      <c r="AD160" s="139"/>
      <c r="AE160" s="40"/>
      <c r="AF160" s="41"/>
      <c r="AG160" s="42"/>
      <c r="AH160" s="41"/>
    </row>
    <row r="161" spans="2:34" ht="15.5">
      <c r="B161" s="139"/>
      <c r="C161" s="139"/>
      <c r="D161" s="143"/>
      <c r="E161" s="99" t="s">
        <v>66</v>
      </c>
      <c r="F161" s="98">
        <v>2</v>
      </c>
      <c r="G161" s="97">
        <v>0.1</v>
      </c>
      <c r="H161" s="98">
        <v>49</v>
      </c>
      <c r="I161" s="98" t="s">
        <v>72</v>
      </c>
      <c r="J161" s="70">
        <v>8.5160707169684699E-5</v>
      </c>
      <c r="K161" s="28">
        <v>5.3733162225455497E-5</v>
      </c>
      <c r="L161" s="28">
        <v>3.3903488046327402E-5</v>
      </c>
      <c r="M161" s="28">
        <v>2.1391716372498599E-5</v>
      </c>
      <c r="N161" s="29">
        <v>1.34972850753812E-5</v>
      </c>
      <c r="O161" s="75">
        <v>3.3013316534802298E-3</v>
      </c>
      <c r="P161" s="28">
        <v>2.2945352556833498E-3</v>
      </c>
      <c r="Q161" s="28">
        <v>8.4565935694236305E-4</v>
      </c>
      <c r="R161" s="28">
        <v>5.3699031325571401E-4</v>
      </c>
      <c r="S161" s="30">
        <v>2.0592551183895599E-4</v>
      </c>
      <c r="T161" s="70">
        <v>0.49241740717709298</v>
      </c>
      <c r="U161" s="28">
        <v>0.492416734339923</v>
      </c>
      <c r="V161" s="28">
        <v>0.49241630979916201</v>
      </c>
      <c r="W161" s="28">
        <v>0.49241604192838401</v>
      </c>
      <c r="X161" s="29">
        <v>0.49241587291189098</v>
      </c>
      <c r="Y161" s="75">
        <v>2.4950711357506301</v>
      </c>
      <c r="Z161" s="28">
        <v>2.4949625074342499</v>
      </c>
      <c r="AA161" s="28">
        <v>2.4948061725530102</v>
      </c>
      <c r="AB161" s="28">
        <v>2.4947728656349999</v>
      </c>
      <c r="AC161" s="29">
        <v>2.4947371416692801</v>
      </c>
      <c r="AD161" s="139"/>
      <c r="AE161" s="40"/>
      <c r="AF161" s="41"/>
      <c r="AG161" s="42"/>
      <c r="AH161" s="41"/>
    </row>
    <row r="162" spans="2:34" ht="15.5" customHeight="1">
      <c r="B162" s="139"/>
      <c r="C162" s="139"/>
      <c r="D162" s="143"/>
      <c r="E162" s="99" t="s">
        <v>66</v>
      </c>
      <c r="F162" s="98">
        <v>1</v>
      </c>
      <c r="G162" s="97">
        <v>1</v>
      </c>
      <c r="H162" s="98">
        <v>50</v>
      </c>
      <c r="I162" s="98" t="s">
        <v>72</v>
      </c>
      <c r="J162" s="70">
        <v>2.8727298040820401E-5</v>
      </c>
      <c r="K162" s="28">
        <v>1.8125731417129001E-5</v>
      </c>
      <c r="L162" s="28">
        <v>1.14365759955604E-5</v>
      </c>
      <c r="M162" s="28">
        <v>7.21599664998962E-6</v>
      </c>
      <c r="N162" s="29">
        <v>4.5529880861039399E-6</v>
      </c>
      <c r="O162" s="75">
        <v>1.87566318595929E-2</v>
      </c>
      <c r="P162" s="28">
        <v>1.13017836007838E-2</v>
      </c>
      <c r="Q162" s="28">
        <v>6.66308688953698E-3</v>
      </c>
      <c r="R162" s="28">
        <v>3.7067960872771998E-3</v>
      </c>
      <c r="S162" s="30">
        <v>3.6687684632159502E-3</v>
      </c>
      <c r="T162" s="70">
        <v>0.44466059154702298</v>
      </c>
      <c r="U162" s="28">
        <v>0.44466042102793102</v>
      </c>
      <c r="V162" s="28">
        <v>0.44466031343708101</v>
      </c>
      <c r="W162" s="28">
        <v>0.44466024555161399</v>
      </c>
      <c r="X162" s="29">
        <v>0.444660202718689</v>
      </c>
      <c r="Y162" s="75">
        <v>2.29089357477402</v>
      </c>
      <c r="Z162" s="28">
        <v>2.2901117353115001</v>
      </c>
      <c r="AA162" s="28">
        <v>2.28962510153587</v>
      </c>
      <c r="AB162" s="28">
        <v>2.28931490792848</v>
      </c>
      <c r="AC162" s="29">
        <v>2.2893109174931499</v>
      </c>
      <c r="AD162" s="139"/>
      <c r="AE162" s="40"/>
      <c r="AF162" s="41"/>
      <c r="AG162" s="42"/>
      <c r="AH162" s="41"/>
    </row>
    <row r="163" spans="2:34" ht="15.5">
      <c r="B163" s="139"/>
      <c r="C163" s="139"/>
      <c r="D163" s="143"/>
      <c r="E163" s="99" t="s">
        <v>66</v>
      </c>
      <c r="F163" s="98">
        <v>1</v>
      </c>
      <c r="G163" s="97">
        <v>0.5</v>
      </c>
      <c r="H163" s="98">
        <v>50</v>
      </c>
      <c r="I163" s="98" t="s">
        <v>72</v>
      </c>
      <c r="J163" s="70">
        <v>1.6116097990348501E-5</v>
      </c>
      <c r="K163" s="28">
        <v>1.0168580251601599E-5</v>
      </c>
      <c r="L163" s="28">
        <v>6.4159443180500401E-6</v>
      </c>
      <c r="M163" s="28">
        <v>4.0481887513266201E-6</v>
      </c>
      <c r="N163" s="29">
        <v>2.5542350474694301E-6</v>
      </c>
      <c r="O163" s="75">
        <v>8.6821535262711098E-3</v>
      </c>
      <c r="P163" s="28">
        <v>6.64212680008447E-3</v>
      </c>
      <c r="Q163" s="28">
        <v>3.6759174142826402E-3</v>
      </c>
      <c r="R163" s="28">
        <v>1.16627703254224E-3</v>
      </c>
      <c r="S163" s="30">
        <v>4.5654487177415597E-5</v>
      </c>
      <c r="T163" s="70">
        <v>0.49891386142611999</v>
      </c>
      <c r="U163" s="28">
        <v>0.49891376863196701</v>
      </c>
      <c r="V163" s="28">
        <v>0.49891371008264002</v>
      </c>
      <c r="W163" s="28">
        <v>0.49891367314044199</v>
      </c>
      <c r="X163" s="29">
        <v>0.49891364983146402</v>
      </c>
      <c r="Y163" s="75">
        <v>2.31339198736049</v>
      </c>
      <c r="Z163" s="28">
        <v>2.31317795718408</v>
      </c>
      <c r="AA163" s="28">
        <v>2.31286671758471</v>
      </c>
      <c r="AB163" s="28">
        <v>2.3126033480328401</v>
      </c>
      <c r="AC163" s="29">
        <v>2.3124857390834199</v>
      </c>
      <c r="AD163" s="139"/>
      <c r="AE163" s="40"/>
      <c r="AF163" s="41"/>
      <c r="AG163" s="42"/>
      <c r="AH163" s="41"/>
    </row>
    <row r="164" spans="2:34" ht="15.5">
      <c r="B164" s="139"/>
      <c r="C164" s="139"/>
      <c r="D164" s="143"/>
      <c r="E164" s="99" t="s">
        <v>66</v>
      </c>
      <c r="F164" s="98">
        <v>1</v>
      </c>
      <c r="G164" s="97">
        <v>0.25</v>
      </c>
      <c r="H164" s="98">
        <v>50</v>
      </c>
      <c r="I164" s="98" t="s">
        <v>72</v>
      </c>
      <c r="J164" s="70">
        <v>1.06337807565637E-4</v>
      </c>
      <c r="K164" s="28">
        <v>6.7095207764822403E-5</v>
      </c>
      <c r="L164" s="28">
        <v>4.2334447847736101E-5</v>
      </c>
      <c r="M164" s="28">
        <v>2.6711323844352799E-5</v>
      </c>
      <c r="N164" s="29">
        <v>1.6853743005640401E-5</v>
      </c>
      <c r="O164" s="75">
        <v>1.0121726811181699E-2</v>
      </c>
      <c r="P164" s="28">
        <v>7.5642745414983299E-3</v>
      </c>
      <c r="Q164" s="28">
        <v>5.6089510715384696E-3</v>
      </c>
      <c r="R164" s="28">
        <v>4.03176357548407E-3</v>
      </c>
      <c r="S164" s="30">
        <v>2.2693938958813198E-3</v>
      </c>
      <c r="T164" s="70">
        <v>0.47020981207442197</v>
      </c>
      <c r="U164" s="28">
        <v>0.47020916861724299</v>
      </c>
      <c r="V164" s="28">
        <v>0.47020876261233602</v>
      </c>
      <c r="W164" s="28">
        <v>0.47020850643623002</v>
      </c>
      <c r="X164" s="29">
        <v>0.47020834479831097</v>
      </c>
      <c r="Y164" s="75">
        <v>2.2581508068637701</v>
      </c>
      <c r="Z164" s="28">
        <v>2.2578809642956998</v>
      </c>
      <c r="AA164" s="28">
        <v>2.2576746316707998</v>
      </c>
      <c r="AB164" s="28">
        <v>2.2575081877145902</v>
      </c>
      <c r="AC164" s="29">
        <v>2.2573221799979102</v>
      </c>
      <c r="AD164" s="139"/>
      <c r="AE164" s="40"/>
      <c r="AF164" s="41"/>
      <c r="AG164" s="42"/>
      <c r="AH164" s="41"/>
    </row>
    <row r="165" spans="2:34" ht="15.5">
      <c r="B165" s="139"/>
      <c r="C165" s="139"/>
      <c r="D165" s="143"/>
      <c r="E165" s="99" t="s">
        <v>66</v>
      </c>
      <c r="F165" s="98">
        <v>1</v>
      </c>
      <c r="G165" s="97">
        <v>0.1</v>
      </c>
      <c r="H165" s="98">
        <v>50</v>
      </c>
      <c r="I165" s="98" t="s">
        <v>72</v>
      </c>
      <c r="J165" s="70">
        <v>1.6976219153559E-2</v>
      </c>
      <c r="K165" s="28">
        <v>1.55778447168604E-2</v>
      </c>
      <c r="L165" s="28">
        <v>1.46950740643206E-2</v>
      </c>
      <c r="M165" s="28">
        <v>1.4137901731283299E-2</v>
      </c>
      <c r="N165" s="29">
        <v>1.37862773775481E-2</v>
      </c>
      <c r="O165" s="75">
        <v>2.0863570075868601E-2</v>
      </c>
      <c r="P165" s="28">
        <v>1.5178051385145599E-2</v>
      </c>
      <c r="Q165" s="28">
        <v>1.0163489709100301E-2</v>
      </c>
      <c r="R165" s="28">
        <v>7.4112021881784802E-3</v>
      </c>
      <c r="S165" s="30">
        <v>4.48511612712643E-3</v>
      </c>
      <c r="T165" s="70">
        <v>0.46975989072021301</v>
      </c>
      <c r="U165" s="28">
        <v>0.46973571588023399</v>
      </c>
      <c r="V165" s="28">
        <v>0.46972044784261902</v>
      </c>
      <c r="W165" s="28">
        <v>0.46971080848501801</v>
      </c>
      <c r="X165" s="29">
        <v>0.46970472412002201</v>
      </c>
      <c r="Y165" s="75">
        <v>2.3340785797085801</v>
      </c>
      <c r="Z165" s="28">
        <v>2.33347910731174</v>
      </c>
      <c r="AA165" s="28">
        <v>2.3329502426817799</v>
      </c>
      <c r="AB165" s="28">
        <v>2.3326599225351199</v>
      </c>
      <c r="AC165" s="29">
        <v>2.33235122380766</v>
      </c>
      <c r="AD165" s="139"/>
      <c r="AE165" s="40"/>
      <c r="AF165" s="41"/>
      <c r="AG165" s="42"/>
      <c r="AH165" s="41"/>
    </row>
    <row r="166" spans="2:34" ht="15.5" customHeight="1">
      <c r="B166" s="139"/>
      <c r="C166" s="139"/>
      <c r="D166" s="143"/>
      <c r="E166" s="99" t="s">
        <v>66</v>
      </c>
      <c r="F166" s="98">
        <v>2</v>
      </c>
      <c r="G166" s="97">
        <v>1</v>
      </c>
      <c r="H166" s="98">
        <v>53</v>
      </c>
      <c r="I166" s="98" t="s">
        <v>72</v>
      </c>
      <c r="J166" s="70">
        <v>6.9586128124399195E-4</v>
      </c>
      <c r="K166" s="28">
        <v>5.0907888751083896E-4</v>
      </c>
      <c r="L166" s="28">
        <v>3.2121910863836E-4</v>
      </c>
      <c r="M166" s="28">
        <v>2.0268035165660301E-4</v>
      </c>
      <c r="N166" s="29">
        <v>1.27884565835679E-4</v>
      </c>
      <c r="O166" s="75">
        <v>5.6092842586092902E-3</v>
      </c>
      <c r="P166" s="28">
        <v>4.5793583038058498E-3</v>
      </c>
      <c r="Q166" s="28">
        <v>3.5490614957680599E-3</v>
      </c>
      <c r="R166" s="28">
        <v>2.7468990558592301E-3</v>
      </c>
      <c r="S166" s="30">
        <v>2.2752813357644901E-3</v>
      </c>
      <c r="T166" s="70">
        <v>0.52560719037846104</v>
      </c>
      <c r="U166" s="28">
        <v>0.52560307119067295</v>
      </c>
      <c r="V166" s="28">
        <v>0.52559892844544398</v>
      </c>
      <c r="W166" s="28">
        <v>0.52559631425673703</v>
      </c>
      <c r="X166" s="29">
        <v>0.52559466469843796</v>
      </c>
      <c r="Y166" s="75">
        <v>2.5539120614531901</v>
      </c>
      <c r="Z166" s="28">
        <v>2.5538009582400401</v>
      </c>
      <c r="AA166" s="28">
        <v>2.55368981011764</v>
      </c>
      <c r="AB166" s="28">
        <v>2.5536032694950301</v>
      </c>
      <c r="AC166" s="29">
        <v>2.5535523878318398</v>
      </c>
      <c r="AD166" s="139"/>
      <c r="AE166" s="40"/>
      <c r="AF166" s="41"/>
      <c r="AG166" s="42"/>
      <c r="AH166" s="41"/>
    </row>
    <row r="167" spans="2:34" ht="15.5">
      <c r="B167" s="139"/>
      <c r="C167" s="139"/>
      <c r="D167" s="143"/>
      <c r="E167" s="99" t="s">
        <v>66</v>
      </c>
      <c r="F167" s="98">
        <v>2</v>
      </c>
      <c r="G167" s="97">
        <v>0.5</v>
      </c>
      <c r="H167" s="98">
        <v>53</v>
      </c>
      <c r="I167" s="98" t="s">
        <v>72</v>
      </c>
      <c r="J167" s="70">
        <v>2.3676318996912501E-5</v>
      </c>
      <c r="K167" s="28">
        <v>1.4938771206729499E-5</v>
      </c>
      <c r="L167" s="28">
        <v>9.4257369021022407E-6</v>
      </c>
      <c r="M167" s="28">
        <v>5.9472417053285704E-6</v>
      </c>
      <c r="N167" s="29">
        <v>3.7524573386349398E-6</v>
      </c>
      <c r="O167" s="75">
        <v>9.3200198261165195E-3</v>
      </c>
      <c r="P167" s="28">
        <v>7.3963109989225702E-3</v>
      </c>
      <c r="Q167" s="28">
        <v>5.3722792158961098E-3</v>
      </c>
      <c r="R167" s="28">
        <v>3.6618390039588901E-3</v>
      </c>
      <c r="S167" s="30">
        <v>2.5356277291921402E-3</v>
      </c>
      <c r="T167" s="70">
        <v>0.50620448511986205</v>
      </c>
      <c r="U167" s="28">
        <v>0.50620429250890897</v>
      </c>
      <c r="V167" s="28">
        <v>0.50620417097903303</v>
      </c>
      <c r="W167" s="28">
        <v>0.506204094298635</v>
      </c>
      <c r="X167" s="29">
        <v>0.50620404591648205</v>
      </c>
      <c r="Y167" s="75">
        <v>2.5755650788019202</v>
      </c>
      <c r="Z167" s="28">
        <v>2.5753577305393902</v>
      </c>
      <c r="AA167" s="28">
        <v>2.5751395467516098</v>
      </c>
      <c r="AB167" s="28">
        <v>2.57495515800312</v>
      </c>
      <c r="AC167" s="29">
        <v>2.57483374023158</v>
      </c>
      <c r="AD167" s="139"/>
      <c r="AE167" s="40"/>
      <c r="AF167" s="41"/>
      <c r="AG167" s="42"/>
      <c r="AH167" s="41"/>
    </row>
    <row r="168" spans="2:34" ht="15.5">
      <c r="B168" s="139"/>
      <c r="C168" s="139"/>
      <c r="D168" s="143"/>
      <c r="E168" s="99" t="s">
        <v>66</v>
      </c>
      <c r="F168" s="98">
        <v>2</v>
      </c>
      <c r="G168" s="97">
        <v>0.25</v>
      </c>
      <c r="H168" s="98">
        <v>53</v>
      </c>
      <c r="I168" s="98" t="s">
        <v>72</v>
      </c>
      <c r="J168" s="70">
        <v>1.69619288126199E-5</v>
      </c>
      <c r="K168" s="28">
        <v>1.07022679243229E-5</v>
      </c>
      <c r="L168" s="28">
        <v>6.7526802673967302E-6</v>
      </c>
      <c r="M168" s="28">
        <v>4.2606554861990301E-6</v>
      </c>
      <c r="N168" s="29">
        <v>2.6882927777194301E-6</v>
      </c>
      <c r="O168" s="75">
        <v>8.9281820764233206E-3</v>
      </c>
      <c r="P168" s="28">
        <v>8.6848732647917294E-3</v>
      </c>
      <c r="Q168" s="28">
        <v>6.4377851535652999E-3</v>
      </c>
      <c r="R168" s="28">
        <v>3.5742997371874799E-3</v>
      </c>
      <c r="S168" s="30">
        <v>2.6192245406955199E-3</v>
      </c>
      <c r="T168" s="70">
        <v>0.52403405148284998</v>
      </c>
      <c r="U168" s="28">
        <v>0.52403391101899899</v>
      </c>
      <c r="V168" s="28">
        <v>0.52403382239194496</v>
      </c>
      <c r="W168" s="28">
        <v>0.52403376647191302</v>
      </c>
      <c r="X168" s="29">
        <v>0.524033731188702</v>
      </c>
      <c r="Y168" s="75">
        <v>2.5499493432921398</v>
      </c>
      <c r="Z168" s="28">
        <v>2.5499231202197699</v>
      </c>
      <c r="AA168" s="28">
        <v>2.5496809222044399</v>
      </c>
      <c r="AB168" s="28">
        <v>2.5493722543629098</v>
      </c>
      <c r="AC168" s="29">
        <v>2.5492692936560002</v>
      </c>
      <c r="AD168" s="139"/>
      <c r="AE168" s="40"/>
      <c r="AF168" s="41"/>
      <c r="AG168" s="42"/>
      <c r="AH168" s="41"/>
    </row>
    <row r="169" spans="2:34" ht="16" thickBot="1">
      <c r="B169" s="139"/>
      <c r="C169" s="140"/>
      <c r="D169" s="144"/>
      <c r="E169" s="99" t="s">
        <v>66</v>
      </c>
      <c r="F169" s="98">
        <v>2</v>
      </c>
      <c r="G169" s="97">
        <v>0.1</v>
      </c>
      <c r="H169" s="98">
        <v>53</v>
      </c>
      <c r="I169" s="98" t="s">
        <v>72</v>
      </c>
      <c r="J169" s="70">
        <v>6.5876087302886993E-2</v>
      </c>
      <c r="K169" s="28">
        <v>4.1055819791826001E-2</v>
      </c>
      <c r="L169" s="28">
        <v>3.9605125666814102E-2</v>
      </c>
      <c r="M169" s="28">
        <v>1.26435972224536E-2</v>
      </c>
      <c r="N169" s="29">
        <v>1.25390625007035E-2</v>
      </c>
      <c r="O169" s="75">
        <v>0.19860642238006701</v>
      </c>
      <c r="P169" s="28">
        <v>0.17200246701170099</v>
      </c>
      <c r="Q169" s="28">
        <v>0.12896280953998501</v>
      </c>
      <c r="R169" s="28">
        <v>0.102524828738375</v>
      </c>
      <c r="S169" s="30">
        <v>7.1082241861365303E-2</v>
      </c>
      <c r="T169" s="70">
        <v>6.7117070852182898E-3</v>
      </c>
      <c r="U169" s="28">
        <v>4.18877892124525E-3</v>
      </c>
      <c r="V169" s="28">
        <v>4.0410764551359604E-3</v>
      </c>
      <c r="W169" s="28">
        <v>1.2920586155110701E-3</v>
      </c>
      <c r="X169" s="29">
        <v>1.28138416810386E-3</v>
      </c>
      <c r="Y169" s="75">
        <v>3.8907134886038398E-2</v>
      </c>
      <c r="Z169" s="28">
        <v>3.3697181761183498E-2</v>
      </c>
      <c r="AA169" s="28">
        <v>2.52673831503465E-2</v>
      </c>
      <c r="AB169" s="28">
        <v>2.0088492219960698E-2</v>
      </c>
      <c r="AC169" s="29">
        <v>1.39285545683929E-2</v>
      </c>
      <c r="AD169" s="139"/>
      <c r="AE169" s="50"/>
      <c r="AF169" s="51"/>
      <c r="AG169" s="45"/>
      <c r="AH169" s="51"/>
    </row>
    <row r="170" spans="2:34" ht="26">
      <c r="B170" s="139"/>
      <c r="C170" s="141" t="s">
        <v>34</v>
      </c>
      <c r="D170" s="142" t="s">
        <v>28</v>
      </c>
      <c r="E170" s="21" t="str">
        <f>E104</f>
        <v>Example
Company A</v>
      </c>
      <c r="F170" s="21"/>
      <c r="G170" s="21"/>
      <c r="H170" s="21"/>
      <c r="I170" s="21"/>
      <c r="J170" s="69"/>
      <c r="K170" s="25"/>
      <c r="L170" s="25"/>
      <c r="M170" s="25"/>
      <c r="N170" s="26"/>
      <c r="O170" s="74"/>
      <c r="P170" s="25"/>
      <c r="Q170" s="25"/>
      <c r="R170" s="25"/>
      <c r="S170" s="27"/>
      <c r="T170" s="69"/>
      <c r="U170" s="25"/>
      <c r="V170" s="25"/>
      <c r="W170" s="25"/>
      <c r="X170" s="26"/>
      <c r="Y170" s="74"/>
      <c r="Z170" s="25"/>
      <c r="AA170" s="25"/>
      <c r="AB170" s="25"/>
      <c r="AC170" s="26"/>
      <c r="AD170" s="141"/>
      <c r="AE170" s="37"/>
      <c r="AF170" s="38"/>
      <c r="AG170" s="39"/>
      <c r="AH170" s="38"/>
    </row>
    <row r="171" spans="2:34" ht="15.5" customHeight="1">
      <c r="B171" s="139"/>
      <c r="C171" s="139"/>
      <c r="D171" s="143"/>
      <c r="E171" s="99" t="s">
        <v>66</v>
      </c>
      <c r="F171" s="106">
        <v>1</v>
      </c>
      <c r="G171" s="97">
        <v>1</v>
      </c>
      <c r="H171" s="107">
        <v>46</v>
      </c>
      <c r="I171" s="98" t="s">
        <v>71</v>
      </c>
      <c r="J171" s="70">
        <v>6.0787224694676097E-3</v>
      </c>
      <c r="K171" s="28">
        <v>5.8096904369575597E-3</v>
      </c>
      <c r="L171" s="28">
        <v>5.7963997025929402E-3</v>
      </c>
      <c r="M171" s="28">
        <v>5.7880137804580097E-3</v>
      </c>
      <c r="N171" s="29">
        <v>1.88641166269488E-4</v>
      </c>
      <c r="O171" s="75">
        <v>1.2018261157031401E-2</v>
      </c>
      <c r="P171" s="28">
        <v>8.1134163333196306E-3</v>
      </c>
      <c r="Q171" s="28">
        <v>1.6646510945221801E-3</v>
      </c>
      <c r="R171" s="28">
        <v>1.0719353671362299E-6</v>
      </c>
      <c r="S171" s="30">
        <v>6.7634552536333103E-7</v>
      </c>
      <c r="T171" s="70">
        <v>0.106773480763767</v>
      </c>
      <c r="U171" s="28">
        <v>0.102046960079927</v>
      </c>
      <c r="V171" s="28">
        <v>0.10181346918321001</v>
      </c>
      <c r="W171" s="28">
        <v>0.101666145404733</v>
      </c>
      <c r="X171" s="29">
        <v>3.3158225750118402E-3</v>
      </c>
      <c r="Y171" s="75">
        <v>2.1846585926987901E-2</v>
      </c>
      <c r="Z171" s="28">
        <v>1.60257256115015E-2</v>
      </c>
      <c r="AA171" s="28">
        <v>1.1717878369055201E-2</v>
      </c>
      <c r="AB171" s="28">
        <v>8.5185077997929105E-3</v>
      </c>
      <c r="AC171" s="29">
        <v>6.1361384285141297E-3</v>
      </c>
      <c r="AD171" s="139"/>
      <c r="AE171" s="40"/>
      <c r="AF171" s="41"/>
      <c r="AG171" s="42"/>
      <c r="AH171" s="41"/>
    </row>
    <row r="172" spans="2:34" ht="15.5">
      <c r="B172" s="139"/>
      <c r="C172" s="139"/>
      <c r="D172" s="143"/>
      <c r="E172" s="99" t="s">
        <v>66</v>
      </c>
      <c r="F172" s="98">
        <v>1</v>
      </c>
      <c r="G172" s="97">
        <v>0.5</v>
      </c>
      <c r="H172" s="98">
        <v>46</v>
      </c>
      <c r="I172" s="98" t="s">
        <v>71</v>
      </c>
      <c r="J172" s="70">
        <v>2.5241704130207799E-5</v>
      </c>
      <c r="K172" s="28">
        <v>1.5926471873206599E-5</v>
      </c>
      <c r="L172" s="28">
        <v>1.0048937643669701E-5</v>
      </c>
      <c r="M172" s="28">
        <v>6.3404562822277902E-6</v>
      </c>
      <c r="N172" s="29">
        <v>4.0005595577374803E-6</v>
      </c>
      <c r="O172" s="75">
        <v>9.6709322562560401E-5</v>
      </c>
      <c r="P172" s="28">
        <v>1.0809076187001701E-5</v>
      </c>
      <c r="Q172" s="28">
        <v>6.8200719383071399E-6</v>
      </c>
      <c r="R172" s="28">
        <v>4.3031768406365203E-6</v>
      </c>
      <c r="S172" s="30">
        <v>2.7151219725851699E-6</v>
      </c>
      <c r="T172" s="70">
        <v>4.3831032651153702E-4</v>
      </c>
      <c r="U172" s="28">
        <v>2.7655601496645598E-4</v>
      </c>
      <c r="V172" s="28">
        <v>1.7449540522518299E-4</v>
      </c>
      <c r="W172" s="28">
        <v>1.10099299388544E-4</v>
      </c>
      <c r="X172" s="29">
        <v>6.9468018071283707E-5</v>
      </c>
      <c r="Y172" s="75">
        <v>7.8572815275235203E-3</v>
      </c>
      <c r="Z172" s="28">
        <v>5.1323645579248699E-3</v>
      </c>
      <c r="AA172" s="28">
        <v>3.3178757862017999E-3</v>
      </c>
      <c r="AB172" s="28">
        <v>2.12823941110329E-3</v>
      </c>
      <c r="AC172" s="29">
        <v>1.35759588664186E-3</v>
      </c>
      <c r="AD172" s="139"/>
      <c r="AE172" s="40"/>
      <c r="AF172" s="41"/>
      <c r="AG172" s="42"/>
      <c r="AH172" s="41"/>
    </row>
    <row r="173" spans="2:34" ht="15.5">
      <c r="B173" s="139"/>
      <c r="C173" s="139"/>
      <c r="D173" s="143"/>
      <c r="E173" s="99" t="s">
        <v>66</v>
      </c>
      <c r="F173" s="98">
        <v>1</v>
      </c>
      <c r="G173" s="97">
        <v>0.25</v>
      </c>
      <c r="H173" s="98">
        <v>46</v>
      </c>
      <c r="I173" s="98" t="s">
        <v>71</v>
      </c>
      <c r="J173" s="70">
        <v>6.1647552220540601E-3</v>
      </c>
      <c r="K173" s="28">
        <v>7.7076193642189295E-4</v>
      </c>
      <c r="L173" s="28">
        <v>4.8634949188541799E-4</v>
      </c>
      <c r="M173" s="28">
        <v>3.0687836078491199E-4</v>
      </c>
      <c r="N173" s="29">
        <v>1.93632163000723E-4</v>
      </c>
      <c r="O173" s="75">
        <v>8.9986541656372806E-5</v>
      </c>
      <c r="P173" s="28">
        <v>5.6778012559988203E-5</v>
      </c>
      <c r="Q173" s="28">
        <v>3.5824640660209197E-5</v>
      </c>
      <c r="R173" s="28">
        <v>2.2603874533899701E-5</v>
      </c>
      <c r="S173" s="30">
        <v>1.42621023062617E-5</v>
      </c>
      <c r="T173" s="70">
        <v>0.10829256489122099</v>
      </c>
      <c r="U173" s="28">
        <v>1.35490161740415E-2</v>
      </c>
      <c r="V173" s="28">
        <v>8.5497213949459194E-3</v>
      </c>
      <c r="W173" s="28">
        <v>5.3948559713856703E-3</v>
      </c>
      <c r="X173" s="29">
        <v>3.4040619422470702E-3</v>
      </c>
      <c r="Y173" s="75">
        <v>1.9737659798879599E-2</v>
      </c>
      <c r="Z173" s="28">
        <v>1.4023915956940001E-2</v>
      </c>
      <c r="AA173" s="28">
        <v>9.8067954755642894E-3</v>
      </c>
      <c r="AB173" s="28">
        <v>6.7477913920699403E-3</v>
      </c>
      <c r="AC173" s="29">
        <v>4.5685657375615901E-3</v>
      </c>
      <c r="AD173" s="139"/>
      <c r="AE173" s="40"/>
      <c r="AF173" s="41"/>
      <c r="AG173" s="42"/>
      <c r="AH173" s="41"/>
    </row>
    <row r="174" spans="2:34" ht="15.5">
      <c r="B174" s="139"/>
      <c r="C174" s="139"/>
      <c r="D174" s="143"/>
      <c r="E174" s="99" t="s">
        <v>66</v>
      </c>
      <c r="F174" s="98">
        <v>1</v>
      </c>
      <c r="G174" s="97">
        <v>0.1</v>
      </c>
      <c r="H174" s="98">
        <v>46</v>
      </c>
      <c r="I174" s="98" t="s">
        <v>71</v>
      </c>
      <c r="J174" s="70">
        <v>1.1494448552911299E-2</v>
      </c>
      <c r="K174" s="28">
        <v>1.1429413705073801E-2</v>
      </c>
      <c r="L174" s="28">
        <v>8.2922305485132498E-3</v>
      </c>
      <c r="M174" s="28">
        <v>8.2523639081054593E-3</v>
      </c>
      <c r="N174" s="29">
        <v>8.2272095573393492E-3</v>
      </c>
      <c r="O174" s="75">
        <v>3.2335912319432199E-3</v>
      </c>
      <c r="P174" s="28">
        <v>1.86900227982179E-4</v>
      </c>
      <c r="Q174" s="28">
        <v>1.17927543620056E-4</v>
      </c>
      <c r="R174" s="28">
        <v>7.4407835830570007E-5</v>
      </c>
      <c r="S174" s="30">
        <v>4.6948403827684601E-5</v>
      </c>
      <c r="T174" s="70">
        <v>0.200168333191764</v>
      </c>
      <c r="U174" s="28">
        <v>0.19903671332164299</v>
      </c>
      <c r="V174" s="28">
        <v>0.144442728612593</v>
      </c>
      <c r="W174" s="28">
        <v>0.143748895442708</v>
      </c>
      <c r="X174" s="29">
        <v>0.14331111085655901</v>
      </c>
      <c r="Y174" s="75">
        <v>2.70035995200812E-2</v>
      </c>
      <c r="Z174" s="28">
        <v>1.9986485694034599E-2</v>
      </c>
      <c r="AA174" s="28">
        <v>1.44478529234493E-2</v>
      </c>
      <c r="AB174" s="28">
        <v>1.04118093689265E-2</v>
      </c>
      <c r="AC174" s="29">
        <v>7.3693547803954703E-3</v>
      </c>
      <c r="AD174" s="139"/>
      <c r="AE174" s="40"/>
      <c r="AF174" s="41"/>
      <c r="AG174" s="42"/>
      <c r="AH174" s="41"/>
    </row>
    <row r="175" spans="2:34" ht="15.5" customHeight="1">
      <c r="B175" s="139"/>
      <c r="C175" s="139"/>
      <c r="D175" s="143"/>
      <c r="E175" s="99" t="s">
        <v>66</v>
      </c>
      <c r="F175" s="98">
        <v>2</v>
      </c>
      <c r="G175" s="97">
        <v>1</v>
      </c>
      <c r="H175" s="98">
        <v>49</v>
      </c>
      <c r="I175" s="98" t="s">
        <v>71</v>
      </c>
      <c r="J175" s="70">
        <v>5.1174893739913104E-3</v>
      </c>
      <c r="K175" s="28">
        <v>1.0422166791701499E-5</v>
      </c>
      <c r="L175" s="28">
        <v>6.5759473880100403E-6</v>
      </c>
      <c r="M175" s="28">
        <v>4.14914417451451E-6</v>
      </c>
      <c r="N175" s="29">
        <v>2.6179337361820201E-6</v>
      </c>
      <c r="O175" s="75">
        <v>1.85351914344523E-3</v>
      </c>
      <c r="P175" s="28">
        <v>1.8511892982218099E-3</v>
      </c>
      <c r="Q175" s="28">
        <v>1.8497192645199299E-3</v>
      </c>
      <c r="R175" s="28">
        <v>2.8358120694349499E-5</v>
      </c>
      <c r="S175" s="30">
        <v>1.7892804386576699E-5</v>
      </c>
      <c r="T175" s="70">
        <v>8.6453413795384307E-2</v>
      </c>
      <c r="U175" s="28">
        <v>1.7616353802374401E-4</v>
      </c>
      <c r="V175" s="28">
        <v>1.1115179903153901E-4</v>
      </c>
      <c r="W175" s="28">
        <v>7.0132092044872306E-5</v>
      </c>
      <c r="X175" s="29">
        <v>4.4250377717602901E-5</v>
      </c>
      <c r="Y175" s="75">
        <v>1.9731165122549601E-2</v>
      </c>
      <c r="Z175" s="28">
        <v>1.55016326093826E-2</v>
      </c>
      <c r="AA175" s="28">
        <v>1.21450238255716E-2</v>
      </c>
      <c r="AB175" s="28">
        <v>9.4561062019438199E-3</v>
      </c>
      <c r="AC175" s="29">
        <v>7.2893159266840301E-3</v>
      </c>
      <c r="AD175" s="139"/>
      <c r="AE175" s="40"/>
      <c r="AF175" s="41"/>
      <c r="AG175" s="42"/>
      <c r="AH175" s="41"/>
    </row>
    <row r="176" spans="2:34" ht="15.5">
      <c r="B176" s="139"/>
      <c r="C176" s="139"/>
      <c r="D176" s="143"/>
      <c r="E176" s="99" t="s">
        <v>66</v>
      </c>
      <c r="F176" s="98">
        <v>2</v>
      </c>
      <c r="G176" s="97">
        <v>0.5</v>
      </c>
      <c r="H176" s="98">
        <v>49</v>
      </c>
      <c r="I176" s="98" t="s">
        <v>71</v>
      </c>
      <c r="J176" s="70">
        <v>3.9920061986609103E-7</v>
      </c>
      <c r="K176" s="28">
        <v>2.5187857077835203E-7</v>
      </c>
      <c r="L176" s="28">
        <v>1.5892463717248601E-7</v>
      </c>
      <c r="M176" s="28">
        <v>1.00274668374256E-7</v>
      </c>
      <c r="N176" s="29">
        <v>6.3269038730329199E-8</v>
      </c>
      <c r="O176" s="75">
        <v>6.8939210255827303E-3</v>
      </c>
      <c r="P176" s="28">
        <v>6.6827150271642202E-3</v>
      </c>
      <c r="Q176" s="28">
        <v>6.5494425121421802E-3</v>
      </c>
      <c r="R176" s="28">
        <v>6.4653490437116502E-3</v>
      </c>
      <c r="S176" s="30">
        <v>6.4122879814938498E-3</v>
      </c>
      <c r="T176" s="70">
        <v>6.7122151614640302E-6</v>
      </c>
      <c r="U176" s="28">
        <v>4.23512165337314E-6</v>
      </c>
      <c r="V176" s="28">
        <v>2.6721811652308201E-6</v>
      </c>
      <c r="W176" s="28">
        <v>1.6860323803769E-6</v>
      </c>
      <c r="X176" s="29">
        <v>1.0638145031549601E-6</v>
      </c>
      <c r="Y176" s="75">
        <v>6.8073114336653102E-3</v>
      </c>
      <c r="Z176" s="28">
        <v>4.7427912618580601E-3</v>
      </c>
      <c r="AA176" s="28">
        <v>3.1095493233546101E-3</v>
      </c>
      <c r="AB176" s="28">
        <v>2.1237040352284401E-3</v>
      </c>
      <c r="AC176" s="29">
        <v>1.44528977954472E-3</v>
      </c>
      <c r="AD176" s="139"/>
      <c r="AE176" s="40"/>
      <c r="AF176" s="41"/>
      <c r="AG176" s="42"/>
      <c r="AH176" s="41"/>
    </row>
    <row r="177" spans="2:34" ht="15.5">
      <c r="B177" s="139"/>
      <c r="C177" s="139"/>
      <c r="D177" s="143"/>
      <c r="E177" s="99" t="s">
        <v>66</v>
      </c>
      <c r="F177" s="98">
        <v>2</v>
      </c>
      <c r="G177" s="97">
        <v>0.25</v>
      </c>
      <c r="H177" s="98">
        <v>49</v>
      </c>
      <c r="I177" s="98" t="s">
        <v>71</v>
      </c>
      <c r="J177" s="70">
        <v>1.64365772015174E-6</v>
      </c>
      <c r="K177" s="28">
        <v>1.03707805210185E-6</v>
      </c>
      <c r="L177" s="28">
        <v>6.5435207036168595E-7</v>
      </c>
      <c r="M177" s="28">
        <v>4.1286826679698402E-7</v>
      </c>
      <c r="N177" s="29">
        <v>2.60502274418428E-7</v>
      </c>
      <c r="O177" s="75">
        <v>1.40106515225114E-5</v>
      </c>
      <c r="P177" s="28">
        <v>8.8401321391984294E-6</v>
      </c>
      <c r="Q177" s="28">
        <v>5.5777497465214799E-6</v>
      </c>
      <c r="R177" s="28">
        <v>3.5193235419228598E-6</v>
      </c>
      <c r="S177" s="30">
        <v>2.22054358545165E-6</v>
      </c>
      <c r="T177" s="70">
        <v>2.7771090249650901E-5</v>
      </c>
      <c r="U177" s="28">
        <v>1.75223770049193E-5</v>
      </c>
      <c r="V177" s="28">
        <v>1.1055873916365801E-5</v>
      </c>
      <c r="W177" s="28">
        <v>6.9757854270768902E-6</v>
      </c>
      <c r="X177" s="29">
        <v>4.4014232702949096E-6</v>
      </c>
      <c r="Y177" s="75">
        <v>9.06506290780929E-3</v>
      </c>
      <c r="Z177" s="28">
        <v>6.3377032802014498E-3</v>
      </c>
      <c r="AA177" s="28">
        <v>4.3709723154594701E-3</v>
      </c>
      <c r="AB177" s="28">
        <v>2.9683775449540501E-3</v>
      </c>
      <c r="AC177" s="29">
        <v>1.98405686466785E-3</v>
      </c>
      <c r="AD177" s="139"/>
      <c r="AE177" s="40"/>
      <c r="AF177" s="41"/>
      <c r="AG177" s="42"/>
      <c r="AH177" s="41"/>
    </row>
    <row r="178" spans="2:34" ht="15.5">
      <c r="B178" s="139"/>
      <c r="C178" s="139"/>
      <c r="D178" s="143"/>
      <c r="E178" s="99" t="s">
        <v>66</v>
      </c>
      <c r="F178" s="98">
        <v>2</v>
      </c>
      <c r="G178" s="97">
        <v>0.1</v>
      </c>
      <c r="H178" s="98">
        <v>49</v>
      </c>
      <c r="I178" s="98" t="s">
        <v>71</v>
      </c>
      <c r="J178" s="70">
        <v>8.7517893573642504E-3</v>
      </c>
      <c r="K178" s="28">
        <v>8.7506229038132304E-3</v>
      </c>
      <c r="L178" s="28">
        <v>8.7498869211225204E-3</v>
      </c>
      <c r="M178" s="28">
        <v>8.7494225473368492E-3</v>
      </c>
      <c r="N178" s="29">
        <v>8.7491295472456702E-3</v>
      </c>
      <c r="O178" s="75">
        <v>1.7290626959507499E-3</v>
      </c>
      <c r="P178" s="28">
        <v>6.4282492103728795E-4</v>
      </c>
      <c r="Q178" s="28">
        <v>2.9633991792721298E-4</v>
      </c>
      <c r="R178" s="28">
        <v>8.0719528405381907E-5</v>
      </c>
      <c r="S178" s="30">
        <v>5.0930842441232498E-5</v>
      </c>
      <c r="T178" s="70">
        <v>0.14571033103686301</v>
      </c>
      <c r="U178" s="28">
        <v>0.14569090265590401</v>
      </c>
      <c r="V178" s="28">
        <v>0.145678644169833</v>
      </c>
      <c r="W178" s="28">
        <v>0.14567090958548201</v>
      </c>
      <c r="X178" s="29">
        <v>0.145666029391645</v>
      </c>
      <c r="Y178" s="75">
        <v>1.5804898694526899E-2</v>
      </c>
      <c r="Z178" s="28">
        <v>1.1570874343203001E-2</v>
      </c>
      <c r="AA178" s="28">
        <v>8.4367396654849696E-3</v>
      </c>
      <c r="AB178" s="28">
        <v>6.0109654748785601E-3</v>
      </c>
      <c r="AC178" s="29">
        <v>4.1778501241540597E-3</v>
      </c>
      <c r="AD178" s="139"/>
      <c r="AE178" s="40"/>
      <c r="AF178" s="41"/>
      <c r="AG178" s="42"/>
      <c r="AH178" s="41"/>
    </row>
    <row r="179" spans="2:34" ht="15.5" customHeight="1">
      <c r="B179" s="139"/>
      <c r="C179" s="139"/>
      <c r="D179" s="143"/>
      <c r="E179" s="99" t="s">
        <v>66</v>
      </c>
      <c r="F179" s="98">
        <v>1</v>
      </c>
      <c r="G179" s="97">
        <v>1</v>
      </c>
      <c r="H179" s="98">
        <v>50</v>
      </c>
      <c r="I179" s="98" t="s">
        <v>71</v>
      </c>
      <c r="J179" s="70">
        <v>3.0514284048432902E-6</v>
      </c>
      <c r="K179" s="28">
        <v>1.9253215504111401E-6</v>
      </c>
      <c r="L179" s="28">
        <v>1.2147959267405601E-6</v>
      </c>
      <c r="M179" s="28">
        <v>7.6648447344673798E-7</v>
      </c>
      <c r="N179" s="29">
        <v>4.83619032598526E-7</v>
      </c>
      <c r="O179" s="75">
        <v>1.41527921488915E-5</v>
      </c>
      <c r="P179" s="28">
        <v>8.9298162659900998E-6</v>
      </c>
      <c r="Q179" s="28">
        <v>5.6343363876720804E-6</v>
      </c>
      <c r="R179" s="28">
        <v>3.5550272112772101E-6</v>
      </c>
      <c r="S179" s="30">
        <v>2.24307103913191E-6</v>
      </c>
      <c r="T179" s="70">
        <v>5.33571949068445E-5</v>
      </c>
      <c r="U179" s="28">
        <v>3.3666124577003098E-5</v>
      </c>
      <c r="V179" s="28">
        <v>2.12418927558744E-5</v>
      </c>
      <c r="W179" s="28">
        <v>1.3402729914791E-5</v>
      </c>
      <c r="X179" s="29">
        <v>8.4565515257040198E-6</v>
      </c>
      <c r="Y179" s="75">
        <v>1.5652410276489899E-2</v>
      </c>
      <c r="Z179" s="28">
        <v>1.0691584448774299E-2</v>
      </c>
      <c r="AA179" s="28">
        <v>7.2955184521217298E-3</v>
      </c>
      <c r="AB179" s="28">
        <v>5.0118770753337901E-3</v>
      </c>
      <c r="AC179" s="29">
        <v>3.2306516851376998E-3</v>
      </c>
      <c r="AD179" s="139"/>
      <c r="AE179" s="40"/>
      <c r="AF179" s="41"/>
      <c r="AG179" s="42"/>
      <c r="AH179" s="41"/>
    </row>
    <row r="180" spans="2:34" ht="15.5">
      <c r="B180" s="139"/>
      <c r="C180" s="139"/>
      <c r="D180" s="143"/>
      <c r="E180" s="99" t="s">
        <v>66</v>
      </c>
      <c r="F180" s="98">
        <v>1</v>
      </c>
      <c r="G180" s="97">
        <v>0.5</v>
      </c>
      <c r="H180" s="98">
        <v>50</v>
      </c>
      <c r="I180" s="98" t="s">
        <v>71</v>
      </c>
      <c r="J180" s="70">
        <v>4.2648422443420904E-3</v>
      </c>
      <c r="K180" s="28">
        <v>4.2612517118747499E-3</v>
      </c>
      <c r="L180" s="28">
        <v>4.25898623714194E-3</v>
      </c>
      <c r="M180" s="28">
        <v>4.2575568184628496E-3</v>
      </c>
      <c r="N180" s="29">
        <v>4.2566549159473999E-3</v>
      </c>
      <c r="O180" s="75">
        <v>2.4162089220069999E-5</v>
      </c>
      <c r="P180" s="28">
        <v>1.52452787638424E-5</v>
      </c>
      <c r="Q180" s="28">
        <v>9.6191329923556202E-6</v>
      </c>
      <c r="R180" s="28">
        <v>6.0692675400986201E-6</v>
      </c>
      <c r="S180" s="30">
        <v>3.8294508932779098E-6</v>
      </c>
      <c r="T180" s="70">
        <v>7.4164027964884804E-2</v>
      </c>
      <c r="U180" s="28">
        <v>7.4101618314881296E-2</v>
      </c>
      <c r="V180" s="28">
        <v>7.4062240436412199E-2</v>
      </c>
      <c r="W180" s="28">
        <v>7.4037394654358199E-2</v>
      </c>
      <c r="X180" s="29">
        <v>7.4021718017525107E-2</v>
      </c>
      <c r="Y180" s="75">
        <v>8.0716221259713502E-3</v>
      </c>
      <c r="Z180" s="28">
        <v>5.1183444409907998E-3</v>
      </c>
      <c r="AA180" s="28">
        <v>3.3087177542800998E-3</v>
      </c>
      <c r="AB180" s="28">
        <v>2.1228688752539301E-3</v>
      </c>
      <c r="AC180" s="29">
        <v>1.3545497870914901E-3</v>
      </c>
      <c r="AD180" s="139"/>
      <c r="AE180" s="40"/>
      <c r="AF180" s="41"/>
      <c r="AG180" s="42"/>
      <c r="AH180" s="41"/>
    </row>
    <row r="181" spans="2:34" ht="15.5">
      <c r="B181" s="139"/>
      <c r="C181" s="139"/>
      <c r="D181" s="143"/>
      <c r="E181" s="99" t="s">
        <v>66</v>
      </c>
      <c r="F181" s="98">
        <v>1</v>
      </c>
      <c r="G181" s="97">
        <v>0.25</v>
      </c>
      <c r="H181" s="98">
        <v>50</v>
      </c>
      <c r="I181" s="98" t="s">
        <v>71</v>
      </c>
      <c r="J181" s="70">
        <v>1.24841253980781E-2</v>
      </c>
      <c r="K181" s="28">
        <v>1.24818940769604E-2</v>
      </c>
      <c r="L181" s="28">
        <v>2.6209013230804601E-6</v>
      </c>
      <c r="M181" s="28">
        <v>1.6536772571296201E-6</v>
      </c>
      <c r="N181" s="29">
        <v>1.0433999375614199E-6</v>
      </c>
      <c r="O181" s="75">
        <v>7.8892150348544004E-3</v>
      </c>
      <c r="P181" s="28">
        <v>7.8819482275562808E-3</v>
      </c>
      <c r="Q181" s="28">
        <v>2.7676865016701399E-5</v>
      </c>
      <c r="R181" s="28">
        <v>1.7462954998492799E-5</v>
      </c>
      <c r="S181" s="30">
        <v>1.10183931454344E-5</v>
      </c>
      <c r="T181" s="70">
        <v>0.216559780622849</v>
      </c>
      <c r="U181" s="28">
        <v>0.21652113236385601</v>
      </c>
      <c r="V181" s="28">
        <v>4.5529373626784802E-5</v>
      </c>
      <c r="W181" s="28">
        <v>2.8727101242243001E-5</v>
      </c>
      <c r="X181" s="29">
        <v>1.8125578959970999E-5</v>
      </c>
      <c r="Y181" s="75">
        <v>1.0675300445151E-2</v>
      </c>
      <c r="Z181" s="28">
        <v>7.5991110700335297E-3</v>
      </c>
      <c r="AA181" s="28">
        <v>5.3445616316039101E-3</v>
      </c>
      <c r="AB181" s="28">
        <v>3.7002557519927302E-3</v>
      </c>
      <c r="AC181" s="29">
        <v>2.51675631125492E-3</v>
      </c>
      <c r="AD181" s="139"/>
      <c r="AE181" s="40"/>
      <c r="AF181" s="41"/>
      <c r="AG181" s="42"/>
      <c r="AH181" s="41"/>
    </row>
    <row r="182" spans="2:34" ht="15.5">
      <c r="B182" s="139"/>
      <c r="C182" s="139"/>
      <c r="D182" s="143"/>
      <c r="E182" s="99" t="s">
        <v>66</v>
      </c>
      <c r="F182" s="98">
        <v>1</v>
      </c>
      <c r="G182" s="97">
        <v>0.1</v>
      </c>
      <c r="H182" s="98">
        <v>50</v>
      </c>
      <c r="I182" s="98" t="s">
        <v>71</v>
      </c>
      <c r="J182" s="70">
        <v>1.7130059160793899E-2</v>
      </c>
      <c r="K182" s="28">
        <v>1.7126948558435599E-2</v>
      </c>
      <c r="L182" s="28">
        <v>1.7124985898881302E-2</v>
      </c>
      <c r="M182" s="28">
        <v>1.7123747543565101E-2</v>
      </c>
      <c r="N182" s="29">
        <v>1.7122966193841901E-2</v>
      </c>
      <c r="O182" s="75">
        <v>1.42141157946796E-3</v>
      </c>
      <c r="P182" s="28">
        <v>2.41907536349117E-5</v>
      </c>
      <c r="Q182" s="28">
        <v>1.5263357241224202E-5</v>
      </c>
      <c r="R182" s="28">
        <v>9.6305367325300006E-6</v>
      </c>
      <c r="S182" s="30">
        <v>6.0764616165442897E-6</v>
      </c>
      <c r="T182" s="70">
        <v>0.29887713620315698</v>
      </c>
      <c r="U182" s="28">
        <v>0.29882297152252801</v>
      </c>
      <c r="V182" s="28">
        <v>0.29878879586100499</v>
      </c>
      <c r="W182" s="28">
        <v>0.29876723245309</v>
      </c>
      <c r="X182" s="29">
        <v>0.29875362685321</v>
      </c>
      <c r="Y182" s="75">
        <v>1.4347339546239001E-2</v>
      </c>
      <c r="Z182" s="28">
        <v>9.8874802147652704E-3</v>
      </c>
      <c r="AA182" s="28">
        <v>6.7137457285260096E-3</v>
      </c>
      <c r="AB182" s="28">
        <v>4.4890722982193799E-3</v>
      </c>
      <c r="AC182" s="29">
        <v>2.95853799167078E-3</v>
      </c>
      <c r="AD182" s="139"/>
      <c r="AE182" s="40"/>
      <c r="AF182" s="41"/>
      <c r="AG182" s="42"/>
      <c r="AH182" s="41"/>
    </row>
    <row r="183" spans="2:34" ht="15.5" customHeight="1">
      <c r="B183" s="139"/>
      <c r="C183" s="139"/>
      <c r="D183" s="143"/>
      <c r="E183" s="99" t="s">
        <v>66</v>
      </c>
      <c r="F183" s="98">
        <v>2</v>
      </c>
      <c r="G183" s="97">
        <v>1</v>
      </c>
      <c r="H183" s="98">
        <v>53</v>
      </c>
      <c r="I183" s="98" t="s">
        <v>71</v>
      </c>
      <c r="J183" s="70">
        <v>5.5760850954100797E-6</v>
      </c>
      <c r="K183" s="28">
        <v>3.51827335277888E-6</v>
      </c>
      <c r="L183" s="28">
        <v>2.2198810121359901E-6</v>
      </c>
      <c r="M183" s="28">
        <v>1.4006504675811999E-6</v>
      </c>
      <c r="N183" s="29">
        <v>8.8375079501656895E-7</v>
      </c>
      <c r="O183" s="75">
        <v>2.7129994986410098E-3</v>
      </c>
      <c r="P183" s="28">
        <v>2.4309005022615801E-3</v>
      </c>
      <c r="Q183" s="28">
        <v>1.94904309734767E-3</v>
      </c>
      <c r="R183" s="28">
        <v>4.0470434377581899E-4</v>
      </c>
      <c r="S183" s="30">
        <v>2.55359937188615E-4</v>
      </c>
      <c r="T183" s="70">
        <v>9.21130543507509E-5</v>
      </c>
      <c r="U183" s="28">
        <v>5.81194453452838E-5</v>
      </c>
      <c r="V183" s="28">
        <v>3.6670905723124003E-5</v>
      </c>
      <c r="W183" s="28">
        <v>2.3137783189408599E-5</v>
      </c>
      <c r="X183" s="29">
        <v>1.4598956599165499E-5</v>
      </c>
      <c r="Y183" s="75">
        <v>5.77683776390447E-3</v>
      </c>
      <c r="Z183" s="28">
        <v>3.6818578992181602E-3</v>
      </c>
      <c r="AA183" s="28">
        <v>2.3264077376960999E-3</v>
      </c>
      <c r="AB183" s="28">
        <v>1.47777782986136E-3</v>
      </c>
      <c r="AC183" s="29">
        <v>9.36578589949555E-4</v>
      </c>
      <c r="AD183" s="139"/>
      <c r="AE183" s="40"/>
      <c r="AF183" s="41"/>
      <c r="AG183" s="42"/>
      <c r="AH183" s="41"/>
    </row>
    <row r="184" spans="2:34" ht="15.5">
      <c r="B184" s="139"/>
      <c r="C184" s="139"/>
      <c r="D184" s="143"/>
      <c r="E184" s="99" t="s">
        <v>66</v>
      </c>
      <c r="F184" s="98">
        <v>2</v>
      </c>
      <c r="G184" s="97">
        <v>0.5</v>
      </c>
      <c r="H184" s="98">
        <v>53</v>
      </c>
      <c r="I184" s="98" t="s">
        <v>71</v>
      </c>
      <c r="J184" s="70">
        <v>1.1478911678963799E-6</v>
      </c>
      <c r="K184" s="28">
        <v>7.2427041847289399E-7</v>
      </c>
      <c r="L184" s="28">
        <v>4.5698376172076399E-7</v>
      </c>
      <c r="M184" s="28">
        <v>2.8833726958832398E-7</v>
      </c>
      <c r="N184" s="29">
        <v>1.8192852149767601E-7</v>
      </c>
      <c r="O184" s="75">
        <v>2.01965991948683E-3</v>
      </c>
      <c r="P184" s="28">
        <v>1.27453767845864E-3</v>
      </c>
      <c r="Q184" s="28">
        <v>8.04265895606449E-4</v>
      </c>
      <c r="R184" s="28">
        <v>5.0749211187550703E-4</v>
      </c>
      <c r="S184" s="30">
        <v>3.2021966698536598E-4</v>
      </c>
      <c r="T184" s="70">
        <v>1.92011219146693E-5</v>
      </c>
      <c r="U184" s="28">
        <v>1.2115090297637501E-5</v>
      </c>
      <c r="V184" s="28">
        <v>7.6441057483833708E-6</v>
      </c>
      <c r="W184" s="28">
        <v>4.8231048821456602E-6</v>
      </c>
      <c r="X184" s="29">
        <v>3.0431735242864001E-6</v>
      </c>
      <c r="Y184" s="75">
        <v>7.9471284023746609E-3</v>
      </c>
      <c r="Z184" s="28">
        <v>5.7150665151217703E-3</v>
      </c>
      <c r="AA184" s="28">
        <v>4.0667252619752698E-3</v>
      </c>
      <c r="AB184" s="28">
        <v>2.84811403320484E-3</v>
      </c>
      <c r="AC184" s="29">
        <v>1.9569180288781002E-3</v>
      </c>
      <c r="AD184" s="139"/>
      <c r="AE184" s="40"/>
      <c r="AF184" s="41"/>
      <c r="AG184" s="42"/>
      <c r="AH184" s="41"/>
    </row>
    <row r="185" spans="2:34" ht="15.5">
      <c r="B185" s="139"/>
      <c r="C185" s="139"/>
      <c r="D185" s="143"/>
      <c r="E185" s="99" t="s">
        <v>66</v>
      </c>
      <c r="F185" s="98">
        <v>2</v>
      </c>
      <c r="G185" s="97">
        <v>0.25</v>
      </c>
      <c r="H185" s="98">
        <v>53</v>
      </c>
      <c r="I185" s="98" t="s">
        <v>71</v>
      </c>
      <c r="J185" s="70">
        <v>1.99488230822609E-5</v>
      </c>
      <c r="K185" s="28">
        <v>1.2586876480758E-5</v>
      </c>
      <c r="L185" s="28">
        <v>7.9417901392431195E-6</v>
      </c>
      <c r="M185" s="28">
        <v>5.01093399346564E-6</v>
      </c>
      <c r="N185" s="29">
        <v>3.1616868707007302E-6</v>
      </c>
      <c r="O185" s="75">
        <v>4.6565139576273404E-3</v>
      </c>
      <c r="P185" s="28">
        <v>4.65470971742121E-3</v>
      </c>
      <c r="Q185" s="28">
        <v>4.6535713182080897E-3</v>
      </c>
      <c r="R185" s="28">
        <v>4.6528530366174402E-3</v>
      </c>
      <c r="S185" s="30">
        <v>4.2334017232299502E-3</v>
      </c>
      <c r="T185" s="70">
        <v>3.3703463859780002E-4</v>
      </c>
      <c r="U185" s="28">
        <v>2.1265499514644401E-4</v>
      </c>
      <c r="V185" s="28">
        <v>1.34176435895306E-4</v>
      </c>
      <c r="W185" s="28">
        <v>8.4659689247867904E-5</v>
      </c>
      <c r="X185" s="29">
        <v>5.3416685186213897E-5</v>
      </c>
      <c r="Y185" s="75">
        <v>1.14840499707225E-2</v>
      </c>
      <c r="Z185" s="28">
        <v>7.8237734835395808E-3</v>
      </c>
      <c r="AA185" s="28">
        <v>5.2359113003497297E-3</v>
      </c>
      <c r="AB185" s="28">
        <v>3.44935484569708E-3</v>
      </c>
      <c r="AC185" s="29">
        <v>2.2435336224813098E-3</v>
      </c>
      <c r="AD185" s="139"/>
      <c r="AE185" s="40"/>
      <c r="AF185" s="41"/>
      <c r="AG185" s="42"/>
      <c r="AH185" s="41"/>
    </row>
    <row r="186" spans="2:34" ht="15.5">
      <c r="B186" s="139"/>
      <c r="C186" s="139"/>
      <c r="D186" s="143"/>
      <c r="E186" s="99" t="s">
        <v>66</v>
      </c>
      <c r="F186" s="98">
        <v>2</v>
      </c>
      <c r="G186" s="97">
        <v>0.1</v>
      </c>
      <c r="H186" s="98">
        <v>53</v>
      </c>
      <c r="I186" s="98" t="s">
        <v>71</v>
      </c>
      <c r="J186" s="70">
        <v>2.7718812029786699E-5</v>
      </c>
      <c r="K186" s="28">
        <v>1.7489408629070602E-5</v>
      </c>
      <c r="L186" s="28">
        <v>1.10350790253066E-5</v>
      </c>
      <c r="M186" s="28">
        <v>6.96266742258866E-6</v>
      </c>
      <c r="N186" s="29">
        <v>4.3931474471570198E-6</v>
      </c>
      <c r="O186" s="75">
        <v>4.0972820869455998E-6</v>
      </c>
      <c r="P186" s="28">
        <v>2.5852107476964601E-6</v>
      </c>
      <c r="Q186" s="28">
        <v>1.6311579180694501E-6</v>
      </c>
      <c r="R186" s="28">
        <v>1.0291911536342001E-6</v>
      </c>
      <c r="S186" s="30">
        <v>6.4937574961732004E-7</v>
      </c>
      <c r="T186" s="70">
        <v>4.58748363796335E-4</v>
      </c>
      <c r="U186" s="28">
        <v>2.8945115939649202E-4</v>
      </c>
      <c r="V186" s="28">
        <v>1.8263153790387701E-4</v>
      </c>
      <c r="W186" s="28">
        <v>1.15232790987019E-4</v>
      </c>
      <c r="X186" s="29">
        <v>7.2707007980898894E-5</v>
      </c>
      <c r="Y186" s="75">
        <v>8.5350017343111002E-3</v>
      </c>
      <c r="Z186" s="28">
        <v>5.85951980618393E-3</v>
      </c>
      <c r="AA186" s="28">
        <v>4.0190951867469203E-3</v>
      </c>
      <c r="AB186" s="28">
        <v>2.7758890251417001E-3</v>
      </c>
      <c r="AC186" s="29">
        <v>1.9520384614390999E-3</v>
      </c>
      <c r="AD186" s="139"/>
      <c r="AE186" s="40"/>
      <c r="AF186" s="41"/>
      <c r="AG186" s="42"/>
      <c r="AH186" s="41"/>
    </row>
    <row r="187" spans="2:34" ht="15.5" customHeight="1">
      <c r="B187" s="139"/>
      <c r="C187" s="139"/>
      <c r="D187" s="143"/>
      <c r="E187" s="99" t="s">
        <v>66</v>
      </c>
      <c r="F187" s="98">
        <v>1</v>
      </c>
      <c r="G187" s="97">
        <v>1</v>
      </c>
      <c r="H187" s="98">
        <v>46</v>
      </c>
      <c r="I187" s="98" t="s">
        <v>72</v>
      </c>
      <c r="J187" s="70">
        <v>6.0143145414055504E-3</v>
      </c>
      <c r="K187" s="28">
        <v>6.0142121987614202E-3</v>
      </c>
      <c r="L187" s="28">
        <v>6.0141476249169204E-3</v>
      </c>
      <c r="M187" s="28">
        <v>6.01410688157467E-3</v>
      </c>
      <c r="N187" s="29">
        <v>6.0140811742636097E-3</v>
      </c>
      <c r="O187" s="75">
        <v>2.3799942003499601E-4</v>
      </c>
      <c r="P187" s="28">
        <v>1.5017051669197201E-4</v>
      </c>
      <c r="Q187" s="28">
        <v>9.4752398595687696E-5</v>
      </c>
      <c r="R187" s="28">
        <v>5.9785202793705098E-5</v>
      </c>
      <c r="S187" s="30">
        <v>3.7722104282877902E-5</v>
      </c>
      <c r="T187" s="70">
        <v>0.102500683023921</v>
      </c>
      <c r="U187" s="28">
        <v>0.102498939508777</v>
      </c>
      <c r="V187" s="28">
        <v>0.102497839425075</v>
      </c>
      <c r="W187" s="28">
        <v>0.10249714531913599</v>
      </c>
      <c r="X187" s="29">
        <v>0.102496707367916</v>
      </c>
      <c r="Y187" s="75">
        <v>7.1541151779985802E-3</v>
      </c>
      <c r="Z187" s="28">
        <v>4.8146593167874797E-3</v>
      </c>
      <c r="AA187" s="28">
        <v>3.1879708673687702E-3</v>
      </c>
      <c r="AB187" s="28">
        <v>2.0821079790955799E-3</v>
      </c>
      <c r="AC187" s="29">
        <v>1.34537796074863E-3</v>
      </c>
      <c r="AD187" s="139"/>
      <c r="AE187" s="40"/>
      <c r="AF187" s="41"/>
      <c r="AG187" s="42"/>
      <c r="AH187" s="41"/>
    </row>
    <row r="188" spans="2:34" ht="15.5">
      <c r="B188" s="139"/>
      <c r="C188" s="139"/>
      <c r="D188" s="143"/>
      <c r="E188" s="99" t="s">
        <v>66</v>
      </c>
      <c r="F188" s="98">
        <v>1</v>
      </c>
      <c r="G188" s="97">
        <v>0.5</v>
      </c>
      <c r="H188" s="98">
        <v>46</v>
      </c>
      <c r="I188" s="98" t="s">
        <v>72</v>
      </c>
      <c r="J188" s="70">
        <v>8.2628357984730894E-3</v>
      </c>
      <c r="K188" s="28">
        <v>8.2626931713182302E-3</v>
      </c>
      <c r="L188" s="28">
        <v>8.2626031796646498E-3</v>
      </c>
      <c r="M188" s="28">
        <v>8.2625463987695599E-3</v>
      </c>
      <c r="N188" s="29">
        <v>8.2233665432696097E-8</v>
      </c>
      <c r="O188" s="75">
        <v>1.54895369697652E-2</v>
      </c>
      <c r="P188" s="28">
        <v>7.8928220564797903E-3</v>
      </c>
      <c r="Q188" s="28">
        <v>7.8907818715219201E-3</v>
      </c>
      <c r="R188" s="28">
        <v>5.6851785856793E-7</v>
      </c>
      <c r="S188" s="30">
        <v>3.5871052972424898E-7</v>
      </c>
      <c r="T188" s="70">
        <v>0.141045850933985</v>
      </c>
      <c r="U188" s="28">
        <v>0.14104341871406001</v>
      </c>
      <c r="V188" s="28">
        <v>0.14104188408696799</v>
      </c>
      <c r="W188" s="28">
        <v>0.14104091580272601</v>
      </c>
      <c r="X188" s="29">
        <v>1.4037747630979399E-6</v>
      </c>
      <c r="Y188" s="75">
        <v>4.1280124358889E-3</v>
      </c>
      <c r="Z188" s="28">
        <v>2.8420948342100499E-3</v>
      </c>
      <c r="AA188" s="28">
        <v>1.9644287929665399E-3</v>
      </c>
      <c r="AB188" s="28">
        <v>1.3743036979208E-3</v>
      </c>
      <c r="AC188" s="29">
        <v>7.3926666037671396E-4</v>
      </c>
      <c r="AD188" s="139"/>
      <c r="AE188" s="40"/>
      <c r="AF188" s="41"/>
      <c r="AG188" s="42"/>
      <c r="AH188" s="41"/>
    </row>
    <row r="189" spans="2:34" ht="15.5">
      <c r="B189" s="139"/>
      <c r="C189" s="139"/>
      <c r="D189" s="143"/>
      <c r="E189" s="99" t="s">
        <v>66</v>
      </c>
      <c r="F189" s="98">
        <v>1</v>
      </c>
      <c r="G189" s="97">
        <v>0.25</v>
      </c>
      <c r="H189" s="98">
        <v>46</v>
      </c>
      <c r="I189" s="98" t="s">
        <v>72</v>
      </c>
      <c r="J189" s="70">
        <v>9.0826123955167799E-8</v>
      </c>
      <c r="K189" s="28">
        <v>5.7307410594731303E-8</v>
      </c>
      <c r="L189" s="28">
        <v>3.6158531613317299E-8</v>
      </c>
      <c r="M189" s="28">
        <v>2.2814490963085599E-8</v>
      </c>
      <c r="N189" s="29">
        <v>1.4394970770936801E-8</v>
      </c>
      <c r="O189" s="75">
        <v>2.0902777024574002E-3</v>
      </c>
      <c r="P189" s="28">
        <v>2.0901803096702301E-3</v>
      </c>
      <c r="Q189" s="28">
        <v>2.0901188589732599E-3</v>
      </c>
      <c r="R189" s="28">
        <v>2.0900800862069199E-3</v>
      </c>
      <c r="S189" s="30">
        <v>1.5882986481585701E-7</v>
      </c>
      <c r="T189" s="70">
        <v>1.56796760020228E-6</v>
      </c>
      <c r="U189" s="28">
        <v>9.8932071423973909E-7</v>
      </c>
      <c r="V189" s="28">
        <v>6.2421917634836198E-7</v>
      </c>
      <c r="W189" s="28">
        <v>3.9385565919758402E-7</v>
      </c>
      <c r="X189" s="29">
        <v>2.4850614899207802E-7</v>
      </c>
      <c r="Y189" s="75">
        <v>7.2123803768642299E-3</v>
      </c>
      <c r="Z189" s="28">
        <v>4.7591301374772001E-3</v>
      </c>
      <c r="AA189" s="28">
        <v>3.1039113303155102E-3</v>
      </c>
      <c r="AB189" s="28">
        <v>2.08228167565272E-3</v>
      </c>
      <c r="AC189" s="29">
        <v>1.37452542675609E-3</v>
      </c>
      <c r="AD189" s="139"/>
      <c r="AE189" s="40"/>
      <c r="AF189" s="41"/>
      <c r="AG189" s="42"/>
      <c r="AH189" s="41"/>
    </row>
    <row r="190" spans="2:34" ht="15.5">
      <c r="B190" s="139"/>
      <c r="C190" s="139"/>
      <c r="D190" s="143"/>
      <c r="E190" s="99" t="s">
        <v>66</v>
      </c>
      <c r="F190" s="98">
        <v>1</v>
      </c>
      <c r="G190" s="97">
        <v>0.1</v>
      </c>
      <c r="H190" s="98">
        <v>46</v>
      </c>
      <c r="I190" s="98" t="s">
        <v>72</v>
      </c>
      <c r="J190" s="70">
        <v>5.7659250307651199E-7</v>
      </c>
      <c r="K190" s="28">
        <v>3.6380529166990501E-7</v>
      </c>
      <c r="L190" s="28">
        <v>2.2954562761690101E-7</v>
      </c>
      <c r="M190" s="28">
        <v>1.4483350252447701E-7</v>
      </c>
      <c r="N190" s="29">
        <v>9.1383763445307396E-8</v>
      </c>
      <c r="O190" s="75">
        <v>1.4059432480451099E-6</v>
      </c>
      <c r="P190" s="28">
        <v>8.8709028034372803E-7</v>
      </c>
      <c r="Q190" s="28">
        <v>5.5971615253724902E-7</v>
      </c>
      <c r="R190" s="28">
        <v>3.5315702717753099E-7</v>
      </c>
      <c r="S190" s="30">
        <v>2.2282702616394101E-7</v>
      </c>
      <c r="T190" s="70">
        <v>9.87356725268285E-6</v>
      </c>
      <c r="U190" s="28">
        <v>6.2298002312388698E-6</v>
      </c>
      <c r="V190" s="28">
        <v>3.9307383903342003E-6</v>
      </c>
      <c r="W190" s="28">
        <v>2.4801283249331601E-6</v>
      </c>
      <c r="X190" s="29">
        <v>1.5648552120772801E-6</v>
      </c>
      <c r="Y190" s="75">
        <v>8.06277729475946E-3</v>
      </c>
      <c r="Z190" s="28">
        <v>5.3504465350795501E-3</v>
      </c>
      <c r="AA190" s="28">
        <v>3.49891820425885E-3</v>
      </c>
      <c r="AB190" s="28">
        <v>2.2625172843460102E-3</v>
      </c>
      <c r="AC190" s="29">
        <v>1.45114476587382E-3</v>
      </c>
      <c r="AD190" s="139"/>
      <c r="AE190" s="40"/>
      <c r="AF190" s="41"/>
      <c r="AG190" s="42"/>
      <c r="AH190" s="41"/>
    </row>
    <row r="191" spans="2:34" ht="15.5" customHeight="1">
      <c r="B191" s="139"/>
      <c r="C191" s="139"/>
      <c r="D191" s="143"/>
      <c r="E191" s="99" t="s">
        <v>66</v>
      </c>
      <c r="F191" s="98">
        <v>2</v>
      </c>
      <c r="G191" s="97">
        <v>1</v>
      </c>
      <c r="H191" s="98">
        <v>49</v>
      </c>
      <c r="I191" s="98" t="s">
        <v>72</v>
      </c>
      <c r="J191" s="70">
        <v>2.5321528335231502E-7</v>
      </c>
      <c r="K191" s="28">
        <v>1.5976804601525201E-7</v>
      </c>
      <c r="L191" s="28">
        <v>1.00806823721822E-7</v>
      </c>
      <c r="M191" s="28">
        <v>6.3604806699313303E-8</v>
      </c>
      <c r="N191" s="29">
        <v>4.0131920175934301E-8</v>
      </c>
      <c r="O191" s="75">
        <v>3.2341038512129203E-5</v>
      </c>
      <c r="P191" s="28">
        <v>2.04058718082933E-5</v>
      </c>
      <c r="Q191" s="28">
        <v>1.28752569921176E-5</v>
      </c>
      <c r="R191" s="28">
        <v>8.1237468450012801E-6</v>
      </c>
      <c r="S191" s="30">
        <v>5.1257412714278399E-6</v>
      </c>
      <c r="T191" s="70">
        <v>4.1178996990076697E-6</v>
      </c>
      <c r="U191" s="28">
        <v>2.5982191287354799E-6</v>
      </c>
      <c r="V191" s="28">
        <v>1.63936547670218E-6</v>
      </c>
      <c r="W191" s="28">
        <v>1.0343696899006701E-6</v>
      </c>
      <c r="X191" s="29">
        <v>6.5264316173596605E-7</v>
      </c>
      <c r="Y191" s="75">
        <v>4.10870040007394E-3</v>
      </c>
      <c r="Z191" s="28">
        <v>2.7394593471563602E-3</v>
      </c>
      <c r="AA191" s="28">
        <v>1.79664431171345E-3</v>
      </c>
      <c r="AB191" s="28">
        <v>1.1637709811163099E-3</v>
      </c>
      <c r="AC191" s="29">
        <v>7.4718819531582902E-4</v>
      </c>
      <c r="AD191" s="139"/>
      <c r="AE191" s="40"/>
      <c r="AF191" s="41"/>
      <c r="AG191" s="42"/>
      <c r="AH191" s="41"/>
    </row>
    <row r="192" spans="2:34" ht="15.5">
      <c r="B192" s="139"/>
      <c r="C192" s="139"/>
      <c r="D192" s="143"/>
      <c r="E192" s="99" t="s">
        <v>66</v>
      </c>
      <c r="F192" s="98">
        <v>2</v>
      </c>
      <c r="G192" s="97">
        <v>0.5</v>
      </c>
      <c r="H192" s="98">
        <v>49</v>
      </c>
      <c r="I192" s="98" t="s">
        <v>72</v>
      </c>
      <c r="J192" s="70">
        <v>1.8529048617654801E-7</v>
      </c>
      <c r="K192" s="28">
        <v>1.16910394809544E-7</v>
      </c>
      <c r="L192" s="28">
        <v>7.37654730909032E-8</v>
      </c>
      <c r="M192" s="28">
        <v>4.6542867615517703E-8</v>
      </c>
      <c r="N192" s="29">
        <v>2.93665642081553E-8</v>
      </c>
      <c r="O192" s="75">
        <v>6.9010523873203098E-6</v>
      </c>
      <c r="P192" s="28">
        <v>4.3542720291611701E-6</v>
      </c>
      <c r="Q192" s="28">
        <v>2.74736084548977E-6</v>
      </c>
      <c r="R192" s="28">
        <v>1.7334678759084501E-6</v>
      </c>
      <c r="S192" s="30">
        <v>1.0937444336889299E-6</v>
      </c>
      <c r="T192" s="70">
        <v>3.0398355055360999E-6</v>
      </c>
      <c r="U192" s="28">
        <v>1.9180065868873399E-6</v>
      </c>
      <c r="V192" s="28">
        <v>1.21018036702836E-6</v>
      </c>
      <c r="W192" s="28">
        <v>7.6357217215772298E-7</v>
      </c>
      <c r="X192" s="29">
        <v>4.8178149247846104E-7</v>
      </c>
      <c r="Y192" s="75">
        <v>1.8535360657212501E-3</v>
      </c>
      <c r="Z192" s="28">
        <v>1.2061296143062201E-3</v>
      </c>
      <c r="AA192" s="28">
        <v>7.7712359429771304E-4</v>
      </c>
      <c r="AB192" s="28">
        <v>4.9719295801553499E-4</v>
      </c>
      <c r="AC192" s="29">
        <v>3.1656440308003297E-4</v>
      </c>
      <c r="AD192" s="139"/>
      <c r="AE192" s="40"/>
      <c r="AF192" s="41"/>
      <c r="AG192" s="42"/>
      <c r="AH192" s="41"/>
    </row>
    <row r="193" spans="2:34" ht="15.5">
      <c r="B193" s="139"/>
      <c r="C193" s="139"/>
      <c r="D193" s="143"/>
      <c r="E193" s="99" t="s">
        <v>66</v>
      </c>
      <c r="F193" s="98">
        <v>2</v>
      </c>
      <c r="G193" s="97">
        <v>0.25</v>
      </c>
      <c r="H193" s="98">
        <v>49</v>
      </c>
      <c r="I193" s="98" t="s">
        <v>72</v>
      </c>
      <c r="J193" s="70">
        <v>1.2637823026406801E-6</v>
      </c>
      <c r="K193" s="28">
        <v>7.9739277261681195E-7</v>
      </c>
      <c r="L193" s="28">
        <v>5.0312084506898301E-7</v>
      </c>
      <c r="M193" s="28">
        <v>3.1744779946385503E-7</v>
      </c>
      <c r="N193" s="29">
        <v>2.0029602382232199E-7</v>
      </c>
      <c r="O193" s="75">
        <v>1.05715648217597E-5</v>
      </c>
      <c r="P193" s="28">
        <v>6.6702107446303697E-6</v>
      </c>
      <c r="Q193" s="28">
        <v>4.2086201617053104E-6</v>
      </c>
      <c r="R193" s="28">
        <v>2.6554604772854898E-6</v>
      </c>
      <c r="S193" s="30">
        <v>1.67548256158057E-6</v>
      </c>
      <c r="T193" s="70">
        <v>2.0815184931244299E-5</v>
      </c>
      <c r="U193" s="28">
        <v>1.31334949693418E-5</v>
      </c>
      <c r="V193" s="28">
        <v>8.2866755790611501E-6</v>
      </c>
      <c r="W193" s="28">
        <v>5.22853895734698E-6</v>
      </c>
      <c r="X193" s="29">
        <v>3.2989851295184302E-6</v>
      </c>
      <c r="Y193" s="75">
        <v>2.7360945728638298E-3</v>
      </c>
      <c r="Z193" s="28">
        <v>1.8247531902604299E-3</v>
      </c>
      <c r="AA193" s="28">
        <v>1.1989184972582799E-3</v>
      </c>
      <c r="AB193" s="28">
        <v>7.7825473461245998E-4</v>
      </c>
      <c r="AC193" s="29">
        <v>5.0060416555419696E-4</v>
      </c>
      <c r="AD193" s="139"/>
      <c r="AE193" s="40"/>
      <c r="AF193" s="41"/>
      <c r="AG193" s="42"/>
      <c r="AH193" s="41"/>
    </row>
    <row r="194" spans="2:34" ht="15.5">
      <c r="B194" s="139"/>
      <c r="C194" s="139"/>
      <c r="D194" s="143"/>
      <c r="E194" s="99" t="s">
        <v>66</v>
      </c>
      <c r="F194" s="98">
        <v>2</v>
      </c>
      <c r="G194" s="97">
        <v>0.1</v>
      </c>
      <c r="H194" s="98">
        <v>49</v>
      </c>
      <c r="I194" s="98" t="s">
        <v>72</v>
      </c>
      <c r="J194" s="70">
        <v>1.3101826887990101E-7</v>
      </c>
      <c r="K194" s="28">
        <v>8.2666939953124405E-8</v>
      </c>
      <c r="L194" s="28">
        <v>5.2159313111699301E-8</v>
      </c>
      <c r="M194" s="28">
        <v>3.29103019280907E-8</v>
      </c>
      <c r="N194" s="29">
        <v>2.0764996604139E-8</v>
      </c>
      <c r="O194" s="75">
        <v>1.4042844149742E-6</v>
      </c>
      <c r="P194" s="28">
        <v>8.8604366155209401E-7</v>
      </c>
      <c r="Q194" s="28">
        <v>5.5905579543491502E-7</v>
      </c>
      <c r="R194" s="28">
        <v>3.5274037557542199E-7</v>
      </c>
      <c r="S194" s="30">
        <v>2.2256413600985099E-7</v>
      </c>
      <c r="T194" s="70">
        <v>2.18026116050041E-6</v>
      </c>
      <c r="U194" s="28">
        <v>1.3756518257857E-6</v>
      </c>
      <c r="V194" s="28">
        <v>8.67977623109084E-7</v>
      </c>
      <c r="W194" s="28">
        <v>5.4765685320035097E-7</v>
      </c>
      <c r="X194" s="29">
        <v>3.4554811234599501E-7</v>
      </c>
      <c r="Y194" s="75">
        <v>1.4145873896032101E-3</v>
      </c>
      <c r="Z194" s="28">
        <v>9.0527431700904203E-4</v>
      </c>
      <c r="AA194" s="28">
        <v>5.7661704917499901E-4</v>
      </c>
      <c r="AB194" s="28">
        <v>3.6608226268164401E-4</v>
      </c>
      <c r="AC194" s="29">
        <v>2.3190980267262501E-4</v>
      </c>
      <c r="AD194" s="139"/>
      <c r="AE194" s="40"/>
      <c r="AF194" s="41"/>
      <c r="AG194" s="42"/>
      <c r="AH194" s="41"/>
    </row>
    <row r="195" spans="2:34" ht="15.5" customHeight="1">
      <c r="B195" s="139"/>
      <c r="C195" s="139"/>
      <c r="D195" s="143"/>
      <c r="E195" s="99" t="s">
        <v>66</v>
      </c>
      <c r="F195" s="98">
        <v>1</v>
      </c>
      <c r="G195" s="97">
        <v>1</v>
      </c>
      <c r="H195" s="98">
        <v>50</v>
      </c>
      <c r="I195" s="98" t="s">
        <v>72</v>
      </c>
      <c r="J195" s="70">
        <v>3.2545656893923102E-6</v>
      </c>
      <c r="K195" s="28">
        <v>2.0534926737925102E-6</v>
      </c>
      <c r="L195" s="28">
        <v>1.29566650231006E-6</v>
      </c>
      <c r="M195" s="28">
        <v>8.1751038272237498E-7</v>
      </c>
      <c r="N195" s="29">
        <v>5.1581421489643699E-7</v>
      </c>
      <c r="O195" s="75">
        <v>1.2088766609963399E-7</v>
      </c>
      <c r="P195" s="28">
        <v>7.6274963234368403E-8</v>
      </c>
      <c r="Q195" s="28">
        <v>4.8126247875757098E-8</v>
      </c>
      <c r="R195" s="28">
        <v>3.0365608694182797E-8</v>
      </c>
      <c r="S195" s="30">
        <v>1.91594047294075E-8</v>
      </c>
      <c r="T195" s="70">
        <v>5.6356291411319202E-5</v>
      </c>
      <c r="U195" s="28">
        <v>3.5558430688808999E-5</v>
      </c>
      <c r="V195" s="28">
        <v>2.2435858848535199E-5</v>
      </c>
      <c r="W195" s="28">
        <v>1.4156072258852999E-5</v>
      </c>
      <c r="X195" s="29">
        <v>8.9318786811176699E-6</v>
      </c>
      <c r="Y195" s="75">
        <v>1.6093006801831699E-3</v>
      </c>
      <c r="Z195" s="28">
        <v>1.02792806766505E-3</v>
      </c>
      <c r="AA195" s="28">
        <v>6.5387672025796195E-4</v>
      </c>
      <c r="AB195" s="28">
        <v>4.1476314391886198E-4</v>
      </c>
      <c r="AC195" s="29">
        <v>2.6259451413324103E-4</v>
      </c>
      <c r="AD195" s="139"/>
      <c r="AE195" s="40"/>
      <c r="AF195" s="41"/>
      <c r="AG195" s="42"/>
      <c r="AH195" s="41"/>
    </row>
    <row r="196" spans="2:34" ht="15.5">
      <c r="B196" s="139"/>
      <c r="C196" s="139"/>
      <c r="D196" s="143"/>
      <c r="E196" s="99" t="s">
        <v>66</v>
      </c>
      <c r="F196" s="98">
        <v>1</v>
      </c>
      <c r="G196" s="97">
        <v>0.5</v>
      </c>
      <c r="H196" s="98">
        <v>50</v>
      </c>
      <c r="I196" s="98" t="s">
        <v>72</v>
      </c>
      <c r="J196" s="70">
        <v>5.71422949622802E-3</v>
      </c>
      <c r="K196" s="28">
        <v>5.6994124590949401E-3</v>
      </c>
      <c r="L196" s="28">
        <v>1.69918828553106E-5</v>
      </c>
      <c r="M196" s="28">
        <v>1.07211670046237E-5</v>
      </c>
      <c r="N196" s="29">
        <v>6.7646045249780701E-6</v>
      </c>
      <c r="O196" s="75">
        <v>1.6792038408652801E-6</v>
      </c>
      <c r="P196" s="28">
        <v>1.0595061326057501E-6</v>
      </c>
      <c r="Q196" s="28">
        <v>6.6850322966161002E-7</v>
      </c>
      <c r="R196" s="28">
        <v>4.2179704351497099E-7</v>
      </c>
      <c r="S196" s="30">
        <v>2.6613595238700301E-7</v>
      </c>
      <c r="T196" s="70">
        <v>9.6288207980166393E-2</v>
      </c>
      <c r="U196" s="28">
        <v>9.6038459241654106E-2</v>
      </c>
      <c r="V196" s="28">
        <v>2.8641541147678102E-4</v>
      </c>
      <c r="W196" s="28">
        <v>1.8071625830229401E-4</v>
      </c>
      <c r="X196" s="29">
        <v>1.14024390118761E-4</v>
      </c>
      <c r="Y196" s="75">
        <v>6.74251915649959E-3</v>
      </c>
      <c r="Z196" s="28">
        <v>5.4174169992537999E-3</v>
      </c>
      <c r="AA196" s="28">
        <v>4.3312038764842199E-3</v>
      </c>
      <c r="AB196" s="28">
        <v>3.4095309014436901E-3</v>
      </c>
      <c r="AC196" s="29">
        <v>2.61783657835579E-3</v>
      </c>
      <c r="AD196" s="139"/>
      <c r="AE196" s="40"/>
      <c r="AF196" s="41"/>
      <c r="AG196" s="42"/>
      <c r="AH196" s="41"/>
    </row>
    <row r="197" spans="2:34" ht="15.5">
      <c r="B197" s="139"/>
      <c r="C197" s="139"/>
      <c r="D197" s="143"/>
      <c r="E197" s="99" t="s">
        <v>66</v>
      </c>
      <c r="F197" s="98">
        <v>1</v>
      </c>
      <c r="G197" s="97">
        <v>0.25</v>
      </c>
      <c r="H197" s="98">
        <v>50</v>
      </c>
      <c r="I197" s="98" t="s">
        <v>72</v>
      </c>
      <c r="J197" s="70">
        <v>2.0991555382821E-7</v>
      </c>
      <c r="K197" s="28">
        <v>1.3244776164711401E-7</v>
      </c>
      <c r="L197" s="28">
        <v>8.3568889031049296E-8</v>
      </c>
      <c r="M197" s="28">
        <v>5.2728404531521298E-8</v>
      </c>
      <c r="N197" s="29">
        <v>3.3269373700406397E-8</v>
      </c>
      <c r="O197" s="75">
        <v>2.3687462411441399E-3</v>
      </c>
      <c r="P197" s="28">
        <v>1.59431378602193E-3</v>
      </c>
      <c r="Q197" s="28">
        <v>1.10553836003291E-3</v>
      </c>
      <c r="R197" s="28">
        <v>7.9708552378931997E-4</v>
      </c>
      <c r="S197" s="30">
        <v>6.0244248468599405E-4</v>
      </c>
      <c r="T197" s="70">
        <v>3.5847640411645898E-6</v>
      </c>
      <c r="U197" s="28">
        <v>2.2618332207180501E-6</v>
      </c>
      <c r="V197" s="28">
        <v>1.4271203330196201E-6</v>
      </c>
      <c r="W197" s="28">
        <v>9.0045204625965901E-7</v>
      </c>
      <c r="X197" s="29">
        <v>5.68146829582616E-7</v>
      </c>
      <c r="Y197" s="75">
        <v>5.97997933537986E-3</v>
      </c>
      <c r="Z197" s="28">
        <v>4.1835207679530298E-3</v>
      </c>
      <c r="AA197" s="28">
        <v>2.8596648071976798E-3</v>
      </c>
      <c r="AB197" s="28">
        <v>1.9140823959595799E-3</v>
      </c>
      <c r="AC197" s="29">
        <v>1.25914672062244E-3</v>
      </c>
      <c r="AD197" s="139"/>
      <c r="AE197" s="40"/>
      <c r="AF197" s="41"/>
      <c r="AG197" s="42"/>
      <c r="AH197" s="41"/>
    </row>
    <row r="198" spans="2:34" ht="15.5">
      <c r="B198" s="139"/>
      <c r="C198" s="139"/>
      <c r="D198" s="143"/>
      <c r="E198" s="99" t="s">
        <v>66</v>
      </c>
      <c r="F198" s="98">
        <v>1</v>
      </c>
      <c r="G198" s="97">
        <v>0.1</v>
      </c>
      <c r="H198" s="98">
        <v>50</v>
      </c>
      <c r="I198" s="98" t="s">
        <v>72</v>
      </c>
      <c r="J198" s="70">
        <v>1.10624231811185E-4</v>
      </c>
      <c r="K198" s="28">
        <v>6.9799827451033595E-5</v>
      </c>
      <c r="L198" s="28">
        <v>4.4040974902070901E-5</v>
      </c>
      <c r="M198" s="28">
        <v>2.77880805310549E-5</v>
      </c>
      <c r="N198" s="29">
        <v>1.7533134887393101E-5</v>
      </c>
      <c r="O198" s="75">
        <v>1.0703427644358501E-3</v>
      </c>
      <c r="P198" s="28">
        <v>1.0567073625082899E-3</v>
      </c>
      <c r="Q198" s="28">
        <v>1.0481039618E-3</v>
      </c>
      <c r="R198" s="28">
        <v>1.0426755655252901E-3</v>
      </c>
      <c r="S198" s="30">
        <v>1.0392504720968499E-3</v>
      </c>
      <c r="T198" s="70">
        <v>1.88598026030773E-3</v>
      </c>
      <c r="U198" s="28">
        <v>1.18999019919075E-3</v>
      </c>
      <c r="V198" s="28">
        <v>7.5083986480484199E-4</v>
      </c>
      <c r="W198" s="28">
        <v>4.7375063788601701E-4</v>
      </c>
      <c r="X198" s="29">
        <v>2.9891752358901502E-4</v>
      </c>
      <c r="Y198" s="75">
        <v>2.0608386064546701E-3</v>
      </c>
      <c r="Z198" s="28">
        <v>1.3096521918165599E-3</v>
      </c>
      <c r="AA198" s="28">
        <v>8.3016069598595998E-4</v>
      </c>
      <c r="AB198" s="28">
        <v>5.2534631708178704E-4</v>
      </c>
      <c r="AC198" s="29">
        <v>3.3209533845113298E-4</v>
      </c>
      <c r="AD198" s="139"/>
      <c r="AE198" s="40"/>
      <c r="AF198" s="41"/>
      <c r="AG198" s="42"/>
      <c r="AH198" s="41"/>
    </row>
    <row r="199" spans="2:34" ht="15.5" customHeight="1">
      <c r="B199" s="139"/>
      <c r="C199" s="139"/>
      <c r="D199" s="143"/>
      <c r="E199" s="99" t="s">
        <v>66</v>
      </c>
      <c r="F199" s="98">
        <v>2</v>
      </c>
      <c r="G199" s="97">
        <v>1</v>
      </c>
      <c r="H199" s="98">
        <v>53</v>
      </c>
      <c r="I199" s="98" t="s">
        <v>72</v>
      </c>
      <c r="J199" s="70">
        <v>3.02241755067989E-7</v>
      </c>
      <c r="K199" s="28">
        <v>1.9070166018542199E-7</v>
      </c>
      <c r="L199" s="28">
        <v>1.2032461482736099E-7</v>
      </c>
      <c r="M199" s="28">
        <v>7.5919700304183406E-8</v>
      </c>
      <c r="N199" s="29">
        <v>4.7902093069929201E-8</v>
      </c>
      <c r="O199" s="75">
        <v>9.5991545023821409E-7</v>
      </c>
      <c r="P199" s="28">
        <v>6.0566575044163105E-7</v>
      </c>
      <c r="Q199" s="28">
        <v>3.8214927045032699E-7</v>
      </c>
      <c r="R199" s="28">
        <v>2.4111989560537997E-7</v>
      </c>
      <c r="S199" s="30">
        <v>1.5213636928024201E-7</v>
      </c>
      <c r="T199" s="70">
        <v>4.9483423025797899E-6</v>
      </c>
      <c r="U199" s="28">
        <v>3.1221930374414299E-6</v>
      </c>
      <c r="V199" s="28">
        <v>1.9699706976794599E-6</v>
      </c>
      <c r="W199" s="28">
        <v>1.2429674622893599E-6</v>
      </c>
      <c r="X199" s="29">
        <v>7.8425946847815495E-7</v>
      </c>
      <c r="Y199" s="75">
        <v>6.9554271102667499E-4</v>
      </c>
      <c r="Z199" s="28">
        <v>4.4435252223307099E-4</v>
      </c>
      <c r="AA199" s="28">
        <v>2.8264137961198099E-4</v>
      </c>
      <c r="AB199" s="28">
        <v>1.7926283591984701E-4</v>
      </c>
      <c r="AC199" s="29">
        <v>1.13482686148192E-4</v>
      </c>
      <c r="AD199" s="139"/>
      <c r="AE199" s="40"/>
      <c r="AF199" s="41"/>
      <c r="AG199" s="42"/>
      <c r="AH199" s="41"/>
    </row>
    <row r="200" spans="2:34" ht="15.5">
      <c r="B200" s="139"/>
      <c r="C200" s="139"/>
      <c r="D200" s="143"/>
      <c r="E200" s="99" t="s">
        <v>66</v>
      </c>
      <c r="F200" s="98">
        <v>2</v>
      </c>
      <c r="G200" s="97">
        <v>0.5</v>
      </c>
      <c r="H200" s="98">
        <v>53</v>
      </c>
      <c r="I200" s="98" t="s">
        <v>72</v>
      </c>
      <c r="J200" s="70">
        <v>4.82664689870072E-6</v>
      </c>
      <c r="K200" s="28">
        <v>3.0454095427540099E-6</v>
      </c>
      <c r="L200" s="28">
        <v>1.92152400843582E-6</v>
      </c>
      <c r="M200" s="28">
        <v>1.2123998812951801E-6</v>
      </c>
      <c r="N200" s="29">
        <v>7.6497268709785402E-7</v>
      </c>
      <c r="O200" s="75">
        <v>5.3612966510741E-7</v>
      </c>
      <c r="P200" s="28">
        <v>3.38274958266993E-7</v>
      </c>
      <c r="Q200" s="28">
        <v>2.1343707246046501E-7</v>
      </c>
      <c r="R200" s="28">
        <v>1.3466969051023601E-7</v>
      </c>
      <c r="S200" s="30">
        <v>8.4970832148201199E-8</v>
      </c>
      <c r="T200" s="70">
        <v>7.9733888702637797E-5</v>
      </c>
      <c r="U200" s="28">
        <v>5.0308713106517202E-5</v>
      </c>
      <c r="V200" s="28">
        <v>3.1742664130529598E-5</v>
      </c>
      <c r="W200" s="28">
        <v>2.0028271896510601E-5</v>
      </c>
      <c r="X200" s="29">
        <v>1.2636987178904499E-5</v>
      </c>
      <c r="Y200" s="75">
        <v>6.4146370328810299E-4</v>
      </c>
      <c r="Z200" s="28">
        <v>4.0714083395787499E-4</v>
      </c>
      <c r="AA200" s="28">
        <v>2.57864199171287E-4</v>
      </c>
      <c r="AB200" s="28">
        <v>1.6309450304730099E-4</v>
      </c>
      <c r="AC200" s="29">
        <v>1.03063425238581E-4</v>
      </c>
      <c r="AD200" s="139"/>
      <c r="AE200" s="40"/>
      <c r="AF200" s="41"/>
      <c r="AG200" s="42"/>
      <c r="AH200" s="41"/>
    </row>
    <row r="201" spans="2:34" ht="15.5">
      <c r="B201" s="139"/>
      <c r="C201" s="139"/>
      <c r="D201" s="143"/>
      <c r="E201" s="99" t="s">
        <v>66</v>
      </c>
      <c r="F201" s="98">
        <v>2</v>
      </c>
      <c r="G201" s="97">
        <v>0.25</v>
      </c>
      <c r="H201" s="98">
        <v>53</v>
      </c>
      <c r="I201" s="98" t="s">
        <v>72</v>
      </c>
      <c r="J201" s="70">
        <v>5.3124639132207099E-9</v>
      </c>
      <c r="K201" s="28">
        <v>3.3519381714697302E-9</v>
      </c>
      <c r="L201" s="28">
        <v>2.1149307860568501E-9</v>
      </c>
      <c r="M201" s="28">
        <v>1.33443078809137E-9</v>
      </c>
      <c r="N201" s="29">
        <v>8.4196882799147902E-10</v>
      </c>
      <c r="O201" s="75">
        <v>1.5143362475100701E-7</v>
      </c>
      <c r="P201" s="28">
        <v>9.5548156053837401E-8</v>
      </c>
      <c r="Q201" s="28">
        <v>6.0286808434284506E-8</v>
      </c>
      <c r="R201" s="28">
        <v>3.8038404426288299E-8</v>
      </c>
      <c r="S201" s="30">
        <v>2.4000609499807999E-8</v>
      </c>
      <c r="T201" s="70">
        <v>8.6864127002428404E-8</v>
      </c>
      <c r="U201" s="28">
        <v>5.4807536287171401E-8</v>
      </c>
      <c r="V201" s="28">
        <v>3.4581248975484902E-8</v>
      </c>
      <c r="W201" s="28">
        <v>2.1819279716339699E-8</v>
      </c>
      <c r="X201" s="29">
        <v>1.37670208566476E-8</v>
      </c>
      <c r="Y201" s="75">
        <v>1.4451765369072301E-3</v>
      </c>
      <c r="Z201" s="28">
        <v>9.5922335316966901E-4</v>
      </c>
      <c r="AA201" s="28">
        <v>6.2717617809182602E-4</v>
      </c>
      <c r="AB201" s="28">
        <v>4.0542597146142601E-4</v>
      </c>
      <c r="AC201" s="29">
        <v>2.5995285032331998E-4</v>
      </c>
      <c r="AD201" s="139"/>
      <c r="AE201" s="40"/>
      <c r="AF201" s="41"/>
      <c r="AG201" s="42"/>
      <c r="AH201" s="41"/>
    </row>
    <row r="202" spans="2:34" ht="16" thickBot="1">
      <c r="B202" s="140"/>
      <c r="C202" s="140"/>
      <c r="D202" s="144"/>
      <c r="E202" s="99" t="s">
        <v>66</v>
      </c>
      <c r="F202" s="98">
        <v>2</v>
      </c>
      <c r="G202" s="97">
        <v>0.1</v>
      </c>
      <c r="H202" s="98">
        <v>53</v>
      </c>
      <c r="I202" s="98" t="s">
        <v>72</v>
      </c>
      <c r="J202" s="70">
        <v>1.30469199872141E-5</v>
      </c>
      <c r="K202" s="28">
        <v>8.2320591149875905E-6</v>
      </c>
      <c r="L202" s="28">
        <v>5.1940817923090696E-6</v>
      </c>
      <c r="M202" s="28">
        <v>3.2772455012819399E-6</v>
      </c>
      <c r="N202" s="29">
        <v>2.0678026944331902E-6</v>
      </c>
      <c r="O202" s="75">
        <v>2.84567701502425E-4</v>
      </c>
      <c r="P202" s="28">
        <v>1.61533527638369E-4</v>
      </c>
      <c r="Q202" s="28">
        <v>8.3900644678891494E-5</v>
      </c>
      <c r="R202" s="28">
        <v>3.4916186717026703E-5</v>
      </c>
      <c r="S202" s="30">
        <v>4.0085177381854498E-6</v>
      </c>
      <c r="T202" s="70">
        <v>2.1423620720773001E-4</v>
      </c>
      <c r="U202" s="28">
        <v>1.3517413119945601E-4</v>
      </c>
      <c r="V202" s="28">
        <v>8.5289199547311498E-5</v>
      </c>
      <c r="W202" s="28">
        <v>5.3813882194830901E-5</v>
      </c>
      <c r="X202" s="29">
        <v>3.39542782779034E-5</v>
      </c>
      <c r="Y202" s="75">
        <v>6.90459426500034E-4</v>
      </c>
      <c r="Z202" s="28">
        <v>4.3790950815525398E-4</v>
      </c>
      <c r="AA202" s="28">
        <v>2.7721692932303199E-4</v>
      </c>
      <c r="AB202" s="28">
        <v>1.7528016793555399E-4</v>
      </c>
      <c r="AC202" s="29">
        <v>1.1074186725412699E-4</v>
      </c>
      <c r="AD202" s="140"/>
      <c r="AE202" s="43"/>
      <c r="AF202" s="44"/>
      <c r="AG202" s="48"/>
      <c r="AH202" s="44"/>
    </row>
  </sheetData>
  <mergeCells count="46">
    <mergeCell ref="AN3:AR3"/>
    <mergeCell ref="AS3:AW3"/>
    <mergeCell ref="AG3:AG4"/>
    <mergeCell ref="AH3:AH4"/>
    <mergeCell ref="J2:AC2"/>
    <mergeCell ref="AD2:AD4"/>
    <mergeCell ref="AI3:AM3"/>
    <mergeCell ref="O3:S3"/>
    <mergeCell ref="T3:X3"/>
    <mergeCell ref="Y3:AC3"/>
    <mergeCell ref="AE3:AE4"/>
    <mergeCell ref="AF3:AF4"/>
    <mergeCell ref="AX3:BB3"/>
    <mergeCell ref="B5:B37"/>
    <mergeCell ref="C5:C37"/>
    <mergeCell ref="D5:D37"/>
    <mergeCell ref="AD5:AD37"/>
    <mergeCell ref="B2:B4"/>
    <mergeCell ref="C2:C4"/>
    <mergeCell ref="D2:D4"/>
    <mergeCell ref="E2:E4"/>
    <mergeCell ref="I2:I4"/>
    <mergeCell ref="H2:H4"/>
    <mergeCell ref="F2:F4"/>
    <mergeCell ref="G2:G4"/>
    <mergeCell ref="AE2:AH2"/>
    <mergeCell ref="AI2:BB2"/>
    <mergeCell ref="J3:N3"/>
    <mergeCell ref="B38:B70"/>
    <mergeCell ref="C38:C70"/>
    <mergeCell ref="D38:D70"/>
    <mergeCell ref="AD38:AD70"/>
    <mergeCell ref="B71:B136"/>
    <mergeCell ref="C71:C103"/>
    <mergeCell ref="D71:D103"/>
    <mergeCell ref="AD71:AD103"/>
    <mergeCell ref="C104:C136"/>
    <mergeCell ref="D104:D136"/>
    <mergeCell ref="AD104:AD136"/>
    <mergeCell ref="B137:B202"/>
    <mergeCell ref="C137:C169"/>
    <mergeCell ref="D137:D169"/>
    <mergeCell ref="AD137:AD169"/>
    <mergeCell ref="C170:C202"/>
    <mergeCell ref="D170:D202"/>
    <mergeCell ref="AD170:AD202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B100"/>
  <sheetViews>
    <sheetView zoomScale="55" zoomScaleNormal="55" workbookViewId="0">
      <selection activeCell="N26" sqref="N26"/>
    </sheetView>
  </sheetViews>
  <sheetFormatPr defaultRowHeight="14.5"/>
  <cols>
    <col min="3" max="3" width="10.36328125" customWidth="1"/>
    <col min="4" max="4" width="13.7265625" customWidth="1"/>
    <col min="5" max="7" width="12.08984375" customWidth="1"/>
    <col min="8" max="9" width="12.08984375" style="103" customWidth="1"/>
    <col min="10" max="29" width="11.36328125" customWidth="1"/>
    <col min="30" max="30" width="12.26953125" customWidth="1"/>
    <col min="31" max="34" width="13.453125" customWidth="1"/>
    <col min="35" max="54" width="11.26953125" customWidth="1"/>
  </cols>
  <sheetData>
    <row r="1" spans="2:54" ht="15" thickBot="1"/>
    <row r="2" spans="2:54" ht="80.25" customHeight="1" thickBot="1">
      <c r="B2" s="166" t="s">
        <v>31</v>
      </c>
      <c r="C2" s="166" t="s">
        <v>21</v>
      </c>
      <c r="D2" s="166" t="s">
        <v>22</v>
      </c>
      <c r="E2" s="166" t="s">
        <v>35</v>
      </c>
      <c r="F2" s="166" t="s">
        <v>73</v>
      </c>
      <c r="G2" s="166" t="s">
        <v>68</v>
      </c>
      <c r="H2" s="166" t="s">
        <v>74</v>
      </c>
      <c r="I2" s="166" t="s">
        <v>70</v>
      </c>
      <c r="J2" s="160" t="s">
        <v>57</v>
      </c>
      <c r="K2" s="161"/>
      <c r="L2" s="161"/>
      <c r="M2" s="161"/>
      <c r="N2" s="161"/>
      <c r="O2" s="161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62"/>
      <c r="AD2" s="141" t="s">
        <v>25</v>
      </c>
      <c r="AE2" s="153" t="s">
        <v>58</v>
      </c>
      <c r="AF2" s="154"/>
      <c r="AG2" s="155"/>
      <c r="AH2" s="155"/>
      <c r="AI2" s="145" t="s">
        <v>59</v>
      </c>
      <c r="AJ2" s="146"/>
      <c r="AK2" s="146"/>
      <c r="AL2" s="146"/>
      <c r="AM2" s="146"/>
      <c r="AN2" s="147"/>
      <c r="AO2" s="147"/>
      <c r="AP2" s="147"/>
      <c r="AQ2" s="147"/>
      <c r="AR2" s="147"/>
      <c r="AS2" s="147"/>
      <c r="AT2" s="148"/>
      <c r="AU2" s="148"/>
      <c r="AV2" s="148"/>
      <c r="AW2" s="148"/>
      <c r="AX2" s="148"/>
      <c r="AY2" s="148"/>
      <c r="AZ2" s="148"/>
      <c r="BA2" s="148"/>
      <c r="BB2" s="149"/>
    </row>
    <row r="3" spans="2:54" ht="43.5" customHeight="1" thickBot="1">
      <c r="B3" s="167"/>
      <c r="C3" s="167"/>
      <c r="D3" s="167"/>
      <c r="E3" s="167"/>
      <c r="F3" s="167"/>
      <c r="G3" s="167"/>
      <c r="H3" s="167"/>
      <c r="I3" s="167"/>
      <c r="J3" s="163" t="s">
        <v>44</v>
      </c>
      <c r="K3" s="164"/>
      <c r="L3" s="164"/>
      <c r="M3" s="164"/>
      <c r="N3" s="165"/>
      <c r="O3" s="164" t="s">
        <v>45</v>
      </c>
      <c r="P3" s="164"/>
      <c r="Q3" s="164"/>
      <c r="R3" s="164"/>
      <c r="S3" s="164"/>
      <c r="T3" s="163" t="s">
        <v>46</v>
      </c>
      <c r="U3" s="164"/>
      <c r="V3" s="164"/>
      <c r="W3" s="164"/>
      <c r="X3" s="165"/>
      <c r="Y3" s="164" t="s">
        <v>47</v>
      </c>
      <c r="Z3" s="164"/>
      <c r="AA3" s="164"/>
      <c r="AB3" s="164"/>
      <c r="AC3" s="165"/>
      <c r="AD3" s="139"/>
      <c r="AE3" s="156" t="s">
        <v>48</v>
      </c>
      <c r="AF3" s="158" t="s">
        <v>49</v>
      </c>
      <c r="AG3" s="156" t="s">
        <v>50</v>
      </c>
      <c r="AH3" s="158" t="s">
        <v>51</v>
      </c>
      <c r="AI3" s="150" t="s">
        <v>61</v>
      </c>
      <c r="AJ3" s="151"/>
      <c r="AK3" s="151"/>
      <c r="AL3" s="151"/>
      <c r="AM3" s="152"/>
      <c r="AN3" s="150" t="s">
        <v>62</v>
      </c>
      <c r="AO3" s="151"/>
      <c r="AP3" s="151"/>
      <c r="AQ3" s="151"/>
      <c r="AR3" s="152"/>
      <c r="AS3" s="150" t="s">
        <v>63</v>
      </c>
      <c r="AT3" s="151"/>
      <c r="AU3" s="151"/>
      <c r="AV3" s="151"/>
      <c r="AW3" s="152"/>
      <c r="AX3" s="151" t="s">
        <v>64</v>
      </c>
      <c r="AY3" s="151"/>
      <c r="AZ3" s="151"/>
      <c r="BA3" s="151"/>
      <c r="BB3" s="152"/>
    </row>
    <row r="4" spans="2:54" ht="29.5" thickBot="1">
      <c r="B4" s="168"/>
      <c r="C4" s="168"/>
      <c r="D4" s="168"/>
      <c r="E4" s="168"/>
      <c r="F4" s="168"/>
      <c r="G4" s="168"/>
      <c r="H4" s="168"/>
      <c r="I4" s="168"/>
      <c r="J4" s="68" t="s">
        <v>65</v>
      </c>
      <c r="K4" s="15" t="s">
        <v>37</v>
      </c>
      <c r="L4" s="15" t="s">
        <v>39</v>
      </c>
      <c r="M4" s="15" t="s">
        <v>41</v>
      </c>
      <c r="N4" s="16" t="s">
        <v>43</v>
      </c>
      <c r="O4" s="73" t="s">
        <v>65</v>
      </c>
      <c r="P4" s="15" t="s">
        <v>37</v>
      </c>
      <c r="Q4" s="15" t="s">
        <v>39</v>
      </c>
      <c r="R4" s="15" t="s">
        <v>41</v>
      </c>
      <c r="S4" s="15" t="s">
        <v>43</v>
      </c>
      <c r="T4" s="68" t="s">
        <v>65</v>
      </c>
      <c r="U4" s="15" t="s">
        <v>37</v>
      </c>
      <c r="V4" s="15" t="s">
        <v>39</v>
      </c>
      <c r="W4" s="15" t="s">
        <v>41</v>
      </c>
      <c r="X4" s="16" t="s">
        <v>43</v>
      </c>
      <c r="Y4" s="73" t="s">
        <v>65</v>
      </c>
      <c r="Z4" s="15" t="s">
        <v>37</v>
      </c>
      <c r="AA4" s="15" t="s">
        <v>39</v>
      </c>
      <c r="AB4" s="15" t="s">
        <v>41</v>
      </c>
      <c r="AC4" s="15" t="s">
        <v>43</v>
      </c>
      <c r="AD4" s="140"/>
      <c r="AE4" s="157"/>
      <c r="AF4" s="159"/>
      <c r="AG4" s="157"/>
      <c r="AH4" s="159"/>
      <c r="AI4" s="17" t="s">
        <v>65</v>
      </c>
      <c r="AJ4" s="18" t="s">
        <v>36</v>
      </c>
      <c r="AK4" s="18" t="s">
        <v>38</v>
      </c>
      <c r="AL4" s="18" t="s">
        <v>40</v>
      </c>
      <c r="AM4" s="19" t="s">
        <v>42</v>
      </c>
      <c r="AN4" s="17" t="s">
        <v>65</v>
      </c>
      <c r="AO4" s="18" t="s">
        <v>36</v>
      </c>
      <c r="AP4" s="18" t="s">
        <v>38</v>
      </c>
      <c r="AQ4" s="18" t="s">
        <v>40</v>
      </c>
      <c r="AR4" s="19" t="s">
        <v>42</v>
      </c>
      <c r="AS4" s="17" t="s">
        <v>65</v>
      </c>
      <c r="AT4" s="18" t="s">
        <v>36</v>
      </c>
      <c r="AU4" s="18" t="s">
        <v>38</v>
      </c>
      <c r="AV4" s="18" t="s">
        <v>40</v>
      </c>
      <c r="AW4" s="19" t="s">
        <v>42</v>
      </c>
      <c r="AX4" s="18" t="s">
        <v>65</v>
      </c>
      <c r="AY4" s="18" t="s">
        <v>36</v>
      </c>
      <c r="AZ4" s="18" t="s">
        <v>38</v>
      </c>
      <c r="BA4" s="18" t="s">
        <v>40</v>
      </c>
      <c r="BB4" s="20" t="s">
        <v>42</v>
      </c>
    </row>
    <row r="5" spans="2:54" ht="26">
      <c r="B5" s="141">
        <v>1</v>
      </c>
      <c r="C5" s="141" t="s">
        <v>26</v>
      </c>
      <c r="D5" s="142" t="s">
        <v>27</v>
      </c>
      <c r="E5" s="21" t="s">
        <v>60</v>
      </c>
      <c r="F5" s="21"/>
      <c r="G5" s="93"/>
      <c r="H5" s="94"/>
      <c r="I5" s="21"/>
      <c r="J5" s="69">
        <v>0.45</v>
      </c>
      <c r="K5" s="25" t="s">
        <v>54</v>
      </c>
      <c r="L5" s="25" t="s">
        <v>54</v>
      </c>
      <c r="M5" s="25" t="s">
        <v>54</v>
      </c>
      <c r="N5" s="26" t="s">
        <v>54</v>
      </c>
      <c r="O5" s="74">
        <v>0.372</v>
      </c>
      <c r="P5" s="25" t="s">
        <v>54</v>
      </c>
      <c r="Q5" s="25" t="s">
        <v>54</v>
      </c>
      <c r="R5" s="25" t="s">
        <v>54</v>
      </c>
      <c r="S5" s="27" t="s">
        <v>54</v>
      </c>
      <c r="T5" s="69">
        <v>4.984</v>
      </c>
      <c r="U5" s="25" t="s">
        <v>54</v>
      </c>
      <c r="V5" s="25" t="s">
        <v>54</v>
      </c>
      <c r="W5" s="25" t="s">
        <v>54</v>
      </c>
      <c r="X5" s="26" t="s">
        <v>54</v>
      </c>
      <c r="Y5" s="74">
        <v>1.5670999999999999</v>
      </c>
      <c r="Z5" s="25" t="s">
        <v>54</v>
      </c>
      <c r="AA5" s="25" t="s">
        <v>54</v>
      </c>
      <c r="AB5" s="25" t="s">
        <v>54</v>
      </c>
      <c r="AC5" s="27" t="s">
        <v>54</v>
      </c>
      <c r="AD5" s="141" t="s">
        <v>26</v>
      </c>
      <c r="AE5" s="78">
        <v>0.43640000000000001</v>
      </c>
      <c r="AF5" s="79">
        <v>0.4032</v>
      </c>
      <c r="AG5" s="80">
        <v>4.6451000000000002</v>
      </c>
      <c r="AH5" s="80">
        <v>1.3337000000000001</v>
      </c>
      <c r="AI5" s="52">
        <f>J5-AE5</f>
        <v>1.3600000000000001E-2</v>
      </c>
      <c r="AJ5" s="53" t="e">
        <f>K5-AE5</f>
        <v>#VALUE!</v>
      </c>
      <c r="AK5" s="53" t="e">
        <f>L5-AE5</f>
        <v>#VALUE!</v>
      </c>
      <c r="AL5" s="53" t="e">
        <f>M5-AE5</f>
        <v>#VALUE!</v>
      </c>
      <c r="AM5" s="54" t="e">
        <f>N5-AE5</f>
        <v>#VALUE!</v>
      </c>
      <c r="AN5" s="52">
        <f>O5-AF5</f>
        <v>-3.1200000000000006E-2</v>
      </c>
      <c r="AO5" s="53" t="e">
        <f>P5-AF5</f>
        <v>#VALUE!</v>
      </c>
      <c r="AP5" s="53" t="e">
        <f>Q5-AF5</f>
        <v>#VALUE!</v>
      </c>
      <c r="AQ5" s="53" t="e">
        <f>R5-AF5</f>
        <v>#VALUE!</v>
      </c>
      <c r="AR5" s="54" t="e">
        <f>S5-AF5</f>
        <v>#VALUE!</v>
      </c>
      <c r="AS5" s="52">
        <f>(1-(1-T5/100)/(1-AG5/100))*100</f>
        <v>0.35540910849888308</v>
      </c>
      <c r="AT5" s="53" t="e">
        <f>(1-(1-U5/100)/(1-AG5/100))*100</f>
        <v>#VALUE!</v>
      </c>
      <c r="AU5" s="53" t="e">
        <f>(1-(1-V5/100)/(1-AG5/100))*100</f>
        <v>#VALUE!</v>
      </c>
      <c r="AV5" s="53" t="e">
        <f>(1-(1-W5/100)/(1-AG5/100))*100</f>
        <v>#VALUE!</v>
      </c>
      <c r="AW5" s="54" t="e">
        <f>(1-(1-X5/100)/(1-AG5/100))*100</f>
        <v>#VALUE!</v>
      </c>
      <c r="AX5" s="53">
        <f>(1-(1-Y5/100)/(1-AH5/100))*100</f>
        <v>0.2365549331433292</v>
      </c>
      <c r="AY5" s="53" t="e">
        <f>(1-(1-Z5/100)/(1-AH5/100))*100</f>
        <v>#VALUE!</v>
      </c>
      <c r="AZ5" s="53" t="e">
        <f>(1-(1-AA5/100)/(1-AH5/100))*100</f>
        <v>#VALUE!</v>
      </c>
      <c r="BA5" s="53" t="e">
        <f>(1-(1-AB5/100)/(1-AH5/100))*100</f>
        <v>#VALUE!</v>
      </c>
      <c r="BB5" s="55" t="e">
        <f>(1-(1-AC5/100)/(1-AH5/100))*100</f>
        <v>#VALUE!</v>
      </c>
    </row>
    <row r="6" spans="2:54" ht="15.5">
      <c r="B6" s="139"/>
      <c r="C6" s="139"/>
      <c r="D6" s="143"/>
      <c r="E6" s="98" t="s">
        <v>66</v>
      </c>
      <c r="F6" s="109"/>
      <c r="G6" s="93">
        <v>1</v>
      </c>
      <c r="H6" s="94">
        <v>46</v>
      </c>
      <c r="I6" s="108"/>
      <c r="J6" s="70">
        <v>0.382811244673603</v>
      </c>
      <c r="K6" s="28">
        <v>0.26077479728964398</v>
      </c>
      <c r="L6" s="28">
        <v>0.174930405942536</v>
      </c>
      <c r="M6" s="28">
        <v>0.124590326353907</v>
      </c>
      <c r="N6" s="29">
        <v>9.3770115983115701E-2</v>
      </c>
      <c r="O6" s="75">
        <v>0.28910960842745798</v>
      </c>
      <c r="P6" s="28">
        <v>0.22489926172333299</v>
      </c>
      <c r="Q6" s="28">
        <v>0.167741667492393</v>
      </c>
      <c r="R6" s="28">
        <v>0.11762098548963</v>
      </c>
      <c r="S6" s="30">
        <v>7.6311795321291995E-2</v>
      </c>
      <c r="T6" s="70">
        <v>7.3192444293454999</v>
      </c>
      <c r="U6" s="28">
        <v>5.0375242271554903</v>
      </c>
      <c r="V6" s="28">
        <v>3.4037190139884999</v>
      </c>
      <c r="W6" s="28">
        <v>2.4345299618349499</v>
      </c>
      <c r="X6" s="29">
        <v>1.8370497050885399</v>
      </c>
      <c r="Y6" s="75">
        <v>1.36021274813993</v>
      </c>
      <c r="Z6" s="28">
        <v>0.96069139519732205</v>
      </c>
      <c r="AA6" s="28">
        <v>0.66640886282535206</v>
      </c>
      <c r="AB6" s="28">
        <v>0.45333402596281502</v>
      </c>
      <c r="AC6" s="30">
        <v>0.30383745095647902</v>
      </c>
      <c r="AD6" s="139"/>
      <c r="AE6" s="81">
        <v>0.40544531994398503</v>
      </c>
      <c r="AF6" s="82">
        <v>0.29170361412264401</v>
      </c>
      <c r="AG6" s="83">
        <v>7.7372743052358102</v>
      </c>
      <c r="AH6" s="83">
        <v>1.4766466575806501</v>
      </c>
      <c r="AI6" s="56">
        <f t="shared" ref="AI6:AI36" si="0">J6-AE6</f>
        <v>-2.2634075270382026E-2</v>
      </c>
      <c r="AJ6" s="57">
        <f t="shared" ref="AJ6:AJ36" si="1">K6-AE6</f>
        <v>-0.14467052265434105</v>
      </c>
      <c r="AK6" s="57">
        <f t="shared" ref="AK6:AK36" si="2">L6-AE6</f>
        <v>-0.23051491400144902</v>
      </c>
      <c r="AL6" s="57">
        <f t="shared" ref="AL6:AL36" si="3">M6-AE6</f>
        <v>-0.28085499359007804</v>
      </c>
      <c r="AM6" s="58">
        <f t="shared" ref="AM6:AN36" si="4">N6-AE6</f>
        <v>-0.31167520396086934</v>
      </c>
      <c r="AN6" s="56">
        <f t="shared" si="4"/>
        <v>-2.5940056951860302E-3</v>
      </c>
      <c r="AO6" s="57">
        <f t="shared" ref="AO6:AO36" si="5">P6-AF6</f>
        <v>-6.6804352399311012E-2</v>
      </c>
      <c r="AP6" s="57">
        <f t="shared" ref="AP6:AP36" si="6">Q6-AF6</f>
        <v>-0.12396194663025101</v>
      </c>
      <c r="AQ6" s="57">
        <f t="shared" ref="AQ6:AQ36" si="7">R6-AF6</f>
        <v>-0.17408262863301399</v>
      </c>
      <c r="AR6" s="58">
        <f t="shared" ref="AR6:AR36" si="8">S6-AF6</f>
        <v>-0.215391818801352</v>
      </c>
      <c r="AS6" s="56">
        <f t="shared" ref="AS6:AS36" si="9">(1-(1-T6/100)/(1-AG6/100))*100</f>
        <v>-0.45308641462997734</v>
      </c>
      <c r="AT6" s="57">
        <f t="shared" ref="AT6:AT36" si="10">(1-(1-U6/100)/(1-AG6/100))*100</f>
        <v>-2.9261546932961791</v>
      </c>
      <c r="AU6" s="57">
        <f t="shared" ref="AU6:AU36" si="11">(1-(1-V6/100)/(1-AG6/100))*100</f>
        <v>-4.6969729743126631</v>
      </c>
      <c r="AV6" s="57">
        <f t="shared" ref="AV6:AV36" si="12">(1-(1-W6/100)/(1-AG6/100))*100</f>
        <v>-5.7474395032985459</v>
      </c>
      <c r="AW6" s="58">
        <f t="shared" ref="AW6:AX36" si="13">(1-(1-X6/100)/(1-AG6/100))*100</f>
        <v>-6.3950252452622758</v>
      </c>
      <c r="AX6" s="57">
        <f t="shared" si="13"/>
        <v>-0.11817899562964751</v>
      </c>
      <c r="AY6" s="57">
        <f t="shared" ref="AY6:AY36" si="14">(1-(1-Z6/100)/(1-AH6/100))*100</f>
        <v>-0.52368828798399214</v>
      </c>
      <c r="AZ6" s="57">
        <f t="shared" ref="AZ6:AZ36" si="15">(1-(1-AA6/100)/(1-AH6/100))*100</f>
        <v>-0.82238146314337346</v>
      </c>
      <c r="BA6" s="57">
        <f t="shared" ref="BA6:BA36" si="16">(1-(1-AB6/100)/(1-AH6/100))*100</f>
        <v>-1.0386498194608684</v>
      </c>
      <c r="BB6" s="59">
        <f t="shared" ref="BB6:BB36" si="17">(1-(1-AC6/100)/(1-AH6/100))*100</f>
        <v>-1.1903870167188302</v>
      </c>
    </row>
    <row r="7" spans="2:54" ht="15.5">
      <c r="B7" s="139"/>
      <c r="C7" s="139"/>
      <c r="D7" s="143"/>
      <c r="E7" s="98" t="s">
        <v>66</v>
      </c>
      <c r="F7" s="109"/>
      <c r="G7" s="93">
        <v>0.5</v>
      </c>
      <c r="H7" s="94">
        <v>46</v>
      </c>
      <c r="I7" s="108"/>
      <c r="J7" s="70">
        <v>0.40580527294830798</v>
      </c>
      <c r="K7" s="28">
        <v>0.26597941725702701</v>
      </c>
      <c r="L7" s="28">
        <v>0.16522203255067999</v>
      </c>
      <c r="M7" s="28">
        <v>8.0474379067273297E-2</v>
      </c>
      <c r="N7" s="29">
        <v>5.2506074369144798E-2</v>
      </c>
      <c r="O7" s="75">
        <v>0.55432527883103699</v>
      </c>
      <c r="P7" s="28">
        <v>0.377728502576616</v>
      </c>
      <c r="Q7" s="28">
        <v>0.25737135074413298</v>
      </c>
      <c r="R7" s="28">
        <v>0.195942928393876</v>
      </c>
      <c r="S7" s="30">
        <v>0.13068837757381499</v>
      </c>
      <c r="T7" s="70">
        <v>7.7700098881646804</v>
      </c>
      <c r="U7" s="28">
        <v>5.1535372332438998</v>
      </c>
      <c r="V7" s="28">
        <v>3.2287904619077601</v>
      </c>
      <c r="W7" s="28">
        <v>1.5839837152657099</v>
      </c>
      <c r="X7" s="29">
        <v>1.03592974412242</v>
      </c>
      <c r="Y7" s="75">
        <v>3.0298241510202399</v>
      </c>
      <c r="Z7" s="28">
        <v>2.1674417421242298</v>
      </c>
      <c r="AA7" s="28">
        <v>1.5210743766472401</v>
      </c>
      <c r="AB7" s="28">
        <v>1.04902787981737</v>
      </c>
      <c r="AC7" s="30">
        <v>0.71159889146293898</v>
      </c>
      <c r="AD7" s="139"/>
      <c r="AE7" s="81">
        <v>0.506402553307847</v>
      </c>
      <c r="AF7" s="82">
        <v>0.66733887635403399</v>
      </c>
      <c r="AG7" s="83">
        <v>9.6136215695177203</v>
      </c>
      <c r="AH7" s="83">
        <v>3.4861271311258402</v>
      </c>
      <c r="AI7" s="56">
        <f t="shared" si="0"/>
        <v>-0.10059728035953902</v>
      </c>
      <c r="AJ7" s="57">
        <f t="shared" si="1"/>
        <v>-0.24042313605082</v>
      </c>
      <c r="AK7" s="57">
        <f t="shared" si="2"/>
        <v>-0.34118052075716698</v>
      </c>
      <c r="AL7" s="57">
        <f t="shared" si="3"/>
        <v>-0.42592817424057372</v>
      </c>
      <c r="AM7" s="58">
        <f t="shared" si="4"/>
        <v>-0.45389647893870222</v>
      </c>
      <c r="AN7" s="56">
        <f t="shared" si="4"/>
        <v>-0.113013597522997</v>
      </c>
      <c r="AO7" s="57">
        <f t="shared" si="5"/>
        <v>-0.289610373777418</v>
      </c>
      <c r="AP7" s="57">
        <f t="shared" si="6"/>
        <v>-0.40996752560990102</v>
      </c>
      <c r="AQ7" s="57">
        <f t="shared" si="7"/>
        <v>-0.47139594796015799</v>
      </c>
      <c r="AR7" s="58">
        <f t="shared" si="8"/>
        <v>-0.53665049878021898</v>
      </c>
      <c r="AS7" s="56">
        <f t="shared" si="9"/>
        <v>-2.0397007971405756</v>
      </c>
      <c r="AT7" s="57">
        <f t="shared" si="10"/>
        <v>-4.9344651414528595</v>
      </c>
      <c r="AU7" s="57">
        <f t="shared" si="11"/>
        <v>-7.063930670173546</v>
      </c>
      <c r="AV7" s="57">
        <f t="shared" si="12"/>
        <v>-8.8836813618190735</v>
      </c>
      <c r="AW7" s="58">
        <f t="shared" si="13"/>
        <v>-9.4900271195095485</v>
      </c>
      <c r="AX7" s="57">
        <f t="shared" si="13"/>
        <v>-0.47278486143182974</v>
      </c>
      <c r="AY7" s="57">
        <f t="shared" si="14"/>
        <v>-1.366316934347056</v>
      </c>
      <c r="AZ7" s="57">
        <f t="shared" si="15"/>
        <v>-2.0360313974223887</v>
      </c>
      <c r="BA7" s="57">
        <f t="shared" si="16"/>
        <v>-2.5251284389131934</v>
      </c>
      <c r="BB7" s="59">
        <f t="shared" si="17"/>
        <v>-2.8747455233015362</v>
      </c>
    </row>
    <row r="8" spans="2:54" ht="15.5">
      <c r="B8" s="139"/>
      <c r="C8" s="139"/>
      <c r="D8" s="143"/>
      <c r="E8" s="98" t="s">
        <v>66</v>
      </c>
      <c r="F8" s="109"/>
      <c r="G8" s="93">
        <v>0.25</v>
      </c>
      <c r="H8" s="94">
        <v>46</v>
      </c>
      <c r="I8" s="108"/>
      <c r="J8" s="70">
        <v>0.16154911934947599</v>
      </c>
      <c r="K8" s="28">
        <v>0.104173732510255</v>
      </c>
      <c r="L8" s="28">
        <v>5.2241552986058301E-2</v>
      </c>
      <c r="M8" s="28">
        <v>4.4185164965967701E-2</v>
      </c>
      <c r="N8" s="29">
        <v>4.3482032431514397E-2</v>
      </c>
      <c r="O8" s="75">
        <v>0.38240417354788703</v>
      </c>
      <c r="P8" s="28">
        <v>0.28309311377470803</v>
      </c>
      <c r="Q8" s="28">
        <v>0.18074466827499699</v>
      </c>
      <c r="R8" s="28">
        <v>0.125822067292614</v>
      </c>
      <c r="S8" s="30">
        <v>6.7279185573386996E-2</v>
      </c>
      <c r="T8" s="70">
        <v>3.1658791321126998</v>
      </c>
      <c r="U8" s="28">
        <v>2.0514445421577299</v>
      </c>
      <c r="V8" s="28">
        <v>1.0333453685113601</v>
      </c>
      <c r="W8" s="28">
        <v>0.87457896069683705</v>
      </c>
      <c r="X8" s="29">
        <v>0.86071870097974601</v>
      </c>
      <c r="Y8" s="75">
        <v>2.5517690253044498</v>
      </c>
      <c r="Z8" s="28">
        <v>1.79681016890113</v>
      </c>
      <c r="AA8" s="28">
        <v>1.24227771064415</v>
      </c>
      <c r="AB8" s="28">
        <v>0.84791103183470296</v>
      </c>
      <c r="AC8" s="30">
        <v>0.57059781337743798</v>
      </c>
      <c r="AD8" s="139"/>
      <c r="AE8" s="81">
        <v>0.175007115399723</v>
      </c>
      <c r="AF8" s="82">
        <v>0.42182574050937299</v>
      </c>
      <c r="AG8" s="83">
        <v>3.4254811709953801</v>
      </c>
      <c r="AH8" s="83">
        <v>2.9414515243725998</v>
      </c>
      <c r="AI8" s="56">
        <f t="shared" si="0"/>
        <v>-1.3457996050247001E-2</v>
      </c>
      <c r="AJ8" s="57">
        <f t="shared" si="1"/>
        <v>-7.0833382889468E-2</v>
      </c>
      <c r="AK8" s="57">
        <f t="shared" si="2"/>
        <v>-0.12276556241366469</v>
      </c>
      <c r="AL8" s="57">
        <f t="shared" si="3"/>
        <v>-0.1308219504337553</v>
      </c>
      <c r="AM8" s="58">
        <f t="shared" si="4"/>
        <v>-0.13152508296820858</v>
      </c>
      <c r="AN8" s="56">
        <f t="shared" si="4"/>
        <v>-3.9421566961485965E-2</v>
      </c>
      <c r="AO8" s="57">
        <f t="shared" si="5"/>
        <v>-0.13873262673466497</v>
      </c>
      <c r="AP8" s="57">
        <f t="shared" si="6"/>
        <v>-0.241081072234376</v>
      </c>
      <c r="AQ8" s="57">
        <f t="shared" si="7"/>
        <v>-0.29600367321675902</v>
      </c>
      <c r="AR8" s="58">
        <f t="shared" si="8"/>
        <v>-0.35454655493598597</v>
      </c>
      <c r="AS8" s="56">
        <f t="shared" si="9"/>
        <v>-0.26881007747223684</v>
      </c>
      <c r="AT8" s="57">
        <f t="shared" si="10"/>
        <v>-1.4227734660221536</v>
      </c>
      <c r="AU8" s="57">
        <f t="shared" si="11"/>
        <v>-2.4769844380167605</v>
      </c>
      <c r="AV8" s="57">
        <f t="shared" si="12"/>
        <v>-2.6413822623493344</v>
      </c>
      <c r="AW8" s="58">
        <f t="shared" si="13"/>
        <v>-2.6557341430370585</v>
      </c>
      <c r="AX8" s="57">
        <f t="shared" si="13"/>
        <v>-0.401492197429687</v>
      </c>
      <c r="AY8" s="57">
        <f t="shared" si="14"/>
        <v>-1.1793307992431945</v>
      </c>
      <c r="AZ8" s="57">
        <f t="shared" si="15"/>
        <v>-1.7506688904946222</v>
      </c>
      <c r="BA8" s="57">
        <f t="shared" si="16"/>
        <v>-2.1569872261829826</v>
      </c>
      <c r="BB8" s="59">
        <f t="shared" si="17"/>
        <v>-2.4427046851937195</v>
      </c>
    </row>
    <row r="9" spans="2:54" ht="15.5">
      <c r="B9" s="139"/>
      <c r="C9" s="139"/>
      <c r="D9" s="143"/>
      <c r="E9" s="98" t="s">
        <v>66</v>
      </c>
      <c r="F9" s="109"/>
      <c r="G9" s="93">
        <v>0.1</v>
      </c>
      <c r="H9" s="94">
        <v>46</v>
      </c>
      <c r="I9" s="108"/>
      <c r="J9" s="70">
        <v>0.119480787714808</v>
      </c>
      <c r="K9" s="28">
        <v>6.0326166059084599E-2</v>
      </c>
      <c r="L9" s="28">
        <v>3.1299399270450202E-2</v>
      </c>
      <c r="M9" s="28">
        <v>7.28613690200675E-3</v>
      </c>
      <c r="N9" s="29">
        <v>5.1866006794778503E-3</v>
      </c>
      <c r="O9" s="75">
        <v>0.27112698525543</v>
      </c>
      <c r="P9" s="28">
        <v>0.165867601201516</v>
      </c>
      <c r="Q9" s="28">
        <v>9.2791601408517693E-2</v>
      </c>
      <c r="R9" s="28">
        <v>5.5489970973528799E-2</v>
      </c>
      <c r="S9" s="30">
        <v>3.7484960033831199E-2</v>
      </c>
      <c r="T9" s="70">
        <v>2.3539669033624402</v>
      </c>
      <c r="U9" s="28">
        <v>1.1945516153936699</v>
      </c>
      <c r="V9" s="28">
        <v>0.62131702150893797</v>
      </c>
      <c r="W9" s="28">
        <v>0.14492894769980699</v>
      </c>
      <c r="X9" s="29">
        <v>0.103192536770425</v>
      </c>
      <c r="Y9" s="75">
        <v>1.66045783300181</v>
      </c>
      <c r="Z9" s="28">
        <v>1.13406399836262</v>
      </c>
      <c r="AA9" s="28">
        <v>0.76655889174720404</v>
      </c>
      <c r="AB9" s="28">
        <v>0.51509976319815698</v>
      </c>
      <c r="AC9" s="30">
        <v>0.34402911183081297</v>
      </c>
      <c r="AD9" s="139"/>
      <c r="AE9" s="81">
        <v>7.3765307284266293E-2</v>
      </c>
      <c r="AF9" s="82">
        <v>0.29665405360050601</v>
      </c>
      <c r="AG9" s="83">
        <v>1.4589912201073101</v>
      </c>
      <c r="AH9" s="83">
        <v>1.8820919792909601</v>
      </c>
      <c r="AI9" s="56">
        <f t="shared" si="0"/>
        <v>4.5715480430541702E-2</v>
      </c>
      <c r="AJ9" s="57">
        <f t="shared" si="1"/>
        <v>-1.3439141225181694E-2</v>
      </c>
      <c r="AK9" s="57">
        <f t="shared" si="2"/>
        <v>-4.2465908013816091E-2</v>
      </c>
      <c r="AL9" s="57">
        <f t="shared" si="3"/>
        <v>-6.6479170382259548E-2</v>
      </c>
      <c r="AM9" s="58">
        <f t="shared" si="4"/>
        <v>-6.8578706604788445E-2</v>
      </c>
      <c r="AN9" s="56">
        <f t="shared" si="4"/>
        <v>-2.5527068345076009E-2</v>
      </c>
      <c r="AO9" s="57">
        <f t="shared" si="5"/>
        <v>-0.13078645239899001</v>
      </c>
      <c r="AP9" s="57">
        <f t="shared" si="6"/>
        <v>-0.20386245219198831</v>
      </c>
      <c r="AQ9" s="57">
        <f t="shared" si="7"/>
        <v>-0.24116408262697719</v>
      </c>
      <c r="AR9" s="58">
        <f t="shared" si="8"/>
        <v>-0.25916909356667484</v>
      </c>
      <c r="AS9" s="56">
        <f t="shared" si="9"/>
        <v>0.90822663004618276</v>
      </c>
      <c r="AT9" s="57">
        <f t="shared" si="10"/>
        <v>-0.26835487883456466</v>
      </c>
      <c r="AU9" s="57">
        <f t="shared" si="11"/>
        <v>-0.85007674365242814</v>
      </c>
      <c r="AV9" s="57">
        <f t="shared" si="12"/>
        <v>-1.3335181856547473</v>
      </c>
      <c r="AW9" s="58">
        <f t="shared" si="13"/>
        <v>-1.3758725429382279</v>
      </c>
      <c r="AX9" s="57">
        <f t="shared" si="13"/>
        <v>-0.22588551953468539</v>
      </c>
      <c r="AY9" s="57">
        <f t="shared" si="14"/>
        <v>-0.76237660995630563</v>
      </c>
      <c r="AZ9" s="57">
        <f t="shared" si="15"/>
        <v>-1.1369311780559999</v>
      </c>
      <c r="BA9" s="57">
        <f t="shared" si="16"/>
        <v>-1.3932137809178347</v>
      </c>
      <c r="BB9" s="59">
        <f t="shared" si="17"/>
        <v>-1.5675658995252029</v>
      </c>
    </row>
    <row r="10" spans="2:54" ht="15.5">
      <c r="B10" s="139"/>
      <c r="C10" s="139"/>
      <c r="D10" s="143"/>
      <c r="E10" s="98" t="s">
        <v>66</v>
      </c>
      <c r="F10" s="109"/>
      <c r="G10" s="93">
        <v>1</v>
      </c>
      <c r="H10" s="94">
        <v>38</v>
      </c>
      <c r="I10" s="95"/>
      <c r="J10" s="70">
        <v>0.55768472380119205</v>
      </c>
      <c r="K10" s="28">
        <v>0.40010480107157198</v>
      </c>
      <c r="L10" s="28">
        <v>0.25414685208050303</v>
      </c>
      <c r="M10" s="28">
        <v>0.19106139854889501</v>
      </c>
      <c r="N10" s="29">
        <v>0.13748894588168301</v>
      </c>
      <c r="O10" s="75">
        <v>0.29089597775714499</v>
      </c>
      <c r="P10" s="28">
        <v>0.22065149524612299</v>
      </c>
      <c r="Q10" s="28">
        <v>0.15299392156686101</v>
      </c>
      <c r="R10" s="28">
        <v>8.9960848540105304E-2</v>
      </c>
      <c r="S10" s="30">
        <v>6.3468519892403194E-2</v>
      </c>
      <c r="T10" s="70">
        <v>10.609440267203899</v>
      </c>
      <c r="U10" s="28">
        <v>7.7157749422740602</v>
      </c>
      <c r="V10" s="28">
        <v>4.9631123282277603</v>
      </c>
      <c r="W10" s="28">
        <v>3.7514745255948001</v>
      </c>
      <c r="X10" s="29">
        <v>2.7120578616344799</v>
      </c>
      <c r="Y10" s="75">
        <v>1.4313412883694401</v>
      </c>
      <c r="Z10" s="28">
        <v>1.0128189818650399</v>
      </c>
      <c r="AA10" s="28">
        <v>0.70500025372938202</v>
      </c>
      <c r="AB10" s="28">
        <v>0.48382368796132702</v>
      </c>
      <c r="AC10" s="30">
        <v>0.32673607224527101</v>
      </c>
      <c r="AD10" s="139"/>
      <c r="AE10" s="81">
        <v>0.59874352867237002</v>
      </c>
      <c r="AF10" s="82">
        <v>0.29107236642620699</v>
      </c>
      <c r="AG10" s="83">
        <v>11.3502516167887</v>
      </c>
      <c r="AH10" s="83">
        <v>1.4189095975388899</v>
      </c>
      <c r="AI10" s="56">
        <f t="shared" si="0"/>
        <v>-4.1058804871177967E-2</v>
      </c>
      <c r="AJ10" s="57">
        <f t="shared" si="1"/>
        <v>-0.19863872760079804</v>
      </c>
      <c r="AK10" s="57">
        <f t="shared" si="2"/>
        <v>-0.34459667659186699</v>
      </c>
      <c r="AL10" s="57">
        <f t="shared" si="3"/>
        <v>-0.40768213012347498</v>
      </c>
      <c r="AM10" s="58">
        <f t="shared" si="4"/>
        <v>-0.46125458279068698</v>
      </c>
      <c r="AN10" s="56">
        <f t="shared" si="4"/>
        <v>-1.7638866906199979E-4</v>
      </c>
      <c r="AO10" s="57">
        <f t="shared" si="5"/>
        <v>-7.0420871180083999E-2</v>
      </c>
      <c r="AP10" s="57">
        <f t="shared" si="6"/>
        <v>-0.13807844485934598</v>
      </c>
      <c r="AQ10" s="57">
        <f t="shared" si="7"/>
        <v>-0.20111151788610168</v>
      </c>
      <c r="AR10" s="58">
        <f t="shared" si="8"/>
        <v>-0.22760384653380378</v>
      </c>
      <c r="AS10" s="56">
        <f t="shared" si="9"/>
        <v>-0.83566097264309303</v>
      </c>
      <c r="AT10" s="57">
        <f t="shared" si="10"/>
        <v>-4.0998161199552241</v>
      </c>
      <c r="AU10" s="57">
        <f t="shared" si="11"/>
        <v>-7.2049153043851843</v>
      </c>
      <c r="AV10" s="57">
        <f t="shared" si="12"/>
        <v>-8.5716848945202031</v>
      </c>
      <c r="AW10" s="58">
        <f t="shared" si="13"/>
        <v>-9.7441830492438708</v>
      </c>
      <c r="AX10" s="57">
        <f t="shared" si="13"/>
        <v>1.2610624187459063E-2</v>
      </c>
      <c r="AY10" s="57">
        <f t="shared" si="14"/>
        <v>-0.41193560957377695</v>
      </c>
      <c r="AZ10" s="57">
        <f t="shared" si="15"/>
        <v>-0.72418487246888041</v>
      </c>
      <c r="BA10" s="57">
        <f t="shared" si="16"/>
        <v>-0.94854490426108384</v>
      </c>
      <c r="BB10" s="59">
        <f t="shared" si="17"/>
        <v>-1.1078935329633444</v>
      </c>
    </row>
    <row r="11" spans="2:54" ht="15.5">
      <c r="B11" s="139"/>
      <c r="C11" s="139"/>
      <c r="D11" s="143"/>
      <c r="E11" s="98" t="s">
        <v>66</v>
      </c>
      <c r="F11" s="109"/>
      <c r="G11" s="93">
        <v>0.5</v>
      </c>
      <c r="H11" s="94">
        <v>38</v>
      </c>
      <c r="I11" s="95"/>
      <c r="J11" s="70">
        <v>0.59839689455445</v>
      </c>
      <c r="K11" s="28">
        <v>0.372616312531246</v>
      </c>
      <c r="L11" s="28">
        <v>0.268459884077831</v>
      </c>
      <c r="M11" s="28">
        <v>0.19336273821920399</v>
      </c>
      <c r="N11" s="29">
        <v>9.6877391880671099E-2</v>
      </c>
      <c r="O11" s="75">
        <v>0.62987885429254897</v>
      </c>
      <c r="P11" s="28">
        <v>0.467676702609086</v>
      </c>
      <c r="Q11" s="28">
        <v>0.35436880226809803</v>
      </c>
      <c r="R11" s="28">
        <v>0.21020730618655001</v>
      </c>
      <c r="S11" s="30">
        <v>0.15619562441811399</v>
      </c>
      <c r="T11" s="70">
        <v>11.394763349757399</v>
      </c>
      <c r="U11" s="28">
        <v>7.2364456383693998</v>
      </c>
      <c r="V11" s="28">
        <v>5.2611644775074904</v>
      </c>
      <c r="W11" s="28">
        <v>3.8142982910018302</v>
      </c>
      <c r="X11" s="29">
        <v>1.9271410940834</v>
      </c>
      <c r="Y11" s="75">
        <v>3.29321305699689</v>
      </c>
      <c r="Z11" s="28">
        <v>2.3722299643655602</v>
      </c>
      <c r="AA11" s="28">
        <v>1.6752295038965599</v>
      </c>
      <c r="AB11" s="28">
        <v>1.1624350254048701</v>
      </c>
      <c r="AC11" s="30">
        <v>0.793124009876223</v>
      </c>
      <c r="AD11" s="139"/>
      <c r="AE11" s="81">
        <v>0.65785776902162296</v>
      </c>
      <c r="AF11" s="82">
        <v>0.69114952728456602</v>
      </c>
      <c r="AG11" s="83">
        <v>12.46250635907</v>
      </c>
      <c r="AH11" s="83">
        <v>3.6301881836156098</v>
      </c>
      <c r="AI11" s="56">
        <f t="shared" si="0"/>
        <v>-5.9460874467172964E-2</v>
      </c>
      <c r="AJ11" s="57">
        <f t="shared" si="1"/>
        <v>-0.28524145649037697</v>
      </c>
      <c r="AK11" s="57">
        <f t="shared" si="2"/>
        <v>-0.38939788494379196</v>
      </c>
      <c r="AL11" s="57">
        <f t="shared" si="3"/>
        <v>-0.46449503080241894</v>
      </c>
      <c r="AM11" s="58">
        <f t="shared" si="4"/>
        <v>-0.56098037714095184</v>
      </c>
      <c r="AN11" s="56">
        <f t="shared" si="4"/>
        <v>-6.127067299201705E-2</v>
      </c>
      <c r="AO11" s="57">
        <f t="shared" si="5"/>
        <v>-0.22347282467548002</v>
      </c>
      <c r="AP11" s="57">
        <f t="shared" si="6"/>
        <v>-0.336780725016468</v>
      </c>
      <c r="AQ11" s="57">
        <f t="shared" si="7"/>
        <v>-0.48094222109801599</v>
      </c>
      <c r="AR11" s="58">
        <f t="shared" si="8"/>
        <v>-0.53495390286645206</v>
      </c>
      <c r="AS11" s="56">
        <f t="shared" si="9"/>
        <v>-1.2197550614053254</v>
      </c>
      <c r="AT11" s="57">
        <f t="shared" si="10"/>
        <v>-5.9700826506837945</v>
      </c>
      <c r="AU11" s="57">
        <f t="shared" si="11"/>
        <v>-8.2265799282553065</v>
      </c>
      <c r="AV11" s="57">
        <f t="shared" si="12"/>
        <v>-9.8794330387642404</v>
      </c>
      <c r="AW11" s="58">
        <f t="shared" si="13"/>
        <v>-12.035260351640421</v>
      </c>
      <c r="AX11" s="57">
        <f t="shared" si="13"/>
        <v>-0.34966876064961294</v>
      </c>
      <c r="AY11" s="57">
        <f t="shared" si="14"/>
        <v>-1.3053446878643626</v>
      </c>
      <c r="AZ11" s="57">
        <f t="shared" si="15"/>
        <v>-2.0286007027220165</v>
      </c>
      <c r="BA11" s="57">
        <f t="shared" si="16"/>
        <v>-2.5607118159705511</v>
      </c>
      <c r="BB11" s="59">
        <f t="shared" si="17"/>
        <v>-2.9439345374513204</v>
      </c>
    </row>
    <row r="12" spans="2:54" ht="15.5">
      <c r="B12" s="139"/>
      <c r="C12" s="139"/>
      <c r="D12" s="143"/>
      <c r="E12" s="98" t="s">
        <v>66</v>
      </c>
      <c r="F12" s="109"/>
      <c r="G12" s="93">
        <v>0.25</v>
      </c>
      <c r="H12" s="94">
        <v>38</v>
      </c>
      <c r="I12" s="95"/>
      <c r="J12" s="70">
        <v>0.11647274800122499</v>
      </c>
      <c r="K12" s="28">
        <v>7.4556628384316398E-2</v>
      </c>
      <c r="L12" s="28">
        <v>4.8630338484526803E-2</v>
      </c>
      <c r="M12" s="28">
        <v>4.5803778178426E-2</v>
      </c>
      <c r="N12" s="29">
        <v>2.67574463581184E-2</v>
      </c>
      <c r="O12" s="75">
        <v>0.41357953067310399</v>
      </c>
      <c r="P12" s="28">
        <v>0.26800567172801198</v>
      </c>
      <c r="Q12" s="28">
        <v>0.17063922185504099</v>
      </c>
      <c r="R12" s="28">
        <v>0.113711947427948</v>
      </c>
      <c r="S12" s="30">
        <v>8.5397109946894603E-2</v>
      </c>
      <c r="T12" s="70">
        <v>2.3075437712847902</v>
      </c>
      <c r="U12" s="28">
        <v>1.4824795270659901</v>
      </c>
      <c r="V12" s="28">
        <v>0.96914555692830795</v>
      </c>
      <c r="W12" s="28">
        <v>0.91304064867916401</v>
      </c>
      <c r="X12" s="29">
        <v>0.53426915750454096</v>
      </c>
      <c r="Y12" s="75">
        <v>2.5574009439834202</v>
      </c>
      <c r="Z12" s="28">
        <v>1.7990764642509001</v>
      </c>
      <c r="AA12" s="28">
        <v>1.24285899846398</v>
      </c>
      <c r="AB12" s="28">
        <v>0.84574271538228096</v>
      </c>
      <c r="AC12" s="30">
        <v>0.56718186068804899</v>
      </c>
      <c r="AD12" s="139"/>
      <c r="AE12" s="81">
        <v>0.104467727091133</v>
      </c>
      <c r="AF12" s="82">
        <v>0.45649404233484803</v>
      </c>
      <c r="AG12" s="83">
        <v>2.07185563998266</v>
      </c>
      <c r="AH12" s="83">
        <v>2.8465680596936198</v>
      </c>
      <c r="AI12" s="56">
        <f t="shared" si="0"/>
        <v>1.2005020910091993E-2</v>
      </c>
      <c r="AJ12" s="57">
        <f t="shared" si="1"/>
        <v>-2.9911098706816602E-2</v>
      </c>
      <c r="AK12" s="57">
        <f t="shared" si="2"/>
        <v>-5.5837388606606198E-2</v>
      </c>
      <c r="AL12" s="57">
        <f t="shared" si="3"/>
        <v>-5.8663948912707001E-2</v>
      </c>
      <c r="AM12" s="58">
        <f t="shared" si="4"/>
        <v>-7.77102807330146E-2</v>
      </c>
      <c r="AN12" s="56">
        <f t="shared" si="4"/>
        <v>-4.2914511661744037E-2</v>
      </c>
      <c r="AO12" s="57">
        <f t="shared" si="5"/>
        <v>-0.18848837060683604</v>
      </c>
      <c r="AP12" s="57">
        <f t="shared" si="6"/>
        <v>-0.28585482047980704</v>
      </c>
      <c r="AQ12" s="57">
        <f t="shared" si="7"/>
        <v>-0.34278209490690004</v>
      </c>
      <c r="AR12" s="58">
        <f t="shared" si="8"/>
        <v>-0.37109693238795344</v>
      </c>
      <c r="AS12" s="56">
        <f t="shared" si="9"/>
        <v>0.24067456076330984</v>
      </c>
      <c r="AT12" s="57">
        <f t="shared" si="10"/>
        <v>-0.60184548248960468</v>
      </c>
      <c r="AU12" s="57">
        <f t="shared" si="11"/>
        <v>-1.1260400064361464</v>
      </c>
      <c r="AV12" s="57">
        <f t="shared" si="12"/>
        <v>-1.1833319204367809</v>
      </c>
      <c r="AW12" s="58">
        <f t="shared" si="13"/>
        <v>-1.5701170409452736</v>
      </c>
      <c r="AX12" s="57">
        <f t="shared" si="13"/>
        <v>-0.29763963036104624</v>
      </c>
      <c r="AY12" s="57">
        <f t="shared" si="14"/>
        <v>-1.0781828027303542</v>
      </c>
      <c r="AZ12" s="57">
        <f t="shared" si="15"/>
        <v>-1.6506972828453481</v>
      </c>
      <c r="BA12" s="57">
        <f t="shared" si="16"/>
        <v>-2.0594489606303279</v>
      </c>
      <c r="BB12" s="59">
        <f t="shared" si="17"/>
        <v>-2.3461715695294094</v>
      </c>
    </row>
    <row r="13" spans="2:54" ht="15.5">
      <c r="B13" s="139"/>
      <c r="C13" s="139"/>
      <c r="D13" s="143"/>
      <c r="E13" s="98" t="s">
        <v>66</v>
      </c>
      <c r="F13" s="109"/>
      <c r="G13" s="93">
        <v>0.1</v>
      </c>
      <c r="H13" s="94">
        <v>38</v>
      </c>
      <c r="I13" s="95"/>
      <c r="J13" s="70">
        <v>0.10771488989632701</v>
      </c>
      <c r="K13" s="28">
        <v>6.8489580529774899E-2</v>
      </c>
      <c r="L13" s="28">
        <v>5.6827966706896903E-2</v>
      </c>
      <c r="M13" s="28">
        <v>2.11992303147879E-2</v>
      </c>
      <c r="N13" s="29">
        <v>2.0446883624372501E-2</v>
      </c>
      <c r="O13" s="75">
        <v>0.28593443644685801</v>
      </c>
      <c r="P13" s="28">
        <v>0.21008195256915299</v>
      </c>
      <c r="Q13" s="28">
        <v>0.15602170685805</v>
      </c>
      <c r="R13" s="28">
        <v>9.88878569292133E-2</v>
      </c>
      <c r="S13" s="30">
        <v>6.6555329195068694E-2</v>
      </c>
      <c r="T13" s="70">
        <v>2.1258016977135701</v>
      </c>
      <c r="U13" s="28">
        <v>1.3562253273853899</v>
      </c>
      <c r="V13" s="28">
        <v>1.1262171819307301</v>
      </c>
      <c r="W13" s="28">
        <v>0.42139100496242399</v>
      </c>
      <c r="X13" s="29">
        <v>0.40647578082966301</v>
      </c>
      <c r="Y13" s="75">
        <v>1.74714479468594</v>
      </c>
      <c r="Z13" s="28">
        <v>1.1974533356464001</v>
      </c>
      <c r="AA13" s="28">
        <v>0.81146382589941701</v>
      </c>
      <c r="AB13" s="28">
        <v>0.54259399457684498</v>
      </c>
      <c r="AC13" s="30">
        <v>0.35790564936303298</v>
      </c>
      <c r="AD13" s="139"/>
      <c r="AE13" s="81">
        <v>6.2380006460886997E-2</v>
      </c>
      <c r="AF13" s="82">
        <v>0.27834247650372401</v>
      </c>
      <c r="AG13" s="83">
        <v>1.23582634171964</v>
      </c>
      <c r="AH13" s="83">
        <v>1.85891713675882</v>
      </c>
      <c r="AI13" s="56">
        <f t="shared" si="0"/>
        <v>4.533488343544001E-2</v>
      </c>
      <c r="AJ13" s="57">
        <f t="shared" si="1"/>
        <v>6.1095740688879019E-3</v>
      </c>
      <c r="AK13" s="57">
        <f t="shared" si="2"/>
        <v>-5.5520397539900943E-3</v>
      </c>
      <c r="AL13" s="57">
        <f t="shared" si="3"/>
        <v>-4.1180776146099093E-2</v>
      </c>
      <c r="AM13" s="58">
        <f t="shared" si="4"/>
        <v>-4.19331228365145E-2</v>
      </c>
      <c r="AN13" s="56">
        <f t="shared" si="4"/>
        <v>7.5919599431339968E-3</v>
      </c>
      <c r="AO13" s="57">
        <f t="shared" si="5"/>
        <v>-6.8260523934571021E-2</v>
      </c>
      <c r="AP13" s="57">
        <f t="shared" si="6"/>
        <v>-0.12232076964567401</v>
      </c>
      <c r="AQ13" s="57">
        <f t="shared" si="7"/>
        <v>-0.1794546195745107</v>
      </c>
      <c r="AR13" s="58">
        <f t="shared" si="8"/>
        <v>-0.21178714730865533</v>
      </c>
      <c r="AS13" s="56">
        <f t="shared" si="9"/>
        <v>0.90111152964557073</v>
      </c>
      <c r="AT13" s="57">
        <f t="shared" si="10"/>
        <v>0.12190552627142637</v>
      </c>
      <c r="AU13" s="57">
        <f t="shared" si="11"/>
        <v>-0.11098068837001041</v>
      </c>
      <c r="AV13" s="57">
        <f t="shared" si="12"/>
        <v>-0.82462628561559281</v>
      </c>
      <c r="AW13" s="58">
        <f t="shared" si="13"/>
        <v>-0.83972814247348371</v>
      </c>
      <c r="AX13" s="57">
        <f t="shared" si="13"/>
        <v>-0.11388945262467143</v>
      </c>
      <c r="AY13" s="57">
        <f t="shared" si="14"/>
        <v>-0.67399276818063125</v>
      </c>
      <c r="AZ13" s="57">
        <f t="shared" si="15"/>
        <v>-1.0672934109755339</v>
      </c>
      <c r="BA13" s="57">
        <f t="shared" si="16"/>
        <v>-1.3412559794314216</v>
      </c>
      <c r="BB13" s="59">
        <f t="shared" si="17"/>
        <v>-1.529442557188232</v>
      </c>
    </row>
    <row r="14" spans="2:54" ht="15.5">
      <c r="B14" s="139"/>
      <c r="C14" s="139"/>
      <c r="D14" s="143"/>
      <c r="E14" s="22"/>
      <c r="F14" s="22"/>
      <c r="G14" s="22"/>
      <c r="H14" s="22"/>
      <c r="I14" s="22"/>
      <c r="J14" s="70"/>
      <c r="K14" s="28"/>
      <c r="L14" s="28"/>
      <c r="M14" s="28"/>
      <c r="N14" s="29"/>
      <c r="O14" s="75"/>
      <c r="P14" s="28"/>
      <c r="Q14" s="28"/>
      <c r="R14" s="28"/>
      <c r="S14" s="30"/>
      <c r="T14" s="70"/>
      <c r="U14" s="28"/>
      <c r="V14" s="28"/>
      <c r="W14" s="28"/>
      <c r="X14" s="29"/>
      <c r="Y14" s="75"/>
      <c r="Z14" s="28"/>
      <c r="AA14" s="28"/>
      <c r="AB14" s="28"/>
      <c r="AC14" s="30"/>
      <c r="AD14" s="139"/>
      <c r="AE14" s="81"/>
      <c r="AF14" s="82"/>
      <c r="AG14" s="83"/>
      <c r="AH14" s="83"/>
      <c r="AI14" s="56">
        <f t="shared" si="0"/>
        <v>0</v>
      </c>
      <c r="AJ14" s="57">
        <f t="shared" si="1"/>
        <v>0</v>
      </c>
      <c r="AK14" s="57">
        <f t="shared" si="2"/>
        <v>0</v>
      </c>
      <c r="AL14" s="57">
        <f t="shared" si="3"/>
        <v>0</v>
      </c>
      <c r="AM14" s="58">
        <f t="shared" si="4"/>
        <v>0</v>
      </c>
      <c r="AN14" s="56">
        <f t="shared" si="4"/>
        <v>0</v>
      </c>
      <c r="AO14" s="57">
        <f t="shared" si="5"/>
        <v>0</v>
      </c>
      <c r="AP14" s="57">
        <f t="shared" si="6"/>
        <v>0</v>
      </c>
      <c r="AQ14" s="57">
        <f t="shared" si="7"/>
        <v>0</v>
      </c>
      <c r="AR14" s="58">
        <f t="shared" si="8"/>
        <v>0</v>
      </c>
      <c r="AS14" s="56">
        <f t="shared" si="9"/>
        <v>0</v>
      </c>
      <c r="AT14" s="57">
        <f t="shared" si="10"/>
        <v>0</v>
      </c>
      <c r="AU14" s="57">
        <f t="shared" si="11"/>
        <v>0</v>
      </c>
      <c r="AV14" s="57">
        <f t="shared" si="12"/>
        <v>0</v>
      </c>
      <c r="AW14" s="58">
        <f t="shared" si="13"/>
        <v>0</v>
      </c>
      <c r="AX14" s="57">
        <f t="shared" si="13"/>
        <v>0</v>
      </c>
      <c r="AY14" s="57">
        <f t="shared" si="14"/>
        <v>0</v>
      </c>
      <c r="AZ14" s="57">
        <f t="shared" si="15"/>
        <v>0</v>
      </c>
      <c r="BA14" s="57">
        <f t="shared" si="16"/>
        <v>0</v>
      </c>
      <c r="BB14" s="59">
        <f t="shared" si="17"/>
        <v>0</v>
      </c>
    </row>
    <row r="15" spans="2:54" ht="15.5">
      <c r="B15" s="139"/>
      <c r="C15" s="139"/>
      <c r="D15" s="143"/>
      <c r="E15" s="22"/>
      <c r="F15" s="22"/>
      <c r="G15" s="22"/>
      <c r="H15" s="22"/>
      <c r="I15" s="22"/>
      <c r="J15" s="70"/>
      <c r="K15" s="28"/>
      <c r="L15" s="28"/>
      <c r="M15" s="28"/>
      <c r="N15" s="29"/>
      <c r="O15" s="75"/>
      <c r="P15" s="28"/>
      <c r="Q15" s="28"/>
      <c r="R15" s="28"/>
      <c r="S15" s="30"/>
      <c r="T15" s="70"/>
      <c r="U15" s="28"/>
      <c r="V15" s="28"/>
      <c r="W15" s="28"/>
      <c r="X15" s="29"/>
      <c r="Y15" s="75"/>
      <c r="Z15" s="28"/>
      <c r="AA15" s="28"/>
      <c r="AB15" s="28"/>
      <c r="AC15" s="30"/>
      <c r="AD15" s="139"/>
      <c r="AE15" s="81"/>
      <c r="AF15" s="82"/>
      <c r="AG15" s="83"/>
      <c r="AH15" s="83"/>
      <c r="AI15" s="56">
        <f t="shared" si="0"/>
        <v>0</v>
      </c>
      <c r="AJ15" s="57">
        <f t="shared" si="1"/>
        <v>0</v>
      </c>
      <c r="AK15" s="57">
        <f t="shared" si="2"/>
        <v>0</v>
      </c>
      <c r="AL15" s="57">
        <f t="shared" si="3"/>
        <v>0</v>
      </c>
      <c r="AM15" s="58">
        <f t="shared" si="4"/>
        <v>0</v>
      </c>
      <c r="AN15" s="56">
        <f t="shared" si="4"/>
        <v>0</v>
      </c>
      <c r="AO15" s="57">
        <f t="shared" si="5"/>
        <v>0</v>
      </c>
      <c r="AP15" s="57">
        <f t="shared" si="6"/>
        <v>0</v>
      </c>
      <c r="AQ15" s="57">
        <f t="shared" si="7"/>
        <v>0</v>
      </c>
      <c r="AR15" s="58">
        <f t="shared" si="8"/>
        <v>0</v>
      </c>
      <c r="AS15" s="56">
        <f t="shared" si="9"/>
        <v>0</v>
      </c>
      <c r="AT15" s="57">
        <f t="shared" si="10"/>
        <v>0</v>
      </c>
      <c r="AU15" s="57">
        <f t="shared" si="11"/>
        <v>0</v>
      </c>
      <c r="AV15" s="57">
        <f t="shared" si="12"/>
        <v>0</v>
      </c>
      <c r="AW15" s="58">
        <f t="shared" si="13"/>
        <v>0</v>
      </c>
      <c r="AX15" s="57">
        <f t="shared" si="13"/>
        <v>0</v>
      </c>
      <c r="AY15" s="57">
        <f t="shared" si="14"/>
        <v>0</v>
      </c>
      <c r="AZ15" s="57">
        <f t="shared" si="15"/>
        <v>0</v>
      </c>
      <c r="BA15" s="57">
        <f t="shared" si="16"/>
        <v>0</v>
      </c>
      <c r="BB15" s="59">
        <f t="shared" si="17"/>
        <v>0</v>
      </c>
    </row>
    <row r="16" spans="2:54" ht="15.5">
      <c r="B16" s="139"/>
      <c r="C16" s="139"/>
      <c r="D16" s="143"/>
      <c r="E16" s="22"/>
      <c r="F16" s="22"/>
      <c r="G16" s="22"/>
      <c r="H16" s="22"/>
      <c r="I16" s="22"/>
      <c r="J16" s="70"/>
      <c r="K16" s="28"/>
      <c r="L16" s="28"/>
      <c r="M16" s="28"/>
      <c r="N16" s="29"/>
      <c r="O16" s="75"/>
      <c r="P16" s="28"/>
      <c r="Q16" s="28"/>
      <c r="R16" s="28"/>
      <c r="S16" s="30"/>
      <c r="T16" s="70"/>
      <c r="U16" s="28"/>
      <c r="V16" s="28"/>
      <c r="W16" s="28"/>
      <c r="X16" s="29"/>
      <c r="Y16" s="75"/>
      <c r="Z16" s="28"/>
      <c r="AA16" s="28"/>
      <c r="AB16" s="28"/>
      <c r="AC16" s="30"/>
      <c r="AD16" s="139"/>
      <c r="AE16" s="81"/>
      <c r="AF16" s="82"/>
      <c r="AG16" s="83"/>
      <c r="AH16" s="83"/>
      <c r="AI16" s="56">
        <f t="shared" si="0"/>
        <v>0</v>
      </c>
      <c r="AJ16" s="57">
        <f t="shared" si="1"/>
        <v>0</v>
      </c>
      <c r="AK16" s="57">
        <f t="shared" si="2"/>
        <v>0</v>
      </c>
      <c r="AL16" s="57">
        <f t="shared" si="3"/>
        <v>0</v>
      </c>
      <c r="AM16" s="58">
        <f t="shared" si="4"/>
        <v>0</v>
      </c>
      <c r="AN16" s="56">
        <f t="shared" si="4"/>
        <v>0</v>
      </c>
      <c r="AO16" s="57">
        <f t="shared" si="5"/>
        <v>0</v>
      </c>
      <c r="AP16" s="57">
        <f t="shared" si="6"/>
        <v>0</v>
      </c>
      <c r="AQ16" s="57">
        <f t="shared" si="7"/>
        <v>0</v>
      </c>
      <c r="AR16" s="58">
        <f t="shared" si="8"/>
        <v>0</v>
      </c>
      <c r="AS16" s="56">
        <f t="shared" si="9"/>
        <v>0</v>
      </c>
      <c r="AT16" s="57">
        <f t="shared" si="10"/>
        <v>0</v>
      </c>
      <c r="AU16" s="57">
        <f t="shared" si="11"/>
        <v>0</v>
      </c>
      <c r="AV16" s="57">
        <f t="shared" si="12"/>
        <v>0</v>
      </c>
      <c r="AW16" s="58">
        <f t="shared" si="13"/>
        <v>0</v>
      </c>
      <c r="AX16" s="57">
        <f t="shared" si="13"/>
        <v>0</v>
      </c>
      <c r="AY16" s="57">
        <f t="shared" si="14"/>
        <v>0</v>
      </c>
      <c r="AZ16" s="57">
        <f t="shared" si="15"/>
        <v>0</v>
      </c>
      <c r="BA16" s="57">
        <f t="shared" si="16"/>
        <v>0</v>
      </c>
      <c r="BB16" s="59">
        <f t="shared" si="17"/>
        <v>0</v>
      </c>
    </row>
    <row r="17" spans="2:54" ht="15.5">
      <c r="B17" s="139"/>
      <c r="C17" s="139"/>
      <c r="D17" s="143"/>
      <c r="E17" s="22"/>
      <c r="F17" s="22"/>
      <c r="G17" s="22"/>
      <c r="H17" s="22"/>
      <c r="I17" s="22"/>
      <c r="J17" s="70"/>
      <c r="K17" s="28"/>
      <c r="L17" s="28"/>
      <c r="M17" s="28"/>
      <c r="N17" s="29"/>
      <c r="O17" s="75"/>
      <c r="P17" s="28"/>
      <c r="Q17" s="28"/>
      <c r="R17" s="28"/>
      <c r="S17" s="30"/>
      <c r="T17" s="70"/>
      <c r="U17" s="28"/>
      <c r="V17" s="28"/>
      <c r="W17" s="28"/>
      <c r="X17" s="29"/>
      <c r="Y17" s="75"/>
      <c r="Z17" s="28"/>
      <c r="AA17" s="28"/>
      <c r="AB17" s="28"/>
      <c r="AC17" s="30"/>
      <c r="AD17" s="139"/>
      <c r="AE17" s="81"/>
      <c r="AF17" s="82"/>
      <c r="AG17" s="83"/>
      <c r="AH17" s="83"/>
      <c r="AI17" s="56">
        <f t="shared" si="0"/>
        <v>0</v>
      </c>
      <c r="AJ17" s="57">
        <f t="shared" si="1"/>
        <v>0</v>
      </c>
      <c r="AK17" s="57">
        <f t="shared" si="2"/>
        <v>0</v>
      </c>
      <c r="AL17" s="57">
        <f t="shared" si="3"/>
        <v>0</v>
      </c>
      <c r="AM17" s="58">
        <f t="shared" si="4"/>
        <v>0</v>
      </c>
      <c r="AN17" s="56">
        <f t="shared" si="4"/>
        <v>0</v>
      </c>
      <c r="AO17" s="57">
        <f t="shared" si="5"/>
        <v>0</v>
      </c>
      <c r="AP17" s="57">
        <f t="shared" si="6"/>
        <v>0</v>
      </c>
      <c r="AQ17" s="57">
        <f t="shared" si="7"/>
        <v>0</v>
      </c>
      <c r="AR17" s="58">
        <f t="shared" si="8"/>
        <v>0</v>
      </c>
      <c r="AS17" s="56">
        <f t="shared" si="9"/>
        <v>0</v>
      </c>
      <c r="AT17" s="57">
        <f t="shared" si="10"/>
        <v>0</v>
      </c>
      <c r="AU17" s="57">
        <f t="shared" si="11"/>
        <v>0</v>
      </c>
      <c r="AV17" s="57">
        <f t="shared" si="12"/>
        <v>0</v>
      </c>
      <c r="AW17" s="58">
        <f t="shared" si="13"/>
        <v>0</v>
      </c>
      <c r="AX17" s="57">
        <f t="shared" si="13"/>
        <v>0</v>
      </c>
      <c r="AY17" s="57">
        <f t="shared" si="14"/>
        <v>0</v>
      </c>
      <c r="AZ17" s="57">
        <f t="shared" si="15"/>
        <v>0</v>
      </c>
      <c r="BA17" s="57">
        <f t="shared" si="16"/>
        <v>0</v>
      </c>
      <c r="BB17" s="59">
        <f t="shared" si="17"/>
        <v>0</v>
      </c>
    </row>
    <row r="18" spans="2:54" ht="15.5">
      <c r="B18" s="139"/>
      <c r="C18" s="139"/>
      <c r="D18" s="143"/>
      <c r="E18" s="22"/>
      <c r="F18" s="22"/>
      <c r="G18" s="22"/>
      <c r="H18" s="22"/>
      <c r="I18" s="22"/>
      <c r="J18" s="70"/>
      <c r="K18" s="28"/>
      <c r="L18" s="28"/>
      <c r="M18" s="28"/>
      <c r="N18" s="29"/>
      <c r="O18" s="75"/>
      <c r="P18" s="28"/>
      <c r="Q18" s="28"/>
      <c r="R18" s="28"/>
      <c r="S18" s="30"/>
      <c r="T18" s="70"/>
      <c r="U18" s="28"/>
      <c r="V18" s="28"/>
      <c r="W18" s="28"/>
      <c r="X18" s="29"/>
      <c r="Y18" s="75"/>
      <c r="Z18" s="28"/>
      <c r="AA18" s="28"/>
      <c r="AB18" s="28"/>
      <c r="AC18" s="30"/>
      <c r="AD18" s="139"/>
      <c r="AE18" s="81"/>
      <c r="AF18" s="82"/>
      <c r="AG18" s="83"/>
      <c r="AH18" s="83"/>
      <c r="AI18" s="56">
        <f t="shared" si="0"/>
        <v>0</v>
      </c>
      <c r="AJ18" s="57">
        <f t="shared" si="1"/>
        <v>0</v>
      </c>
      <c r="AK18" s="57">
        <f t="shared" si="2"/>
        <v>0</v>
      </c>
      <c r="AL18" s="57">
        <f t="shared" si="3"/>
        <v>0</v>
      </c>
      <c r="AM18" s="58">
        <f t="shared" si="4"/>
        <v>0</v>
      </c>
      <c r="AN18" s="56">
        <f t="shared" si="4"/>
        <v>0</v>
      </c>
      <c r="AO18" s="57">
        <f t="shared" si="5"/>
        <v>0</v>
      </c>
      <c r="AP18" s="57">
        <f t="shared" si="6"/>
        <v>0</v>
      </c>
      <c r="AQ18" s="57">
        <f t="shared" si="7"/>
        <v>0</v>
      </c>
      <c r="AR18" s="58">
        <f t="shared" si="8"/>
        <v>0</v>
      </c>
      <c r="AS18" s="56">
        <f t="shared" si="9"/>
        <v>0</v>
      </c>
      <c r="AT18" s="57">
        <f t="shared" si="10"/>
        <v>0</v>
      </c>
      <c r="AU18" s="57">
        <f t="shared" si="11"/>
        <v>0</v>
      </c>
      <c r="AV18" s="57">
        <f t="shared" si="12"/>
        <v>0</v>
      </c>
      <c r="AW18" s="58">
        <f t="shared" si="13"/>
        <v>0</v>
      </c>
      <c r="AX18" s="57">
        <f t="shared" si="13"/>
        <v>0</v>
      </c>
      <c r="AY18" s="57">
        <f t="shared" si="14"/>
        <v>0</v>
      </c>
      <c r="AZ18" s="57">
        <f t="shared" si="15"/>
        <v>0</v>
      </c>
      <c r="BA18" s="57">
        <f t="shared" si="16"/>
        <v>0</v>
      </c>
      <c r="BB18" s="59">
        <f t="shared" si="17"/>
        <v>0</v>
      </c>
    </row>
    <row r="19" spans="2:54" ht="15.5">
      <c r="B19" s="139"/>
      <c r="C19" s="139"/>
      <c r="D19" s="143"/>
      <c r="E19" s="22"/>
      <c r="F19" s="22"/>
      <c r="G19" s="22"/>
      <c r="H19" s="22"/>
      <c r="I19" s="22"/>
      <c r="J19" s="70"/>
      <c r="K19" s="28"/>
      <c r="L19" s="28"/>
      <c r="M19" s="28"/>
      <c r="N19" s="29"/>
      <c r="O19" s="75"/>
      <c r="P19" s="28"/>
      <c r="Q19" s="28"/>
      <c r="R19" s="28"/>
      <c r="S19" s="30"/>
      <c r="T19" s="70"/>
      <c r="U19" s="28"/>
      <c r="V19" s="28"/>
      <c r="W19" s="28"/>
      <c r="X19" s="29"/>
      <c r="Y19" s="75"/>
      <c r="Z19" s="28"/>
      <c r="AA19" s="28"/>
      <c r="AB19" s="28"/>
      <c r="AC19" s="30"/>
      <c r="AD19" s="139"/>
      <c r="AE19" s="81"/>
      <c r="AF19" s="82"/>
      <c r="AG19" s="83"/>
      <c r="AH19" s="83"/>
      <c r="AI19" s="56">
        <f t="shared" si="0"/>
        <v>0</v>
      </c>
      <c r="AJ19" s="57">
        <f t="shared" si="1"/>
        <v>0</v>
      </c>
      <c r="AK19" s="57">
        <f t="shared" si="2"/>
        <v>0</v>
      </c>
      <c r="AL19" s="57">
        <f t="shared" si="3"/>
        <v>0</v>
      </c>
      <c r="AM19" s="58">
        <f t="shared" si="4"/>
        <v>0</v>
      </c>
      <c r="AN19" s="56">
        <f t="shared" si="4"/>
        <v>0</v>
      </c>
      <c r="AO19" s="57">
        <f t="shared" si="5"/>
        <v>0</v>
      </c>
      <c r="AP19" s="57">
        <f t="shared" si="6"/>
        <v>0</v>
      </c>
      <c r="AQ19" s="57">
        <f t="shared" si="7"/>
        <v>0</v>
      </c>
      <c r="AR19" s="58">
        <f t="shared" si="8"/>
        <v>0</v>
      </c>
      <c r="AS19" s="56">
        <f t="shared" si="9"/>
        <v>0</v>
      </c>
      <c r="AT19" s="57">
        <f t="shared" si="10"/>
        <v>0</v>
      </c>
      <c r="AU19" s="57">
        <f t="shared" si="11"/>
        <v>0</v>
      </c>
      <c r="AV19" s="57">
        <f t="shared" si="12"/>
        <v>0</v>
      </c>
      <c r="AW19" s="58">
        <f t="shared" si="13"/>
        <v>0</v>
      </c>
      <c r="AX19" s="57">
        <f t="shared" si="13"/>
        <v>0</v>
      </c>
      <c r="AY19" s="57">
        <f t="shared" si="14"/>
        <v>0</v>
      </c>
      <c r="AZ19" s="57">
        <f t="shared" si="15"/>
        <v>0</v>
      </c>
      <c r="BA19" s="57">
        <f t="shared" si="16"/>
        <v>0</v>
      </c>
      <c r="BB19" s="59">
        <f t="shared" si="17"/>
        <v>0</v>
      </c>
    </row>
    <row r="20" spans="2:54" ht="16" thickBot="1">
      <c r="B20" s="140"/>
      <c r="C20" s="140"/>
      <c r="D20" s="144"/>
      <c r="E20" s="23"/>
      <c r="F20" s="23"/>
      <c r="G20" s="23"/>
      <c r="H20" s="23"/>
      <c r="I20" s="23"/>
      <c r="J20" s="71"/>
      <c r="K20" s="31"/>
      <c r="L20" s="31"/>
      <c r="M20" s="31"/>
      <c r="N20" s="32"/>
      <c r="O20" s="76"/>
      <c r="P20" s="31"/>
      <c r="Q20" s="31"/>
      <c r="R20" s="31"/>
      <c r="S20" s="33"/>
      <c r="T20" s="71"/>
      <c r="U20" s="31"/>
      <c r="V20" s="31"/>
      <c r="W20" s="31"/>
      <c r="X20" s="32"/>
      <c r="Y20" s="76"/>
      <c r="Z20" s="31"/>
      <c r="AA20" s="31"/>
      <c r="AB20" s="31"/>
      <c r="AC20" s="33"/>
      <c r="AD20" s="140"/>
      <c r="AE20" s="84"/>
      <c r="AF20" s="85"/>
      <c r="AG20" s="86"/>
      <c r="AH20" s="86"/>
      <c r="AI20" s="60">
        <f t="shared" si="0"/>
        <v>0</v>
      </c>
      <c r="AJ20" s="61">
        <f t="shared" si="1"/>
        <v>0</v>
      </c>
      <c r="AK20" s="61">
        <f t="shared" si="2"/>
        <v>0</v>
      </c>
      <c r="AL20" s="61">
        <f t="shared" si="3"/>
        <v>0</v>
      </c>
      <c r="AM20" s="62">
        <f t="shared" si="4"/>
        <v>0</v>
      </c>
      <c r="AN20" s="60">
        <f t="shared" si="4"/>
        <v>0</v>
      </c>
      <c r="AO20" s="61">
        <f t="shared" si="5"/>
        <v>0</v>
      </c>
      <c r="AP20" s="61">
        <f t="shared" si="6"/>
        <v>0</v>
      </c>
      <c r="AQ20" s="61">
        <f t="shared" si="7"/>
        <v>0</v>
      </c>
      <c r="AR20" s="62">
        <f t="shared" si="8"/>
        <v>0</v>
      </c>
      <c r="AS20" s="60">
        <f t="shared" si="9"/>
        <v>0</v>
      </c>
      <c r="AT20" s="61">
        <f t="shared" si="10"/>
        <v>0</v>
      </c>
      <c r="AU20" s="61">
        <f t="shared" si="11"/>
        <v>0</v>
      </c>
      <c r="AV20" s="61">
        <f t="shared" si="12"/>
        <v>0</v>
      </c>
      <c r="AW20" s="62">
        <f t="shared" si="13"/>
        <v>0</v>
      </c>
      <c r="AX20" s="61">
        <f t="shared" si="13"/>
        <v>0</v>
      </c>
      <c r="AY20" s="61">
        <f t="shared" si="14"/>
        <v>0</v>
      </c>
      <c r="AZ20" s="61">
        <f t="shared" si="15"/>
        <v>0</v>
      </c>
      <c r="BA20" s="61">
        <f t="shared" si="16"/>
        <v>0</v>
      </c>
      <c r="BB20" s="63">
        <f t="shared" si="17"/>
        <v>0</v>
      </c>
    </row>
    <row r="21" spans="2:54" ht="26">
      <c r="B21" s="141">
        <v>2</v>
      </c>
      <c r="C21" s="141" t="s">
        <v>28</v>
      </c>
      <c r="D21" s="142" t="s">
        <v>27</v>
      </c>
      <c r="E21" s="21" t="str">
        <f>E5</f>
        <v>Example
Company A</v>
      </c>
      <c r="F21" s="21"/>
      <c r="G21" s="21"/>
      <c r="H21" s="21"/>
      <c r="I21" s="21"/>
      <c r="J21" s="69"/>
      <c r="K21" s="25"/>
      <c r="L21" s="25"/>
      <c r="M21" s="25"/>
      <c r="N21" s="26"/>
      <c r="O21" s="74"/>
      <c r="P21" s="25"/>
      <c r="Q21" s="25"/>
      <c r="R21" s="25"/>
      <c r="S21" s="27"/>
      <c r="T21" s="69"/>
      <c r="U21" s="25"/>
      <c r="V21" s="25"/>
      <c r="W21" s="25"/>
      <c r="X21" s="26"/>
      <c r="Y21" s="74"/>
      <c r="Z21" s="25"/>
      <c r="AA21" s="25"/>
      <c r="AB21" s="25"/>
      <c r="AC21" s="26" t="s">
        <v>54</v>
      </c>
      <c r="AD21" s="139" t="s">
        <v>28</v>
      </c>
      <c r="AE21" s="87"/>
      <c r="AF21" s="88"/>
      <c r="AG21" s="80"/>
      <c r="AH21" s="80"/>
      <c r="AI21" s="52">
        <f t="shared" si="0"/>
        <v>0</v>
      </c>
      <c r="AJ21" s="53">
        <f t="shared" si="1"/>
        <v>0</v>
      </c>
      <c r="AK21" s="53">
        <f t="shared" si="2"/>
        <v>0</v>
      </c>
      <c r="AL21" s="53">
        <f t="shared" si="3"/>
        <v>0</v>
      </c>
      <c r="AM21" s="54">
        <f t="shared" si="4"/>
        <v>0</v>
      </c>
      <c r="AN21" s="52">
        <f t="shared" si="4"/>
        <v>0</v>
      </c>
      <c r="AO21" s="53">
        <f t="shared" si="5"/>
        <v>0</v>
      </c>
      <c r="AP21" s="53">
        <f t="shared" si="6"/>
        <v>0</v>
      </c>
      <c r="AQ21" s="53">
        <f t="shared" si="7"/>
        <v>0</v>
      </c>
      <c r="AR21" s="54">
        <f t="shared" si="8"/>
        <v>0</v>
      </c>
      <c r="AS21" s="52">
        <f t="shared" si="9"/>
        <v>0</v>
      </c>
      <c r="AT21" s="53">
        <f t="shared" si="10"/>
        <v>0</v>
      </c>
      <c r="AU21" s="53">
        <f t="shared" si="11"/>
        <v>0</v>
      </c>
      <c r="AV21" s="53">
        <f t="shared" si="12"/>
        <v>0</v>
      </c>
      <c r="AW21" s="54">
        <f t="shared" si="13"/>
        <v>0</v>
      </c>
      <c r="AX21" s="53">
        <f t="shared" si="13"/>
        <v>0</v>
      </c>
      <c r="AY21" s="53">
        <f t="shared" si="14"/>
        <v>0</v>
      </c>
      <c r="AZ21" s="53">
        <f t="shared" si="15"/>
        <v>0</v>
      </c>
      <c r="BA21" s="53">
        <f t="shared" si="16"/>
        <v>0</v>
      </c>
      <c r="BB21" s="55" t="e">
        <f t="shared" si="17"/>
        <v>#VALUE!</v>
      </c>
    </row>
    <row r="22" spans="2:54" ht="15.5">
      <c r="B22" s="139"/>
      <c r="C22" s="139"/>
      <c r="D22" s="143"/>
      <c r="E22" s="98" t="s">
        <v>66</v>
      </c>
      <c r="F22" s="109"/>
      <c r="G22" s="93">
        <v>1</v>
      </c>
      <c r="H22" s="94">
        <v>46</v>
      </c>
      <c r="I22" s="108"/>
      <c r="J22" s="70">
        <v>1.1845469258999299</v>
      </c>
      <c r="K22" s="28">
        <v>0.94306513737138797</v>
      </c>
      <c r="L22" s="28">
        <v>0.65833862725385095</v>
      </c>
      <c r="M22" s="28">
        <v>0.57314046558138498</v>
      </c>
      <c r="N22" s="29">
        <v>0.41171702015596501</v>
      </c>
      <c r="O22" s="75">
        <v>1.1208211513510999</v>
      </c>
      <c r="P22" s="28">
        <v>0.85476857381390703</v>
      </c>
      <c r="Q22" s="28">
        <v>0.64282035786844005</v>
      </c>
      <c r="R22" s="28">
        <v>0.50793572717183599</v>
      </c>
      <c r="S22" s="30">
        <v>0.35554471050949099</v>
      </c>
      <c r="T22" s="70" t="s">
        <v>76</v>
      </c>
      <c r="U22" s="28" t="s">
        <v>76</v>
      </c>
      <c r="V22" s="28" t="s">
        <v>76</v>
      </c>
      <c r="W22" s="28" t="s">
        <v>76</v>
      </c>
      <c r="X22" s="29" t="s">
        <v>76</v>
      </c>
      <c r="Y22" s="75">
        <v>9.8984286753283399</v>
      </c>
      <c r="Z22" s="28">
        <v>7.5743145035070603</v>
      </c>
      <c r="AA22" s="28">
        <v>5.7157166312065497</v>
      </c>
      <c r="AB22" s="28">
        <v>4.2617501529131596</v>
      </c>
      <c r="AC22" s="29">
        <v>3.1387891734165798</v>
      </c>
      <c r="AD22" s="139"/>
      <c r="AE22" s="81">
        <v>0.29091609768396198</v>
      </c>
      <c r="AF22" s="82">
        <v>0.46095729153471199</v>
      </c>
      <c r="AG22" s="83" t="s">
        <v>76</v>
      </c>
      <c r="AH22" s="83">
        <v>3.2669167658757901</v>
      </c>
      <c r="AI22" s="56">
        <f t="shared" si="0"/>
        <v>0.89363082821596795</v>
      </c>
      <c r="AJ22" s="57">
        <f t="shared" si="1"/>
        <v>0.65214903968742599</v>
      </c>
      <c r="AK22" s="57">
        <f t="shared" si="2"/>
        <v>0.36742252956988897</v>
      </c>
      <c r="AL22" s="57">
        <f t="shared" si="3"/>
        <v>0.282224367897423</v>
      </c>
      <c r="AM22" s="58">
        <f t="shared" si="4"/>
        <v>0.12080092247200303</v>
      </c>
      <c r="AN22" s="56">
        <f t="shared" si="4"/>
        <v>0.65986385981638795</v>
      </c>
      <c r="AO22" s="57">
        <f t="shared" si="5"/>
        <v>0.39381128227919504</v>
      </c>
      <c r="AP22" s="57">
        <f t="shared" si="6"/>
        <v>0.18186306633372806</v>
      </c>
      <c r="AQ22" s="57">
        <f t="shared" si="7"/>
        <v>4.6978435637124005E-2</v>
      </c>
      <c r="AR22" s="58">
        <f t="shared" si="8"/>
        <v>-0.105412581025221</v>
      </c>
      <c r="AS22" s="56" t="e">
        <f t="shared" si="9"/>
        <v>#VALUE!</v>
      </c>
      <c r="AT22" s="57" t="e">
        <f t="shared" si="10"/>
        <v>#VALUE!</v>
      </c>
      <c r="AU22" s="57" t="e">
        <f t="shared" si="11"/>
        <v>#VALUE!</v>
      </c>
      <c r="AV22" s="57" t="e">
        <f t="shared" si="12"/>
        <v>#VALUE!</v>
      </c>
      <c r="AW22" s="58" t="e">
        <f t="shared" si="13"/>
        <v>#VALUE!</v>
      </c>
      <c r="AX22" s="57">
        <f t="shared" si="13"/>
        <v>6.8554745571401066</v>
      </c>
      <c r="AY22" s="57">
        <f t="shared" si="14"/>
        <v>4.4528692703881045</v>
      </c>
      <c r="AZ22" s="57">
        <f t="shared" si="15"/>
        <v>2.5315019261857863</v>
      </c>
      <c r="BA22" s="57">
        <f t="shared" si="16"/>
        <v>1.0284313843584969</v>
      </c>
      <c r="BB22" s="59">
        <f t="shared" si="17"/>
        <v>-0.13245477986998377</v>
      </c>
    </row>
    <row r="23" spans="2:54" ht="21" customHeight="1">
      <c r="B23" s="139"/>
      <c r="C23" s="139"/>
      <c r="D23" s="143"/>
      <c r="E23" s="98" t="s">
        <v>66</v>
      </c>
      <c r="F23" s="109"/>
      <c r="G23" s="93">
        <v>0.5</v>
      </c>
      <c r="H23" s="94">
        <v>46</v>
      </c>
      <c r="I23" s="108"/>
      <c r="J23" s="70">
        <v>3.72639090793108</v>
      </c>
      <c r="K23" s="28">
        <v>2.82305512223338</v>
      </c>
      <c r="L23" s="28">
        <v>2.0726892813503</v>
      </c>
      <c r="M23" s="28">
        <v>1.6041413215710101</v>
      </c>
      <c r="N23" s="29">
        <v>1.2069784110864501</v>
      </c>
      <c r="O23" s="75">
        <v>2.9350156618292398</v>
      </c>
      <c r="P23" s="28">
        <v>2.35186023698436</v>
      </c>
      <c r="Q23" s="28">
        <v>1.90521574959244</v>
      </c>
      <c r="R23" s="28">
        <v>1.50502563169737</v>
      </c>
      <c r="S23" s="30">
        <v>1.1951406646751099</v>
      </c>
      <c r="T23" s="70" t="s">
        <v>76</v>
      </c>
      <c r="U23" s="28" t="s">
        <v>76</v>
      </c>
      <c r="V23" s="28" t="s">
        <v>76</v>
      </c>
      <c r="W23" s="28" t="s">
        <v>76</v>
      </c>
      <c r="X23" s="29" t="s">
        <v>76</v>
      </c>
      <c r="Y23" s="75">
        <v>24.1727194072303</v>
      </c>
      <c r="Z23" s="28">
        <v>20.0117982525042</v>
      </c>
      <c r="AA23" s="28">
        <v>16.354698199517401</v>
      </c>
      <c r="AB23" s="28">
        <v>13.186327598338501</v>
      </c>
      <c r="AC23" s="29">
        <v>10.4894691122861</v>
      </c>
      <c r="AD23" s="139"/>
      <c r="AE23" s="81">
        <v>5.4517108253282501E-2</v>
      </c>
      <c r="AF23" s="82">
        <v>0.14721011822893601</v>
      </c>
      <c r="AG23" s="83" t="s">
        <v>76</v>
      </c>
      <c r="AH23" s="83">
        <v>1.53811250795413</v>
      </c>
      <c r="AI23" s="56">
        <f t="shared" si="0"/>
        <v>3.6718737996777975</v>
      </c>
      <c r="AJ23" s="57">
        <f t="shared" si="1"/>
        <v>2.7685380139800975</v>
      </c>
      <c r="AK23" s="57">
        <f t="shared" si="2"/>
        <v>2.0181721730970175</v>
      </c>
      <c r="AL23" s="57">
        <f t="shared" si="3"/>
        <v>1.5496242133177276</v>
      </c>
      <c r="AM23" s="58">
        <f t="shared" si="4"/>
        <v>1.1524613028331676</v>
      </c>
      <c r="AN23" s="56">
        <f t="shared" si="4"/>
        <v>2.787805543600304</v>
      </c>
      <c r="AO23" s="57">
        <f t="shared" si="5"/>
        <v>2.2046501187554242</v>
      </c>
      <c r="AP23" s="57">
        <f t="shared" si="6"/>
        <v>1.758005631363504</v>
      </c>
      <c r="AQ23" s="57">
        <f t="shared" si="7"/>
        <v>1.357815513468434</v>
      </c>
      <c r="AR23" s="58">
        <f t="shared" si="8"/>
        <v>1.0479305464461739</v>
      </c>
      <c r="AS23" s="56" t="e">
        <f t="shared" si="9"/>
        <v>#VALUE!</v>
      </c>
      <c r="AT23" s="57" t="e">
        <f t="shared" si="10"/>
        <v>#VALUE!</v>
      </c>
      <c r="AU23" s="57" t="e">
        <f t="shared" si="11"/>
        <v>#VALUE!</v>
      </c>
      <c r="AV23" s="57" t="e">
        <f t="shared" si="12"/>
        <v>#VALUE!</v>
      </c>
      <c r="AW23" s="58" t="e">
        <f t="shared" si="13"/>
        <v>#VALUE!</v>
      </c>
      <c r="AX23" s="57">
        <f t="shared" si="13"/>
        <v>22.988191142592797</v>
      </c>
      <c r="AY23" s="57">
        <f t="shared" si="14"/>
        <v>18.762270575040972</v>
      </c>
      <c r="AZ23" s="57">
        <f t="shared" si="15"/>
        <v>15.048041500078103</v>
      </c>
      <c r="BA23" s="57">
        <f t="shared" si="16"/>
        <v>11.830176515075808</v>
      </c>
      <c r="BB23" s="59">
        <f t="shared" si="17"/>
        <v>9.0911893244531754</v>
      </c>
    </row>
    <row r="24" spans="2:54" ht="15.5">
      <c r="B24" s="139"/>
      <c r="C24" s="139"/>
      <c r="D24" s="143"/>
      <c r="E24" s="98" t="s">
        <v>66</v>
      </c>
      <c r="F24" s="109"/>
      <c r="G24" s="93">
        <v>0.25</v>
      </c>
      <c r="H24" s="94">
        <v>46</v>
      </c>
      <c r="I24" s="108"/>
      <c r="J24" s="70">
        <v>9.8719151440950892</v>
      </c>
      <c r="K24" s="28">
        <v>8.3620428095834107</v>
      </c>
      <c r="L24" s="28">
        <v>6.9226742331129802</v>
      </c>
      <c r="M24" s="28">
        <v>5.5312572977499102</v>
      </c>
      <c r="N24" s="29">
        <v>4.2658967089752</v>
      </c>
      <c r="O24" s="75">
        <v>7.9936473371088104</v>
      </c>
      <c r="P24" s="28">
        <v>6.7997552727305699</v>
      </c>
      <c r="Q24" s="28">
        <v>5.6670058247551598</v>
      </c>
      <c r="R24" s="28">
        <v>4.7127065011608398</v>
      </c>
      <c r="S24" s="30">
        <v>3.94507484436844</v>
      </c>
      <c r="T24" s="70" t="s">
        <v>76</v>
      </c>
      <c r="U24" s="28" t="s">
        <v>76</v>
      </c>
      <c r="V24" s="28" t="s">
        <v>76</v>
      </c>
      <c r="W24" s="28" t="s">
        <v>76</v>
      </c>
      <c r="X24" s="29" t="s">
        <v>76</v>
      </c>
      <c r="Y24" s="75">
        <v>51.742869109107097</v>
      </c>
      <c r="Z24" s="28">
        <v>46.094148105368802</v>
      </c>
      <c r="AA24" s="28">
        <v>40.507214682840797</v>
      </c>
      <c r="AB24" s="28">
        <v>35.105507215832503</v>
      </c>
      <c r="AC24" s="29">
        <v>29.996970493402799</v>
      </c>
      <c r="AD24" s="139"/>
      <c r="AE24" s="81">
        <v>5.90713924360085E-2</v>
      </c>
      <c r="AF24" s="82">
        <v>7.4393864779501898E-2</v>
      </c>
      <c r="AG24" s="83" t="s">
        <v>76</v>
      </c>
      <c r="AH24" s="83">
        <v>1.00567933918726</v>
      </c>
      <c r="AI24" s="56">
        <f t="shared" si="0"/>
        <v>9.8128437516590807</v>
      </c>
      <c r="AJ24" s="57">
        <f t="shared" si="1"/>
        <v>8.3029714171474023</v>
      </c>
      <c r="AK24" s="57">
        <f t="shared" si="2"/>
        <v>6.8636028406769718</v>
      </c>
      <c r="AL24" s="57">
        <f t="shared" si="3"/>
        <v>5.4721859053139017</v>
      </c>
      <c r="AM24" s="58">
        <f t="shared" si="4"/>
        <v>4.2068253165391916</v>
      </c>
      <c r="AN24" s="56">
        <f t="shared" si="4"/>
        <v>7.9192534723293084</v>
      </c>
      <c r="AO24" s="57">
        <f t="shared" si="5"/>
        <v>6.725361407951068</v>
      </c>
      <c r="AP24" s="57">
        <f t="shared" si="6"/>
        <v>5.5926119599756579</v>
      </c>
      <c r="AQ24" s="57">
        <f t="shared" si="7"/>
        <v>4.6383126363813378</v>
      </c>
      <c r="AR24" s="58">
        <f t="shared" si="8"/>
        <v>3.8706809795889381</v>
      </c>
      <c r="AS24" s="56" t="e">
        <f t="shared" si="9"/>
        <v>#VALUE!</v>
      </c>
      <c r="AT24" s="57" t="e">
        <f t="shared" si="10"/>
        <v>#VALUE!</v>
      </c>
      <c r="AU24" s="57" t="e">
        <f t="shared" si="11"/>
        <v>#VALUE!</v>
      </c>
      <c r="AV24" s="57" t="e">
        <f t="shared" si="12"/>
        <v>#VALUE!</v>
      </c>
      <c r="AW24" s="58" t="e">
        <f t="shared" si="13"/>
        <v>#VALUE!</v>
      </c>
      <c r="AX24" s="57">
        <f t="shared" si="13"/>
        <v>51.252626848930262</v>
      </c>
      <c r="AY24" s="57">
        <f t="shared" si="14"/>
        <v>45.54652071472821</v>
      </c>
      <c r="AZ24" s="57">
        <f t="shared" si="15"/>
        <v>39.902829859299558</v>
      </c>
      <c r="BA24" s="57">
        <f t="shared" si="16"/>
        <v>34.446246662455025</v>
      </c>
      <c r="BB24" s="59">
        <f t="shared" si="17"/>
        <v>29.285812520042718</v>
      </c>
    </row>
    <row r="25" spans="2:54" ht="15.5">
      <c r="B25" s="139"/>
      <c r="C25" s="139"/>
      <c r="D25" s="143"/>
      <c r="E25" s="98" t="s">
        <v>66</v>
      </c>
      <c r="F25" s="109"/>
      <c r="G25" s="93">
        <v>0.1</v>
      </c>
      <c r="H25" s="94">
        <v>46</v>
      </c>
      <c r="I25" s="108"/>
      <c r="J25" s="70">
        <v>18.195251931987698</v>
      </c>
      <c r="K25" s="28">
        <v>16.366043276162401</v>
      </c>
      <c r="L25" s="28">
        <v>14.444663826662699</v>
      </c>
      <c r="M25" s="28">
        <v>12.7404429075886</v>
      </c>
      <c r="N25" s="29">
        <v>11.1175285598278</v>
      </c>
      <c r="O25" s="75">
        <v>17.518246152616001</v>
      </c>
      <c r="P25" s="28">
        <v>15.7816548748138</v>
      </c>
      <c r="Q25" s="28">
        <v>14.0805688596878</v>
      </c>
      <c r="R25" s="28">
        <v>12.4359971330523</v>
      </c>
      <c r="S25" s="30">
        <v>10.938450083646</v>
      </c>
      <c r="T25" s="70" t="s">
        <v>76</v>
      </c>
      <c r="U25" s="28" t="s">
        <v>76</v>
      </c>
      <c r="V25" s="28" t="s">
        <v>76</v>
      </c>
      <c r="W25" s="28" t="s">
        <v>76</v>
      </c>
      <c r="X25" s="29" t="s">
        <v>76</v>
      </c>
      <c r="Y25" s="75">
        <v>80.721785570632505</v>
      </c>
      <c r="Z25" s="28">
        <v>76.989694439385204</v>
      </c>
      <c r="AA25" s="28">
        <v>72.824571321953002</v>
      </c>
      <c r="AB25" s="28">
        <v>68.165028089363105</v>
      </c>
      <c r="AC25" s="29">
        <v>63.093233419152497</v>
      </c>
      <c r="AD25" s="139"/>
      <c r="AE25" s="81">
        <v>4.4992680749835798E-2</v>
      </c>
      <c r="AF25" s="82">
        <v>0.106263692851428</v>
      </c>
      <c r="AG25" s="83" t="s">
        <v>76</v>
      </c>
      <c r="AH25" s="83">
        <v>1.06069074154664</v>
      </c>
      <c r="AI25" s="56">
        <f t="shared" si="0"/>
        <v>18.150259251237863</v>
      </c>
      <c r="AJ25" s="57">
        <f t="shared" si="1"/>
        <v>16.321050595412565</v>
      </c>
      <c r="AK25" s="57">
        <f t="shared" si="2"/>
        <v>14.399671145912864</v>
      </c>
      <c r="AL25" s="57">
        <f t="shared" si="3"/>
        <v>12.695450226838764</v>
      </c>
      <c r="AM25" s="58">
        <f t="shared" si="4"/>
        <v>11.072535879077964</v>
      </c>
      <c r="AN25" s="56">
        <f t="shared" si="4"/>
        <v>17.411982459764573</v>
      </c>
      <c r="AO25" s="57">
        <f t="shared" si="5"/>
        <v>15.675391181962372</v>
      </c>
      <c r="AP25" s="57">
        <f t="shared" si="6"/>
        <v>13.974305166836372</v>
      </c>
      <c r="AQ25" s="57">
        <f t="shared" si="7"/>
        <v>12.329733440200872</v>
      </c>
      <c r="AR25" s="58">
        <f t="shared" si="8"/>
        <v>10.832186390794572</v>
      </c>
      <c r="AS25" s="56" t="e">
        <f t="shared" si="9"/>
        <v>#VALUE!</v>
      </c>
      <c r="AT25" s="57" t="e">
        <f t="shared" si="10"/>
        <v>#VALUE!</v>
      </c>
      <c r="AU25" s="57" t="e">
        <f t="shared" si="11"/>
        <v>#VALUE!</v>
      </c>
      <c r="AV25" s="57" t="e">
        <f t="shared" si="12"/>
        <v>#VALUE!</v>
      </c>
      <c r="AW25" s="58" t="e">
        <f t="shared" si="13"/>
        <v>#VALUE!</v>
      </c>
      <c r="AX25" s="57">
        <f t="shared" si="13"/>
        <v>80.515111158692093</v>
      </c>
      <c r="AY25" s="57">
        <f t="shared" si="14"/>
        <v>76.743009696473294</v>
      </c>
      <c r="AZ25" s="57">
        <f t="shared" si="15"/>
        <v>72.533233876680697</v>
      </c>
      <c r="BA25" s="57">
        <f t="shared" si="16"/>
        <v>67.823737451535806</v>
      </c>
      <c r="BB25" s="59">
        <f t="shared" si="17"/>
        <v>62.697569997746669</v>
      </c>
    </row>
    <row r="26" spans="2:54" ht="15.5">
      <c r="B26" s="139"/>
      <c r="C26" s="139"/>
      <c r="D26" s="143"/>
      <c r="E26" s="98" t="s">
        <v>66</v>
      </c>
      <c r="F26" s="109"/>
      <c r="G26" s="93">
        <v>1</v>
      </c>
      <c r="H26" s="94">
        <v>38</v>
      </c>
      <c r="I26" s="95"/>
      <c r="J26" s="70">
        <v>0.416573691343196</v>
      </c>
      <c r="K26" s="28">
        <v>0.229560491846755</v>
      </c>
      <c r="L26" s="28">
        <v>0.140192876950817</v>
      </c>
      <c r="M26" s="28">
        <v>9.8576527849168399E-2</v>
      </c>
      <c r="N26" s="29">
        <v>9.8519511708810001E-2</v>
      </c>
      <c r="O26" s="75">
        <v>0.53219913191531998</v>
      </c>
      <c r="P26" s="28">
        <v>0.40995424478501402</v>
      </c>
      <c r="Q26" s="28">
        <v>0.30011260782042598</v>
      </c>
      <c r="R26" s="28">
        <v>0.18373198846125599</v>
      </c>
      <c r="S26" s="30">
        <v>0.132344861987749</v>
      </c>
      <c r="T26" s="70" t="s">
        <v>76</v>
      </c>
      <c r="U26" s="28" t="s">
        <v>76</v>
      </c>
      <c r="V26" s="28" t="s">
        <v>76</v>
      </c>
      <c r="W26" s="28" t="s">
        <v>76</v>
      </c>
      <c r="X26" s="29" t="s">
        <v>76</v>
      </c>
      <c r="Y26" s="75">
        <v>4.8758480182156001</v>
      </c>
      <c r="Z26" s="28">
        <v>3.6278167492799001</v>
      </c>
      <c r="AA26" s="28">
        <v>2.6538044270241201</v>
      </c>
      <c r="AB26" s="28">
        <v>1.9118317257353701</v>
      </c>
      <c r="AC26" s="29">
        <v>1.3548804350247701</v>
      </c>
      <c r="AD26" s="139"/>
      <c r="AE26" s="81">
        <v>0.24259686420222301</v>
      </c>
      <c r="AF26" s="82">
        <v>0.36734016767404798</v>
      </c>
      <c r="AG26" s="83" t="s">
        <v>76</v>
      </c>
      <c r="AH26" s="83">
        <v>3.1507981059992098</v>
      </c>
      <c r="AI26" s="56">
        <f t="shared" si="0"/>
        <v>0.17397682714097298</v>
      </c>
      <c r="AJ26" s="57">
        <f t="shared" si="1"/>
        <v>-1.3036372355468007E-2</v>
      </c>
      <c r="AK26" s="57">
        <f t="shared" si="2"/>
        <v>-0.10240398725140601</v>
      </c>
      <c r="AL26" s="57">
        <f t="shared" si="3"/>
        <v>-0.14402033635305461</v>
      </c>
      <c r="AM26" s="58">
        <f t="shared" si="4"/>
        <v>-0.14407735249341302</v>
      </c>
      <c r="AN26" s="56">
        <f t="shared" si="4"/>
        <v>0.164858964241272</v>
      </c>
      <c r="AO26" s="57">
        <f t="shared" si="5"/>
        <v>4.2614077110966042E-2</v>
      </c>
      <c r="AP26" s="57">
        <f t="shared" si="6"/>
        <v>-6.7227559853621999E-2</v>
      </c>
      <c r="AQ26" s="57">
        <f t="shared" si="7"/>
        <v>-0.18360817921279199</v>
      </c>
      <c r="AR26" s="58">
        <f t="shared" si="8"/>
        <v>-0.23499530568629898</v>
      </c>
      <c r="AS26" s="56" t="e">
        <f t="shared" si="9"/>
        <v>#VALUE!</v>
      </c>
      <c r="AT26" s="57" t="e">
        <f t="shared" si="10"/>
        <v>#VALUE!</v>
      </c>
      <c r="AU26" s="57" t="e">
        <f t="shared" si="11"/>
        <v>#VALUE!</v>
      </c>
      <c r="AV26" s="57" t="e">
        <f t="shared" si="12"/>
        <v>#VALUE!</v>
      </c>
      <c r="AW26" s="58" t="e">
        <f t="shared" si="13"/>
        <v>#VALUE!</v>
      </c>
      <c r="AX26" s="57">
        <f t="shared" si="13"/>
        <v>1.7811710148158189</v>
      </c>
      <c r="AY26" s="57">
        <f t="shared" si="14"/>
        <v>0.49253750568102328</v>
      </c>
      <c r="AZ26" s="57">
        <f t="shared" si="15"/>
        <v>-0.5131623898346982</v>
      </c>
      <c r="BA26" s="57">
        <f t="shared" si="16"/>
        <v>-1.2792737121570363</v>
      </c>
      <c r="BB26" s="59">
        <f t="shared" si="17"/>
        <v>-1.8543443165799367</v>
      </c>
    </row>
    <row r="27" spans="2:54" ht="15.5">
      <c r="B27" s="139"/>
      <c r="C27" s="139"/>
      <c r="D27" s="143"/>
      <c r="E27" s="98" t="s">
        <v>66</v>
      </c>
      <c r="F27" s="109"/>
      <c r="G27" s="93">
        <v>0.5</v>
      </c>
      <c r="H27" s="94">
        <v>38</v>
      </c>
      <c r="I27" s="95"/>
      <c r="J27" s="70">
        <v>1.29138344012522</v>
      </c>
      <c r="K27" s="28">
        <v>0.91738416305262105</v>
      </c>
      <c r="L27" s="28">
        <v>0.78132570098908605</v>
      </c>
      <c r="M27" s="28">
        <v>0.60756962422236405</v>
      </c>
      <c r="N27" s="29">
        <v>0.39825449800676099</v>
      </c>
      <c r="O27" s="75">
        <v>1.24374397135754</v>
      </c>
      <c r="P27" s="28">
        <v>0.93204123667606398</v>
      </c>
      <c r="Q27" s="28">
        <v>0.69303606196408896</v>
      </c>
      <c r="R27" s="28">
        <v>0.51575421029399304</v>
      </c>
      <c r="S27" s="30">
        <v>0.37411113205732699</v>
      </c>
      <c r="T27" s="70" t="s">
        <v>76</v>
      </c>
      <c r="U27" s="28" t="s">
        <v>76</v>
      </c>
      <c r="V27" s="28" t="s">
        <v>76</v>
      </c>
      <c r="W27" s="28" t="s">
        <v>76</v>
      </c>
      <c r="X27" s="29" t="s">
        <v>76</v>
      </c>
      <c r="Y27" s="75">
        <v>10.9835589227929</v>
      </c>
      <c r="Z27" s="28">
        <v>8.6095872347220705</v>
      </c>
      <c r="AA27" s="28">
        <v>6.6548671825963703</v>
      </c>
      <c r="AB27" s="28">
        <v>5.0705254986539199</v>
      </c>
      <c r="AC27" s="29">
        <v>3.8044889465568699</v>
      </c>
      <c r="AD27" s="139"/>
      <c r="AE27" s="81">
        <v>9.8143062859254102E-2</v>
      </c>
      <c r="AF27" s="82">
        <v>0.140760942154914</v>
      </c>
      <c r="AG27" s="83" t="s">
        <v>76</v>
      </c>
      <c r="AH27" s="83">
        <v>1.47135151639777</v>
      </c>
      <c r="AI27" s="56">
        <f t="shared" si="0"/>
        <v>1.1932403772659659</v>
      </c>
      <c r="AJ27" s="57">
        <f t="shared" si="1"/>
        <v>0.81924110019336693</v>
      </c>
      <c r="AK27" s="57">
        <f t="shared" si="2"/>
        <v>0.68318263812983193</v>
      </c>
      <c r="AL27" s="57">
        <f t="shared" si="3"/>
        <v>0.50942656136310993</v>
      </c>
      <c r="AM27" s="58">
        <f t="shared" si="4"/>
        <v>0.30011143514750688</v>
      </c>
      <c r="AN27" s="56">
        <f t="shared" si="4"/>
        <v>1.1029830292026259</v>
      </c>
      <c r="AO27" s="57">
        <f t="shared" si="5"/>
        <v>0.79128029452115001</v>
      </c>
      <c r="AP27" s="57">
        <f t="shared" si="6"/>
        <v>0.55227511980917499</v>
      </c>
      <c r="AQ27" s="57">
        <f t="shared" si="7"/>
        <v>0.37499326813907907</v>
      </c>
      <c r="AR27" s="58">
        <f t="shared" si="8"/>
        <v>0.23335018990241299</v>
      </c>
      <c r="AS27" s="56" t="e">
        <f t="shared" si="9"/>
        <v>#VALUE!</v>
      </c>
      <c r="AT27" s="57" t="e">
        <f t="shared" si="10"/>
        <v>#VALUE!</v>
      </c>
      <c r="AU27" s="57" t="e">
        <f t="shared" si="11"/>
        <v>#VALUE!</v>
      </c>
      <c r="AV27" s="57" t="e">
        <f t="shared" si="12"/>
        <v>#VALUE!</v>
      </c>
      <c r="AW27" s="58" t="e">
        <f t="shared" si="13"/>
        <v>#VALUE!</v>
      </c>
      <c r="AX27" s="57">
        <f t="shared" si="13"/>
        <v>9.6542554402116014</v>
      </c>
      <c r="AY27" s="57">
        <f t="shared" si="14"/>
        <v>7.2448326737297064</v>
      </c>
      <c r="AZ27" s="57">
        <f t="shared" si="15"/>
        <v>5.2609223266279486</v>
      </c>
      <c r="BA27" s="57">
        <f t="shared" si="16"/>
        <v>3.6529212951247891</v>
      </c>
      <c r="BB27" s="59">
        <f t="shared" si="17"/>
        <v>2.3679787209781922</v>
      </c>
    </row>
    <row r="28" spans="2:54" ht="15.5">
      <c r="B28" s="139"/>
      <c r="C28" s="139"/>
      <c r="D28" s="143"/>
      <c r="E28" s="98" t="s">
        <v>66</v>
      </c>
      <c r="F28" s="109"/>
      <c r="G28" s="93">
        <v>0.25</v>
      </c>
      <c r="H28" s="94">
        <v>38</v>
      </c>
      <c r="I28" s="95"/>
      <c r="J28" s="70">
        <v>4.2526158439390001</v>
      </c>
      <c r="K28" s="28">
        <v>3.2928615025974599</v>
      </c>
      <c r="L28" s="28">
        <v>2.4866700961783699</v>
      </c>
      <c r="M28" s="28">
        <v>1.9224262928250999</v>
      </c>
      <c r="N28" s="29">
        <v>1.44571129018079</v>
      </c>
      <c r="O28" s="75">
        <v>3.9578408644624599</v>
      </c>
      <c r="P28" s="28">
        <v>3.21384908620161</v>
      </c>
      <c r="Q28" s="28">
        <v>2.50474376156629</v>
      </c>
      <c r="R28" s="28">
        <v>1.93148032525184</v>
      </c>
      <c r="S28" s="30">
        <v>1.48719027882332</v>
      </c>
      <c r="T28" s="70" t="s">
        <v>76</v>
      </c>
      <c r="U28" s="28" t="s">
        <v>76</v>
      </c>
      <c r="V28" s="28" t="s">
        <v>76</v>
      </c>
      <c r="W28" s="28" t="s">
        <v>76</v>
      </c>
      <c r="X28" s="29" t="s">
        <v>76</v>
      </c>
      <c r="Y28" s="75">
        <v>30.0179961269634</v>
      </c>
      <c r="Z28" s="28">
        <v>25.1864368348703</v>
      </c>
      <c r="AA28" s="28">
        <v>20.773861169215699</v>
      </c>
      <c r="AB28" s="28">
        <v>16.824455002206001</v>
      </c>
      <c r="AC28" s="29">
        <v>13.369777382720899</v>
      </c>
      <c r="AD28" s="139"/>
      <c r="AE28" s="81">
        <v>4.7624290272693798E-2</v>
      </c>
      <c r="AF28" s="82">
        <v>5.6116136734154901E-2</v>
      </c>
      <c r="AG28" s="83" t="s">
        <v>76</v>
      </c>
      <c r="AH28" s="83">
        <v>0.99330680635811897</v>
      </c>
      <c r="AI28" s="56">
        <f t="shared" si="0"/>
        <v>4.2049915536663063</v>
      </c>
      <c r="AJ28" s="57">
        <f t="shared" si="1"/>
        <v>3.2452372123247661</v>
      </c>
      <c r="AK28" s="57">
        <f t="shared" si="2"/>
        <v>2.4390458059056761</v>
      </c>
      <c r="AL28" s="57">
        <f t="shared" si="3"/>
        <v>1.8748020025524061</v>
      </c>
      <c r="AM28" s="58">
        <f t="shared" si="4"/>
        <v>1.3980869999080963</v>
      </c>
      <c r="AN28" s="56">
        <f t="shared" si="4"/>
        <v>3.9017247277283049</v>
      </c>
      <c r="AO28" s="57">
        <f t="shared" si="5"/>
        <v>3.1577329494674551</v>
      </c>
      <c r="AP28" s="57">
        <f t="shared" si="6"/>
        <v>2.448627624832135</v>
      </c>
      <c r="AQ28" s="57">
        <f t="shared" si="7"/>
        <v>1.875364188517685</v>
      </c>
      <c r="AR28" s="58">
        <f t="shared" si="8"/>
        <v>1.4310741420891651</v>
      </c>
      <c r="AS28" s="56" t="e">
        <f t="shared" si="9"/>
        <v>#VALUE!</v>
      </c>
      <c r="AT28" s="57" t="e">
        <f t="shared" si="10"/>
        <v>#VALUE!</v>
      </c>
      <c r="AU28" s="57" t="e">
        <f t="shared" si="11"/>
        <v>#VALUE!</v>
      </c>
      <c r="AV28" s="57" t="e">
        <f t="shared" si="12"/>
        <v>#VALUE!</v>
      </c>
      <c r="AW28" s="58" t="e">
        <f t="shared" si="13"/>
        <v>#VALUE!</v>
      </c>
      <c r="AX28" s="57">
        <f t="shared" si="13"/>
        <v>29.315886011703718</v>
      </c>
      <c r="AY28" s="57">
        <f t="shared" si="14"/>
        <v>24.435853019749011</v>
      </c>
      <c r="AZ28" s="57">
        <f t="shared" si="15"/>
        <v>19.979007201230182</v>
      </c>
      <c r="BA28" s="57">
        <f t="shared" si="16"/>
        <v>15.989977733004967</v>
      </c>
      <c r="BB28" s="59">
        <f t="shared" si="17"/>
        <v>12.500640287173614</v>
      </c>
    </row>
    <row r="29" spans="2:54" ht="15.5">
      <c r="B29" s="139"/>
      <c r="C29" s="139"/>
      <c r="D29" s="143"/>
      <c r="E29" s="98" t="s">
        <v>66</v>
      </c>
      <c r="F29" s="109"/>
      <c r="G29" s="93">
        <v>0.1</v>
      </c>
      <c r="H29" s="94">
        <v>38</v>
      </c>
      <c r="I29" s="95"/>
      <c r="J29" s="70">
        <v>11.1799580160041</v>
      </c>
      <c r="K29" s="28">
        <v>9.4532979984172396</v>
      </c>
      <c r="L29" s="28">
        <v>7.8192720349362501</v>
      </c>
      <c r="M29" s="28">
        <v>6.3046057024386899</v>
      </c>
      <c r="N29" s="29">
        <v>5.18419384472495</v>
      </c>
      <c r="O29" s="75">
        <v>10.9139150305841</v>
      </c>
      <c r="P29" s="28">
        <v>9.4387340347489808</v>
      </c>
      <c r="Q29" s="28">
        <v>8.12408969133444</v>
      </c>
      <c r="R29" s="28">
        <v>6.83449303780188</v>
      </c>
      <c r="S29" s="30">
        <v>5.6452865480490404</v>
      </c>
      <c r="T29" s="70" t="s">
        <v>76</v>
      </c>
      <c r="U29" s="28" t="s">
        <v>76</v>
      </c>
      <c r="V29" s="28" t="s">
        <v>76</v>
      </c>
      <c r="W29" s="28" t="s">
        <v>76</v>
      </c>
      <c r="X29" s="29" t="s">
        <v>76</v>
      </c>
      <c r="Y29" s="75">
        <v>64.620273355582299</v>
      </c>
      <c r="Z29" s="28">
        <v>59.186873769211097</v>
      </c>
      <c r="AA29" s="28">
        <v>53.455984511219</v>
      </c>
      <c r="AB29" s="28">
        <v>47.518841318757701</v>
      </c>
      <c r="AC29" s="29">
        <v>41.5111951153417</v>
      </c>
      <c r="AD29" s="139"/>
      <c r="AE29" s="81">
        <v>5.2059068233541297E-2</v>
      </c>
      <c r="AF29" s="82">
        <v>8.5854796455242494E-2</v>
      </c>
      <c r="AG29" s="83" t="s">
        <v>76</v>
      </c>
      <c r="AH29" s="83">
        <v>1.1332373783102101</v>
      </c>
      <c r="AI29" s="56">
        <f t="shared" si="0"/>
        <v>11.127898947770559</v>
      </c>
      <c r="AJ29" s="57">
        <f t="shared" si="1"/>
        <v>9.4012389301836983</v>
      </c>
      <c r="AK29" s="57">
        <f t="shared" si="2"/>
        <v>7.7672129667027088</v>
      </c>
      <c r="AL29" s="57">
        <f t="shared" si="3"/>
        <v>6.2525466342051486</v>
      </c>
      <c r="AM29" s="58">
        <f t="shared" si="4"/>
        <v>5.1321347764914087</v>
      </c>
      <c r="AN29" s="56">
        <f t="shared" si="4"/>
        <v>10.828060234128857</v>
      </c>
      <c r="AO29" s="57">
        <f t="shared" si="5"/>
        <v>9.3528792382937382</v>
      </c>
      <c r="AP29" s="57">
        <f t="shared" si="6"/>
        <v>8.0382348948791975</v>
      </c>
      <c r="AQ29" s="57">
        <f t="shared" si="7"/>
        <v>6.7486382413466375</v>
      </c>
      <c r="AR29" s="58">
        <f t="shared" si="8"/>
        <v>5.5594317515937979</v>
      </c>
      <c r="AS29" s="56" t="e">
        <f t="shared" si="9"/>
        <v>#VALUE!</v>
      </c>
      <c r="AT29" s="57" t="e">
        <f t="shared" si="10"/>
        <v>#VALUE!</v>
      </c>
      <c r="AU29" s="57" t="e">
        <f t="shared" si="11"/>
        <v>#VALUE!</v>
      </c>
      <c r="AV29" s="57" t="e">
        <f t="shared" si="12"/>
        <v>#VALUE!</v>
      </c>
      <c r="AW29" s="58" t="e">
        <f t="shared" si="13"/>
        <v>#VALUE!</v>
      </c>
      <c r="AX29" s="57">
        <f t="shared" si="13"/>
        <v>64.214741429536843</v>
      </c>
      <c r="AY29" s="57">
        <f t="shared" si="14"/>
        <v>58.719062758271043</v>
      </c>
      <c r="AZ29" s="57">
        <f t="shared" si="15"/>
        <v>52.922484508894009</v>
      </c>
      <c r="BA29" s="57">
        <f t="shared" si="16"/>
        <v>46.917288187072913</v>
      </c>
      <c r="BB29" s="59">
        <f t="shared" si="17"/>
        <v>40.840780729855922</v>
      </c>
    </row>
    <row r="30" spans="2:54" ht="15.5">
      <c r="B30" s="139"/>
      <c r="C30" s="139"/>
      <c r="D30" s="143"/>
      <c r="E30" s="22">
        <f t="shared" ref="E30:E36" si="18">E14</f>
        <v>0</v>
      </c>
      <c r="F30" s="22"/>
      <c r="G30" s="22"/>
      <c r="H30" s="22"/>
      <c r="I30" s="22"/>
      <c r="J30" s="70"/>
      <c r="K30" s="28"/>
      <c r="L30" s="28"/>
      <c r="M30" s="28"/>
      <c r="N30" s="29"/>
      <c r="O30" s="75"/>
      <c r="P30" s="28"/>
      <c r="Q30" s="28"/>
      <c r="R30" s="28"/>
      <c r="S30" s="30"/>
      <c r="T30" s="70"/>
      <c r="U30" s="28"/>
      <c r="V30" s="28"/>
      <c r="W30" s="28"/>
      <c r="X30" s="29"/>
      <c r="Y30" s="75"/>
      <c r="Z30" s="28"/>
      <c r="AA30" s="28"/>
      <c r="AB30" s="28"/>
      <c r="AC30" s="29"/>
      <c r="AD30" s="139"/>
      <c r="AE30" s="81"/>
      <c r="AF30" s="82"/>
      <c r="AG30" s="83"/>
      <c r="AH30" s="83"/>
      <c r="AI30" s="56">
        <f t="shared" si="0"/>
        <v>0</v>
      </c>
      <c r="AJ30" s="57">
        <f t="shared" si="1"/>
        <v>0</v>
      </c>
      <c r="AK30" s="57">
        <f t="shared" si="2"/>
        <v>0</v>
      </c>
      <c r="AL30" s="57">
        <f t="shared" si="3"/>
        <v>0</v>
      </c>
      <c r="AM30" s="58">
        <f t="shared" si="4"/>
        <v>0</v>
      </c>
      <c r="AN30" s="56">
        <f t="shared" si="4"/>
        <v>0</v>
      </c>
      <c r="AO30" s="57">
        <f t="shared" si="5"/>
        <v>0</v>
      </c>
      <c r="AP30" s="57">
        <f t="shared" si="6"/>
        <v>0</v>
      </c>
      <c r="AQ30" s="57">
        <f t="shared" si="7"/>
        <v>0</v>
      </c>
      <c r="AR30" s="58">
        <f t="shared" si="8"/>
        <v>0</v>
      </c>
      <c r="AS30" s="56">
        <f t="shared" si="9"/>
        <v>0</v>
      </c>
      <c r="AT30" s="57">
        <f t="shared" si="10"/>
        <v>0</v>
      </c>
      <c r="AU30" s="57">
        <f t="shared" si="11"/>
        <v>0</v>
      </c>
      <c r="AV30" s="57">
        <f t="shared" si="12"/>
        <v>0</v>
      </c>
      <c r="AW30" s="58">
        <f t="shared" si="13"/>
        <v>0</v>
      </c>
      <c r="AX30" s="57">
        <f t="shared" si="13"/>
        <v>0</v>
      </c>
      <c r="AY30" s="57">
        <f t="shared" si="14"/>
        <v>0</v>
      </c>
      <c r="AZ30" s="57">
        <f t="shared" si="15"/>
        <v>0</v>
      </c>
      <c r="BA30" s="57">
        <f t="shared" si="16"/>
        <v>0</v>
      </c>
      <c r="BB30" s="59">
        <f t="shared" si="17"/>
        <v>0</v>
      </c>
    </row>
    <row r="31" spans="2:54" ht="15.5">
      <c r="B31" s="139"/>
      <c r="C31" s="139"/>
      <c r="D31" s="143"/>
      <c r="E31" s="22">
        <f t="shared" si="18"/>
        <v>0</v>
      </c>
      <c r="F31" s="22"/>
      <c r="G31" s="22"/>
      <c r="H31" s="22"/>
      <c r="I31" s="22"/>
      <c r="J31" s="70"/>
      <c r="K31" s="28"/>
      <c r="L31" s="28"/>
      <c r="M31" s="28"/>
      <c r="N31" s="29"/>
      <c r="O31" s="75"/>
      <c r="P31" s="28"/>
      <c r="Q31" s="28"/>
      <c r="R31" s="28"/>
      <c r="S31" s="30"/>
      <c r="T31" s="70"/>
      <c r="U31" s="28"/>
      <c r="V31" s="28"/>
      <c r="W31" s="28"/>
      <c r="X31" s="29"/>
      <c r="Y31" s="75"/>
      <c r="Z31" s="28"/>
      <c r="AA31" s="28"/>
      <c r="AB31" s="28"/>
      <c r="AC31" s="29"/>
      <c r="AD31" s="139"/>
      <c r="AE31" s="81"/>
      <c r="AF31" s="82"/>
      <c r="AG31" s="83"/>
      <c r="AH31" s="83"/>
      <c r="AI31" s="56">
        <f t="shared" si="0"/>
        <v>0</v>
      </c>
      <c r="AJ31" s="57">
        <f t="shared" si="1"/>
        <v>0</v>
      </c>
      <c r="AK31" s="57">
        <f t="shared" si="2"/>
        <v>0</v>
      </c>
      <c r="AL31" s="57">
        <f t="shared" si="3"/>
        <v>0</v>
      </c>
      <c r="AM31" s="58">
        <f t="shared" si="4"/>
        <v>0</v>
      </c>
      <c r="AN31" s="56">
        <f t="shared" si="4"/>
        <v>0</v>
      </c>
      <c r="AO31" s="57">
        <f t="shared" si="5"/>
        <v>0</v>
      </c>
      <c r="AP31" s="57">
        <f t="shared" si="6"/>
        <v>0</v>
      </c>
      <c r="AQ31" s="57">
        <f t="shared" si="7"/>
        <v>0</v>
      </c>
      <c r="AR31" s="58">
        <f t="shared" si="8"/>
        <v>0</v>
      </c>
      <c r="AS31" s="56">
        <f t="shared" si="9"/>
        <v>0</v>
      </c>
      <c r="AT31" s="57">
        <f t="shared" si="10"/>
        <v>0</v>
      </c>
      <c r="AU31" s="57">
        <f t="shared" si="11"/>
        <v>0</v>
      </c>
      <c r="AV31" s="57">
        <f t="shared" si="12"/>
        <v>0</v>
      </c>
      <c r="AW31" s="58">
        <f t="shared" si="13"/>
        <v>0</v>
      </c>
      <c r="AX31" s="57">
        <f t="shared" si="13"/>
        <v>0</v>
      </c>
      <c r="AY31" s="57">
        <f t="shared" si="14"/>
        <v>0</v>
      </c>
      <c r="AZ31" s="57">
        <f t="shared" si="15"/>
        <v>0</v>
      </c>
      <c r="BA31" s="57">
        <f t="shared" si="16"/>
        <v>0</v>
      </c>
      <c r="BB31" s="59">
        <f t="shared" si="17"/>
        <v>0</v>
      </c>
    </row>
    <row r="32" spans="2:54" ht="15.5">
      <c r="B32" s="139"/>
      <c r="C32" s="139"/>
      <c r="D32" s="143"/>
      <c r="E32" s="22">
        <f t="shared" si="18"/>
        <v>0</v>
      </c>
      <c r="F32" s="22"/>
      <c r="G32" s="22"/>
      <c r="H32" s="22"/>
      <c r="I32" s="22"/>
      <c r="J32" s="70"/>
      <c r="K32" s="28"/>
      <c r="L32" s="28"/>
      <c r="M32" s="28"/>
      <c r="N32" s="29"/>
      <c r="O32" s="75"/>
      <c r="P32" s="28"/>
      <c r="Q32" s="28"/>
      <c r="R32" s="28"/>
      <c r="S32" s="30"/>
      <c r="T32" s="70"/>
      <c r="U32" s="28"/>
      <c r="V32" s="28"/>
      <c r="W32" s="28"/>
      <c r="X32" s="29"/>
      <c r="Y32" s="75"/>
      <c r="Z32" s="28"/>
      <c r="AA32" s="28"/>
      <c r="AB32" s="28"/>
      <c r="AC32" s="29"/>
      <c r="AD32" s="139"/>
      <c r="AE32" s="81"/>
      <c r="AF32" s="82"/>
      <c r="AG32" s="83"/>
      <c r="AH32" s="83"/>
      <c r="AI32" s="56">
        <f t="shared" si="0"/>
        <v>0</v>
      </c>
      <c r="AJ32" s="57">
        <f t="shared" si="1"/>
        <v>0</v>
      </c>
      <c r="AK32" s="57">
        <f t="shared" si="2"/>
        <v>0</v>
      </c>
      <c r="AL32" s="57">
        <f t="shared" si="3"/>
        <v>0</v>
      </c>
      <c r="AM32" s="58">
        <f t="shared" si="4"/>
        <v>0</v>
      </c>
      <c r="AN32" s="56">
        <f t="shared" si="4"/>
        <v>0</v>
      </c>
      <c r="AO32" s="57">
        <f t="shared" si="5"/>
        <v>0</v>
      </c>
      <c r="AP32" s="57">
        <f t="shared" si="6"/>
        <v>0</v>
      </c>
      <c r="AQ32" s="57">
        <f t="shared" si="7"/>
        <v>0</v>
      </c>
      <c r="AR32" s="58">
        <f t="shared" si="8"/>
        <v>0</v>
      </c>
      <c r="AS32" s="56">
        <f t="shared" si="9"/>
        <v>0</v>
      </c>
      <c r="AT32" s="57">
        <f t="shared" si="10"/>
        <v>0</v>
      </c>
      <c r="AU32" s="57">
        <f t="shared" si="11"/>
        <v>0</v>
      </c>
      <c r="AV32" s="57">
        <f t="shared" si="12"/>
        <v>0</v>
      </c>
      <c r="AW32" s="58">
        <f t="shared" si="13"/>
        <v>0</v>
      </c>
      <c r="AX32" s="57">
        <f t="shared" si="13"/>
        <v>0</v>
      </c>
      <c r="AY32" s="57">
        <f t="shared" si="14"/>
        <v>0</v>
      </c>
      <c r="AZ32" s="57">
        <f t="shared" si="15"/>
        <v>0</v>
      </c>
      <c r="BA32" s="57">
        <f t="shared" si="16"/>
        <v>0</v>
      </c>
      <c r="BB32" s="59">
        <f t="shared" si="17"/>
        <v>0</v>
      </c>
    </row>
    <row r="33" spans="2:54" ht="15.5">
      <c r="B33" s="139"/>
      <c r="C33" s="139"/>
      <c r="D33" s="143"/>
      <c r="E33" s="22">
        <f t="shared" si="18"/>
        <v>0</v>
      </c>
      <c r="F33" s="22"/>
      <c r="G33" s="22"/>
      <c r="H33" s="22"/>
      <c r="I33" s="22"/>
      <c r="J33" s="70"/>
      <c r="K33" s="28"/>
      <c r="L33" s="28"/>
      <c r="M33" s="28"/>
      <c r="N33" s="29"/>
      <c r="O33" s="75"/>
      <c r="P33" s="28"/>
      <c r="Q33" s="28"/>
      <c r="R33" s="28"/>
      <c r="S33" s="30"/>
      <c r="T33" s="70"/>
      <c r="U33" s="28"/>
      <c r="V33" s="28"/>
      <c r="W33" s="28"/>
      <c r="X33" s="29"/>
      <c r="Y33" s="75"/>
      <c r="Z33" s="28"/>
      <c r="AA33" s="28"/>
      <c r="AB33" s="28"/>
      <c r="AC33" s="29"/>
      <c r="AD33" s="139"/>
      <c r="AE33" s="81"/>
      <c r="AF33" s="82"/>
      <c r="AG33" s="83"/>
      <c r="AH33" s="83"/>
      <c r="AI33" s="56">
        <f t="shared" si="0"/>
        <v>0</v>
      </c>
      <c r="AJ33" s="57">
        <f t="shared" si="1"/>
        <v>0</v>
      </c>
      <c r="AK33" s="57">
        <f t="shared" si="2"/>
        <v>0</v>
      </c>
      <c r="AL33" s="57">
        <f t="shared" si="3"/>
        <v>0</v>
      </c>
      <c r="AM33" s="58">
        <f t="shared" si="4"/>
        <v>0</v>
      </c>
      <c r="AN33" s="56">
        <f t="shared" si="4"/>
        <v>0</v>
      </c>
      <c r="AO33" s="57">
        <f t="shared" si="5"/>
        <v>0</v>
      </c>
      <c r="AP33" s="57">
        <f t="shared" si="6"/>
        <v>0</v>
      </c>
      <c r="AQ33" s="57">
        <f t="shared" si="7"/>
        <v>0</v>
      </c>
      <c r="AR33" s="58">
        <f t="shared" si="8"/>
        <v>0</v>
      </c>
      <c r="AS33" s="56">
        <f t="shared" si="9"/>
        <v>0</v>
      </c>
      <c r="AT33" s="57">
        <f t="shared" si="10"/>
        <v>0</v>
      </c>
      <c r="AU33" s="57">
        <f t="shared" si="11"/>
        <v>0</v>
      </c>
      <c r="AV33" s="57">
        <f t="shared" si="12"/>
        <v>0</v>
      </c>
      <c r="AW33" s="58">
        <f t="shared" si="13"/>
        <v>0</v>
      </c>
      <c r="AX33" s="57">
        <f t="shared" si="13"/>
        <v>0</v>
      </c>
      <c r="AY33" s="57">
        <f t="shared" si="14"/>
        <v>0</v>
      </c>
      <c r="AZ33" s="57">
        <f t="shared" si="15"/>
        <v>0</v>
      </c>
      <c r="BA33" s="57">
        <f t="shared" si="16"/>
        <v>0</v>
      </c>
      <c r="BB33" s="59">
        <f t="shared" si="17"/>
        <v>0</v>
      </c>
    </row>
    <row r="34" spans="2:54" ht="15.5">
      <c r="B34" s="139"/>
      <c r="C34" s="139"/>
      <c r="D34" s="143"/>
      <c r="E34" s="22">
        <f t="shared" si="18"/>
        <v>0</v>
      </c>
      <c r="F34" s="22"/>
      <c r="G34" s="22"/>
      <c r="H34" s="22"/>
      <c r="I34" s="22"/>
      <c r="J34" s="70"/>
      <c r="K34" s="28"/>
      <c r="L34" s="28"/>
      <c r="M34" s="28"/>
      <c r="N34" s="29"/>
      <c r="O34" s="75"/>
      <c r="P34" s="28"/>
      <c r="Q34" s="28"/>
      <c r="R34" s="28"/>
      <c r="S34" s="30"/>
      <c r="T34" s="70"/>
      <c r="U34" s="28"/>
      <c r="V34" s="28"/>
      <c r="W34" s="28"/>
      <c r="X34" s="29"/>
      <c r="Y34" s="75"/>
      <c r="Z34" s="28"/>
      <c r="AA34" s="28"/>
      <c r="AB34" s="28"/>
      <c r="AC34" s="29"/>
      <c r="AD34" s="139"/>
      <c r="AE34" s="81"/>
      <c r="AF34" s="82"/>
      <c r="AG34" s="83"/>
      <c r="AH34" s="83"/>
      <c r="AI34" s="56">
        <f t="shared" si="0"/>
        <v>0</v>
      </c>
      <c r="AJ34" s="57">
        <f t="shared" si="1"/>
        <v>0</v>
      </c>
      <c r="AK34" s="57">
        <f t="shared" si="2"/>
        <v>0</v>
      </c>
      <c r="AL34" s="57">
        <f t="shared" si="3"/>
        <v>0</v>
      </c>
      <c r="AM34" s="58">
        <f t="shared" si="4"/>
        <v>0</v>
      </c>
      <c r="AN34" s="56">
        <f t="shared" si="4"/>
        <v>0</v>
      </c>
      <c r="AO34" s="57">
        <f t="shared" si="5"/>
        <v>0</v>
      </c>
      <c r="AP34" s="57">
        <f t="shared" si="6"/>
        <v>0</v>
      </c>
      <c r="AQ34" s="57">
        <f t="shared" si="7"/>
        <v>0</v>
      </c>
      <c r="AR34" s="58">
        <f t="shared" si="8"/>
        <v>0</v>
      </c>
      <c r="AS34" s="56">
        <f t="shared" si="9"/>
        <v>0</v>
      </c>
      <c r="AT34" s="57">
        <f t="shared" si="10"/>
        <v>0</v>
      </c>
      <c r="AU34" s="57">
        <f t="shared" si="11"/>
        <v>0</v>
      </c>
      <c r="AV34" s="57">
        <f t="shared" si="12"/>
        <v>0</v>
      </c>
      <c r="AW34" s="58">
        <f t="shared" si="13"/>
        <v>0</v>
      </c>
      <c r="AX34" s="57">
        <f t="shared" si="13"/>
        <v>0</v>
      </c>
      <c r="AY34" s="57">
        <f t="shared" si="14"/>
        <v>0</v>
      </c>
      <c r="AZ34" s="57">
        <f t="shared" si="15"/>
        <v>0</v>
      </c>
      <c r="BA34" s="57">
        <f t="shared" si="16"/>
        <v>0</v>
      </c>
      <c r="BB34" s="59">
        <f t="shared" si="17"/>
        <v>0</v>
      </c>
    </row>
    <row r="35" spans="2:54" ht="15.5">
      <c r="B35" s="139"/>
      <c r="C35" s="139"/>
      <c r="D35" s="143"/>
      <c r="E35" s="22">
        <f t="shared" si="18"/>
        <v>0</v>
      </c>
      <c r="F35" s="22"/>
      <c r="G35" s="22"/>
      <c r="H35" s="22"/>
      <c r="I35" s="22"/>
      <c r="J35" s="70"/>
      <c r="K35" s="28"/>
      <c r="L35" s="28"/>
      <c r="M35" s="28"/>
      <c r="N35" s="29"/>
      <c r="O35" s="75"/>
      <c r="P35" s="28"/>
      <c r="Q35" s="28"/>
      <c r="R35" s="28"/>
      <c r="S35" s="30"/>
      <c r="T35" s="70"/>
      <c r="U35" s="28"/>
      <c r="V35" s="28"/>
      <c r="W35" s="28"/>
      <c r="X35" s="29"/>
      <c r="Y35" s="75"/>
      <c r="Z35" s="28"/>
      <c r="AA35" s="28"/>
      <c r="AB35" s="28"/>
      <c r="AC35" s="29"/>
      <c r="AD35" s="139"/>
      <c r="AE35" s="81"/>
      <c r="AF35" s="82"/>
      <c r="AG35" s="83"/>
      <c r="AH35" s="83"/>
      <c r="AI35" s="56">
        <f t="shared" si="0"/>
        <v>0</v>
      </c>
      <c r="AJ35" s="57">
        <f t="shared" si="1"/>
        <v>0</v>
      </c>
      <c r="AK35" s="57">
        <f t="shared" si="2"/>
        <v>0</v>
      </c>
      <c r="AL35" s="57">
        <f t="shared" si="3"/>
        <v>0</v>
      </c>
      <c r="AM35" s="58">
        <f t="shared" si="4"/>
        <v>0</v>
      </c>
      <c r="AN35" s="56">
        <f t="shared" si="4"/>
        <v>0</v>
      </c>
      <c r="AO35" s="57">
        <f t="shared" si="5"/>
        <v>0</v>
      </c>
      <c r="AP35" s="57">
        <f t="shared" si="6"/>
        <v>0</v>
      </c>
      <c r="AQ35" s="57">
        <f t="shared" si="7"/>
        <v>0</v>
      </c>
      <c r="AR35" s="58">
        <f t="shared" si="8"/>
        <v>0</v>
      </c>
      <c r="AS35" s="56">
        <f t="shared" si="9"/>
        <v>0</v>
      </c>
      <c r="AT35" s="57">
        <f t="shared" si="10"/>
        <v>0</v>
      </c>
      <c r="AU35" s="57">
        <f t="shared" si="11"/>
        <v>0</v>
      </c>
      <c r="AV35" s="57">
        <f t="shared" si="12"/>
        <v>0</v>
      </c>
      <c r="AW35" s="58">
        <f t="shared" si="13"/>
        <v>0</v>
      </c>
      <c r="AX35" s="57">
        <f t="shared" si="13"/>
        <v>0</v>
      </c>
      <c r="AY35" s="57">
        <f t="shared" si="14"/>
        <v>0</v>
      </c>
      <c r="AZ35" s="57">
        <f t="shared" si="15"/>
        <v>0</v>
      </c>
      <c r="BA35" s="57">
        <f t="shared" si="16"/>
        <v>0</v>
      </c>
      <c r="BB35" s="59">
        <f t="shared" si="17"/>
        <v>0</v>
      </c>
    </row>
    <row r="36" spans="2:54" ht="16" thickBot="1">
      <c r="B36" s="140"/>
      <c r="C36" s="140"/>
      <c r="D36" s="144"/>
      <c r="E36" s="23">
        <f t="shared" si="18"/>
        <v>0</v>
      </c>
      <c r="F36" s="23"/>
      <c r="G36" s="23"/>
      <c r="H36" s="23"/>
      <c r="I36" s="23"/>
      <c r="J36" s="71"/>
      <c r="K36" s="31"/>
      <c r="L36" s="31"/>
      <c r="M36" s="31"/>
      <c r="N36" s="32"/>
      <c r="O36" s="76"/>
      <c r="P36" s="31"/>
      <c r="Q36" s="31"/>
      <c r="R36" s="31"/>
      <c r="S36" s="33"/>
      <c r="T36" s="71"/>
      <c r="U36" s="31"/>
      <c r="V36" s="31"/>
      <c r="W36" s="31"/>
      <c r="X36" s="32"/>
      <c r="Y36" s="76"/>
      <c r="Z36" s="31"/>
      <c r="AA36" s="31"/>
      <c r="AB36" s="31"/>
      <c r="AC36" s="32"/>
      <c r="AD36" s="140"/>
      <c r="AE36" s="84"/>
      <c r="AF36" s="85"/>
      <c r="AG36" s="89"/>
      <c r="AH36" s="89"/>
      <c r="AI36" s="64">
        <f t="shared" si="0"/>
        <v>0</v>
      </c>
      <c r="AJ36" s="65">
        <f t="shared" si="1"/>
        <v>0</v>
      </c>
      <c r="AK36" s="65">
        <f t="shared" si="2"/>
        <v>0</v>
      </c>
      <c r="AL36" s="65">
        <f t="shared" si="3"/>
        <v>0</v>
      </c>
      <c r="AM36" s="66">
        <f t="shared" si="4"/>
        <v>0</v>
      </c>
      <c r="AN36" s="64">
        <f t="shared" si="4"/>
        <v>0</v>
      </c>
      <c r="AO36" s="65">
        <f t="shared" si="5"/>
        <v>0</v>
      </c>
      <c r="AP36" s="65">
        <f t="shared" si="6"/>
        <v>0</v>
      </c>
      <c r="AQ36" s="65">
        <f t="shared" si="7"/>
        <v>0</v>
      </c>
      <c r="AR36" s="66">
        <f t="shared" si="8"/>
        <v>0</v>
      </c>
      <c r="AS36" s="64">
        <f t="shared" si="9"/>
        <v>0</v>
      </c>
      <c r="AT36" s="65">
        <f t="shared" si="10"/>
        <v>0</v>
      </c>
      <c r="AU36" s="65">
        <f t="shared" si="11"/>
        <v>0</v>
      </c>
      <c r="AV36" s="65">
        <f t="shared" si="12"/>
        <v>0</v>
      </c>
      <c r="AW36" s="66">
        <f t="shared" si="13"/>
        <v>0</v>
      </c>
      <c r="AX36" s="65">
        <f t="shared" si="13"/>
        <v>0</v>
      </c>
      <c r="AY36" s="65">
        <f t="shared" si="14"/>
        <v>0</v>
      </c>
      <c r="AZ36" s="65">
        <f t="shared" si="15"/>
        <v>0</v>
      </c>
      <c r="BA36" s="65">
        <f t="shared" si="16"/>
        <v>0</v>
      </c>
      <c r="BB36" s="67">
        <f t="shared" si="17"/>
        <v>0</v>
      </c>
    </row>
    <row r="37" spans="2:54" ht="26">
      <c r="B37" s="141">
        <v>3</v>
      </c>
      <c r="C37" s="141" t="s">
        <v>33</v>
      </c>
      <c r="D37" s="142" t="s">
        <v>26</v>
      </c>
      <c r="E37" s="21" t="str">
        <f>E5</f>
        <v>Example
Company A</v>
      </c>
      <c r="F37" s="21"/>
      <c r="G37" s="21"/>
      <c r="H37" s="21"/>
      <c r="I37" s="21"/>
      <c r="J37" s="69"/>
      <c r="K37" s="25"/>
      <c r="L37" s="25"/>
      <c r="M37" s="25"/>
      <c r="N37" s="26"/>
      <c r="O37" s="74"/>
      <c r="P37" s="25"/>
      <c r="Q37" s="25"/>
      <c r="R37" s="25"/>
      <c r="S37" s="27"/>
      <c r="T37" s="69"/>
      <c r="U37" s="25"/>
      <c r="V37" s="25"/>
      <c r="W37" s="25"/>
      <c r="X37" s="26"/>
      <c r="Y37" s="74"/>
      <c r="Z37" s="25"/>
      <c r="AA37" s="25"/>
      <c r="AB37" s="25"/>
      <c r="AC37" s="26"/>
      <c r="AD37" s="141" t="s">
        <v>52</v>
      </c>
      <c r="AE37" s="37"/>
      <c r="AF37" s="38"/>
      <c r="AG37" s="39"/>
      <c r="AH37" s="38"/>
    </row>
    <row r="38" spans="2:54" ht="15.5">
      <c r="B38" s="139"/>
      <c r="C38" s="139"/>
      <c r="D38" s="143"/>
      <c r="E38" s="98" t="s">
        <v>66</v>
      </c>
      <c r="F38" s="109"/>
      <c r="G38" s="93">
        <v>1</v>
      </c>
      <c r="H38" s="94">
        <v>46</v>
      </c>
      <c r="I38" s="108"/>
      <c r="J38" s="70">
        <v>2.53431651614396</v>
      </c>
      <c r="K38" s="28">
        <v>2.0361606212017</v>
      </c>
      <c r="L38" s="28">
        <v>1.53539065405441</v>
      </c>
      <c r="M38" s="28">
        <v>1.0955707289307599</v>
      </c>
      <c r="N38" s="29">
        <v>0.80338332830700698</v>
      </c>
      <c r="O38" s="75">
        <v>1.3125911870581</v>
      </c>
      <c r="P38" s="28">
        <v>1.0528866458958199</v>
      </c>
      <c r="Q38" s="28">
        <v>0.82905806567370799</v>
      </c>
      <c r="R38" s="28">
        <v>0.66220077002182798</v>
      </c>
      <c r="S38" s="30">
        <v>0.52242939055427895</v>
      </c>
      <c r="T38" s="70">
        <v>100</v>
      </c>
      <c r="U38" s="28">
        <v>100</v>
      </c>
      <c r="V38" s="28">
        <v>100</v>
      </c>
      <c r="W38" s="28">
        <v>21.174852858032001</v>
      </c>
      <c r="X38" s="29">
        <v>15.984288361500701</v>
      </c>
      <c r="Y38" s="75">
        <v>12.230074955338299</v>
      </c>
      <c r="Z38" s="28">
        <v>9.8213094199262301</v>
      </c>
      <c r="AA38" s="28">
        <v>7.8181709117196103</v>
      </c>
      <c r="AB38" s="28">
        <v>6.16702211801337</v>
      </c>
      <c r="AC38" s="29">
        <v>4.8275681226012903</v>
      </c>
      <c r="AD38" s="139"/>
      <c r="AE38" s="40"/>
      <c r="AF38" s="41"/>
      <c r="AG38" s="42"/>
      <c r="AH38" s="41"/>
    </row>
    <row r="39" spans="2:54" ht="15.5">
      <c r="B39" s="139"/>
      <c r="C39" s="139"/>
      <c r="D39" s="143"/>
      <c r="E39" s="98" t="s">
        <v>66</v>
      </c>
      <c r="F39" s="109"/>
      <c r="G39" s="93">
        <v>0.5</v>
      </c>
      <c r="H39" s="94">
        <v>46</v>
      </c>
      <c r="I39" s="108"/>
      <c r="J39" s="70">
        <v>7.8431106137235096</v>
      </c>
      <c r="K39" s="28">
        <v>6.5183254418202203</v>
      </c>
      <c r="L39" s="28">
        <v>5.2098733073933499</v>
      </c>
      <c r="M39" s="28">
        <v>4.3662882902564801</v>
      </c>
      <c r="N39" s="29">
        <v>3.48193840141397</v>
      </c>
      <c r="O39" s="75">
        <v>2.8502982854010699</v>
      </c>
      <c r="P39" s="28">
        <v>2.31674334327825</v>
      </c>
      <c r="Q39" s="28">
        <v>1.9094221696726399</v>
      </c>
      <c r="R39" s="28">
        <v>1.53793666702461</v>
      </c>
      <c r="S39" s="30">
        <v>1.23413702114723</v>
      </c>
      <c r="T39" s="70">
        <v>100</v>
      </c>
      <c r="U39" s="28">
        <v>100</v>
      </c>
      <c r="V39" s="28">
        <v>100</v>
      </c>
      <c r="W39" s="28">
        <v>100</v>
      </c>
      <c r="X39" s="29">
        <v>100</v>
      </c>
      <c r="Y39" s="75">
        <v>25.409815300519501</v>
      </c>
      <c r="Z39" s="28">
        <v>21.6193507699038</v>
      </c>
      <c r="AA39" s="28">
        <v>18.235597748134499</v>
      </c>
      <c r="AB39" s="28">
        <v>15.2487999597792</v>
      </c>
      <c r="AC39" s="29">
        <v>12.6372352752231</v>
      </c>
      <c r="AD39" s="139"/>
      <c r="AE39" s="40"/>
      <c r="AF39" s="41"/>
      <c r="AG39" s="42"/>
      <c r="AH39" s="41"/>
    </row>
    <row r="40" spans="2:54" ht="15.5">
      <c r="B40" s="139"/>
      <c r="C40" s="139"/>
      <c r="D40" s="143"/>
      <c r="E40" s="98" t="s">
        <v>66</v>
      </c>
      <c r="F40" s="109"/>
      <c r="G40" s="93">
        <v>0.25</v>
      </c>
      <c r="H40" s="94">
        <v>46</v>
      </c>
      <c r="I40" s="108"/>
      <c r="J40" s="70">
        <v>17.014243401813001</v>
      </c>
      <c r="K40" s="28">
        <v>15.108335201113</v>
      </c>
      <c r="L40" s="28">
        <v>13.285488197924201</v>
      </c>
      <c r="M40" s="28">
        <v>11.621334773006399</v>
      </c>
      <c r="N40" s="29">
        <v>10.0827394228653</v>
      </c>
      <c r="O40" s="75">
        <v>6.8133995117877797</v>
      </c>
      <c r="P40" s="28">
        <v>5.8046529618819402</v>
      </c>
      <c r="Q40" s="28">
        <v>4.9205806121311202</v>
      </c>
      <c r="R40" s="28">
        <v>4.1455927402369701</v>
      </c>
      <c r="S40" s="30">
        <v>3.42889283619331</v>
      </c>
      <c r="T40" s="70">
        <v>100</v>
      </c>
      <c r="U40" s="28">
        <v>100</v>
      </c>
      <c r="V40" s="28">
        <v>100</v>
      </c>
      <c r="W40" s="28">
        <v>100</v>
      </c>
      <c r="X40" s="29">
        <v>100</v>
      </c>
      <c r="Y40" s="75">
        <v>46.836746730624597</v>
      </c>
      <c r="Z40" s="28">
        <v>42.103208520905397</v>
      </c>
      <c r="AA40" s="28">
        <v>37.556938447400398</v>
      </c>
      <c r="AB40" s="28">
        <v>33.228144188866899</v>
      </c>
      <c r="AC40" s="29">
        <v>29.1555076587474</v>
      </c>
      <c r="AD40" s="139"/>
      <c r="AE40" s="40"/>
      <c r="AF40" s="41"/>
      <c r="AG40" s="42"/>
      <c r="AH40" s="41"/>
    </row>
    <row r="41" spans="2:54" ht="15.5">
      <c r="B41" s="139"/>
      <c r="C41" s="139"/>
      <c r="D41" s="143"/>
      <c r="E41" s="98" t="s">
        <v>66</v>
      </c>
      <c r="F41" s="109"/>
      <c r="G41" s="93">
        <v>0.1</v>
      </c>
      <c r="H41" s="94">
        <v>46</v>
      </c>
      <c r="I41" s="108"/>
      <c r="J41" s="70">
        <v>26.285526259550899</v>
      </c>
      <c r="K41" s="28">
        <v>24.289924712792502</v>
      </c>
      <c r="L41" s="28">
        <v>22.4062279360191</v>
      </c>
      <c r="M41" s="28">
        <v>20.631590574769699</v>
      </c>
      <c r="N41" s="29">
        <v>18.725196252477399</v>
      </c>
      <c r="O41" s="75">
        <v>15.784032717124401</v>
      </c>
      <c r="P41" s="28">
        <v>14.0515221962222</v>
      </c>
      <c r="Q41" s="28">
        <v>12.363850226785299</v>
      </c>
      <c r="R41" s="28">
        <v>10.8070234356023</v>
      </c>
      <c r="S41" s="30">
        <v>9.3112399475815195</v>
      </c>
      <c r="T41" s="70">
        <v>100</v>
      </c>
      <c r="U41" s="28">
        <v>100</v>
      </c>
      <c r="V41" s="28">
        <v>100</v>
      </c>
      <c r="W41" s="28">
        <v>100</v>
      </c>
      <c r="X41" s="29">
        <v>100</v>
      </c>
      <c r="Y41" s="75">
        <v>74.037176979350903</v>
      </c>
      <c r="Z41" s="28">
        <v>69.883453022899502</v>
      </c>
      <c r="AA41" s="28">
        <v>65.438311523594507</v>
      </c>
      <c r="AB41" s="28">
        <v>60.823546081883599</v>
      </c>
      <c r="AC41" s="29">
        <v>56.064963400963499</v>
      </c>
      <c r="AD41" s="139"/>
      <c r="AE41" s="40"/>
      <c r="AF41" s="41"/>
      <c r="AG41" s="42"/>
      <c r="AH41" s="41"/>
    </row>
    <row r="42" spans="2:54" ht="15.5">
      <c r="B42" s="139"/>
      <c r="C42" s="139"/>
      <c r="D42" s="143"/>
      <c r="E42" s="98" t="s">
        <v>66</v>
      </c>
      <c r="F42" s="109"/>
      <c r="G42" s="93">
        <v>1</v>
      </c>
      <c r="H42" s="94">
        <v>38</v>
      </c>
      <c r="I42" s="95"/>
      <c r="J42" s="70">
        <v>0.64480068591308604</v>
      </c>
      <c r="K42" s="28">
        <v>0.44111825979150998</v>
      </c>
      <c r="L42" s="28">
        <v>0.267536705088117</v>
      </c>
      <c r="M42" s="28">
        <v>0.18428321128823399</v>
      </c>
      <c r="N42" s="29">
        <v>0.13159376536172099</v>
      </c>
      <c r="O42" s="75">
        <v>0.45346744862614102</v>
      </c>
      <c r="P42" s="28">
        <v>0.35620630247909002</v>
      </c>
      <c r="Q42" s="28">
        <v>0.277038800500161</v>
      </c>
      <c r="R42" s="28">
        <v>0.21921149245172</v>
      </c>
      <c r="S42" s="30">
        <v>0.167608903537735</v>
      </c>
      <c r="T42" s="70">
        <v>13.036279062527299</v>
      </c>
      <c r="U42" s="28">
        <v>9.1019646269560504</v>
      </c>
      <c r="V42" s="28">
        <v>5.6171415947765198</v>
      </c>
      <c r="W42" s="28">
        <v>3.9018423305404002</v>
      </c>
      <c r="X42" s="29">
        <v>2.8010965809749599</v>
      </c>
      <c r="Y42" s="75">
        <v>4.3002258552003996</v>
      </c>
      <c r="Z42" s="28">
        <v>3.3265124120799201</v>
      </c>
      <c r="AA42" s="28">
        <v>2.55339111448207</v>
      </c>
      <c r="AB42" s="28">
        <v>1.9440116656759701</v>
      </c>
      <c r="AC42" s="29">
        <v>1.46895162077187</v>
      </c>
      <c r="AD42" s="139"/>
      <c r="AE42" s="40"/>
      <c r="AF42" s="41"/>
      <c r="AG42" s="42"/>
      <c r="AH42" s="41"/>
    </row>
    <row r="43" spans="2:54" ht="15.5">
      <c r="B43" s="139"/>
      <c r="C43" s="139"/>
      <c r="D43" s="143"/>
      <c r="E43" s="98" t="s">
        <v>66</v>
      </c>
      <c r="F43" s="109"/>
      <c r="G43" s="93">
        <v>0.5</v>
      </c>
      <c r="H43" s="94">
        <v>38</v>
      </c>
      <c r="I43" s="95"/>
      <c r="J43" s="70">
        <v>3.4584550555540599</v>
      </c>
      <c r="K43" s="28">
        <v>2.7222224400142099</v>
      </c>
      <c r="L43" s="28">
        <v>2.2004151310183402</v>
      </c>
      <c r="M43" s="28">
        <v>1.62962131323796</v>
      </c>
      <c r="N43" s="29">
        <v>1.0906425450022901</v>
      </c>
      <c r="O43" s="75">
        <v>1.0798645683627299</v>
      </c>
      <c r="P43" s="28">
        <v>0.88721701232065997</v>
      </c>
      <c r="Q43" s="28">
        <v>0.72919644953014295</v>
      </c>
      <c r="R43" s="28">
        <v>0.59062582640627603</v>
      </c>
      <c r="S43" s="30">
        <v>0.4983498611271</v>
      </c>
      <c r="T43" s="70">
        <v>100</v>
      </c>
      <c r="U43" s="28">
        <v>100</v>
      </c>
      <c r="V43" s="28">
        <v>100</v>
      </c>
      <c r="W43" s="28">
        <v>29.797134441730599</v>
      </c>
      <c r="X43" s="29">
        <v>21.020710111306901</v>
      </c>
      <c r="Y43" s="75">
        <v>11.3737782236282</v>
      </c>
      <c r="Z43" s="28">
        <v>9.3517224108832604</v>
      </c>
      <c r="AA43" s="28">
        <v>7.6308945980599896</v>
      </c>
      <c r="AB43" s="28">
        <v>6.1702926208216802</v>
      </c>
      <c r="AC43" s="29">
        <v>4.9489623676225802</v>
      </c>
      <c r="AD43" s="139"/>
      <c r="AE43" s="40"/>
      <c r="AF43" s="41"/>
      <c r="AG43" s="42"/>
      <c r="AH43" s="41"/>
    </row>
    <row r="44" spans="2:54" ht="15.5">
      <c r="B44" s="139"/>
      <c r="C44" s="139"/>
      <c r="D44" s="143"/>
      <c r="E44" s="98" t="s">
        <v>66</v>
      </c>
      <c r="F44" s="109"/>
      <c r="G44" s="93">
        <v>0.25</v>
      </c>
      <c r="H44" s="94">
        <v>38</v>
      </c>
      <c r="I44" s="95"/>
      <c r="J44" s="70">
        <v>9.1507400290948002</v>
      </c>
      <c r="K44" s="28">
        <v>7.7423396076213802</v>
      </c>
      <c r="L44" s="28">
        <v>6.4213902885788903</v>
      </c>
      <c r="M44" s="28">
        <v>5.1416113323571402</v>
      </c>
      <c r="N44" s="29">
        <v>4.0710545438269401</v>
      </c>
      <c r="O44" s="75">
        <v>3.2242970494664198</v>
      </c>
      <c r="P44" s="28">
        <v>2.6594682877325999</v>
      </c>
      <c r="Q44" s="28">
        <v>2.2232942844897399</v>
      </c>
      <c r="R44" s="28">
        <v>1.8554951954675001</v>
      </c>
      <c r="S44" s="30">
        <v>1.50085902380464</v>
      </c>
      <c r="T44" s="70">
        <v>100</v>
      </c>
      <c r="U44" s="28">
        <v>100</v>
      </c>
      <c r="V44" s="28">
        <v>100</v>
      </c>
      <c r="W44" s="28">
        <v>100</v>
      </c>
      <c r="X44" s="29">
        <v>100</v>
      </c>
      <c r="Y44" s="75">
        <v>27.377608102443698</v>
      </c>
      <c r="Z44" s="28">
        <v>23.735432002949199</v>
      </c>
      <c r="AA44" s="28">
        <v>20.408647382758598</v>
      </c>
      <c r="AB44" s="28">
        <v>17.382086388516001</v>
      </c>
      <c r="AC44" s="29">
        <v>14.6783527393751</v>
      </c>
      <c r="AD44" s="139"/>
      <c r="AE44" s="40"/>
      <c r="AF44" s="41"/>
      <c r="AG44" s="42"/>
      <c r="AH44" s="41"/>
    </row>
    <row r="45" spans="2:54" ht="15.5">
      <c r="B45" s="139"/>
      <c r="C45" s="139"/>
      <c r="D45" s="143"/>
      <c r="E45" s="98" t="s">
        <v>66</v>
      </c>
      <c r="F45" s="109"/>
      <c r="G45" s="93">
        <v>0.1</v>
      </c>
      <c r="H45" s="94">
        <v>38</v>
      </c>
      <c r="I45" s="95"/>
      <c r="J45" s="70">
        <v>17.4720905788332</v>
      </c>
      <c r="K45" s="28">
        <v>15.659267902404</v>
      </c>
      <c r="L45" s="28">
        <v>13.889011473092699</v>
      </c>
      <c r="M45" s="28">
        <v>12.212304267737</v>
      </c>
      <c r="N45" s="29">
        <v>10.5841655245751</v>
      </c>
      <c r="O45" s="75">
        <v>8.2835714109133605</v>
      </c>
      <c r="P45" s="28">
        <v>7.0810039236305196</v>
      </c>
      <c r="Q45" s="28">
        <v>6.03590764693522</v>
      </c>
      <c r="R45" s="28">
        <v>5.1312396056085703</v>
      </c>
      <c r="S45" s="30">
        <v>4.3103253842253704</v>
      </c>
      <c r="T45" s="70">
        <v>100</v>
      </c>
      <c r="U45" s="28">
        <v>100</v>
      </c>
      <c r="V45" s="28">
        <v>100</v>
      </c>
      <c r="W45" s="28">
        <v>100</v>
      </c>
      <c r="X45" s="29">
        <v>100</v>
      </c>
      <c r="Y45" s="75">
        <v>52.7660644482187</v>
      </c>
      <c r="Z45" s="28">
        <v>47.886874409854997</v>
      </c>
      <c r="AA45" s="28">
        <v>43.083296726712597</v>
      </c>
      <c r="AB45" s="28">
        <v>38.3790327603731</v>
      </c>
      <c r="AC45" s="29">
        <v>33.8751706605631</v>
      </c>
      <c r="AD45" s="139"/>
      <c r="AE45" s="40"/>
      <c r="AF45" s="41"/>
      <c r="AG45" s="42"/>
      <c r="AH45" s="41"/>
    </row>
    <row r="46" spans="2:54" ht="15.5">
      <c r="B46" s="139"/>
      <c r="C46" s="139"/>
      <c r="D46" s="143"/>
      <c r="E46" s="22">
        <f t="shared" ref="E46:E100" si="19">E14</f>
        <v>0</v>
      </c>
      <c r="F46" s="22"/>
      <c r="G46" s="22"/>
      <c r="H46" s="22"/>
      <c r="I46" s="22"/>
      <c r="J46" s="70"/>
      <c r="K46" s="28"/>
      <c r="L46" s="28"/>
      <c r="M46" s="28"/>
      <c r="N46" s="29"/>
      <c r="O46" s="75"/>
      <c r="P46" s="28"/>
      <c r="Q46" s="28"/>
      <c r="R46" s="28"/>
      <c r="S46" s="30"/>
      <c r="T46" s="70"/>
      <c r="U46" s="28"/>
      <c r="V46" s="28"/>
      <c r="W46" s="28"/>
      <c r="X46" s="29"/>
      <c r="Y46" s="75"/>
      <c r="Z46" s="28"/>
      <c r="AA46" s="28"/>
      <c r="AB46" s="28"/>
      <c r="AC46" s="29"/>
      <c r="AD46" s="139"/>
      <c r="AE46" s="40"/>
      <c r="AF46" s="41"/>
      <c r="AG46" s="42"/>
      <c r="AH46" s="41"/>
    </row>
    <row r="47" spans="2:54" ht="15.5">
      <c r="B47" s="139"/>
      <c r="C47" s="139"/>
      <c r="D47" s="143"/>
      <c r="E47" s="22">
        <f t="shared" si="19"/>
        <v>0</v>
      </c>
      <c r="F47" s="22"/>
      <c r="G47" s="22"/>
      <c r="H47" s="22"/>
      <c r="I47" s="22"/>
      <c r="J47" s="70"/>
      <c r="K47" s="28"/>
      <c r="L47" s="28"/>
      <c r="M47" s="28"/>
      <c r="N47" s="29"/>
      <c r="O47" s="75"/>
      <c r="P47" s="28"/>
      <c r="Q47" s="28"/>
      <c r="R47" s="28"/>
      <c r="S47" s="30"/>
      <c r="T47" s="70"/>
      <c r="U47" s="28"/>
      <c r="V47" s="28"/>
      <c r="W47" s="28"/>
      <c r="X47" s="29"/>
      <c r="Y47" s="75"/>
      <c r="Z47" s="28"/>
      <c r="AA47" s="28"/>
      <c r="AB47" s="28"/>
      <c r="AC47" s="29"/>
      <c r="AD47" s="139"/>
      <c r="AE47" s="40"/>
      <c r="AF47" s="41"/>
      <c r="AG47" s="42"/>
      <c r="AH47" s="41"/>
    </row>
    <row r="48" spans="2:54" ht="15.5">
      <c r="B48" s="139"/>
      <c r="C48" s="139"/>
      <c r="D48" s="143"/>
      <c r="E48" s="22">
        <f t="shared" si="19"/>
        <v>0</v>
      </c>
      <c r="F48" s="22"/>
      <c r="G48" s="22"/>
      <c r="H48" s="22"/>
      <c r="I48" s="22"/>
      <c r="J48" s="70"/>
      <c r="K48" s="28"/>
      <c r="L48" s="28"/>
      <c r="M48" s="28"/>
      <c r="N48" s="29"/>
      <c r="O48" s="75"/>
      <c r="P48" s="28"/>
      <c r="Q48" s="28"/>
      <c r="R48" s="28"/>
      <c r="S48" s="30"/>
      <c r="T48" s="70"/>
      <c r="U48" s="28"/>
      <c r="V48" s="28"/>
      <c r="W48" s="28"/>
      <c r="X48" s="29"/>
      <c r="Y48" s="75"/>
      <c r="Z48" s="28"/>
      <c r="AA48" s="28"/>
      <c r="AB48" s="28"/>
      <c r="AC48" s="29"/>
      <c r="AD48" s="139"/>
      <c r="AE48" s="40"/>
      <c r="AF48" s="41"/>
      <c r="AG48" s="42"/>
      <c r="AH48" s="41"/>
    </row>
    <row r="49" spans="2:34" ht="15.5">
      <c r="B49" s="139"/>
      <c r="C49" s="139"/>
      <c r="D49" s="143"/>
      <c r="E49" s="22">
        <f t="shared" si="19"/>
        <v>0</v>
      </c>
      <c r="F49" s="22"/>
      <c r="G49" s="22"/>
      <c r="H49" s="22"/>
      <c r="I49" s="22"/>
      <c r="J49" s="70"/>
      <c r="K49" s="28"/>
      <c r="L49" s="28"/>
      <c r="M49" s="28"/>
      <c r="N49" s="29"/>
      <c r="O49" s="75"/>
      <c r="P49" s="28"/>
      <c r="Q49" s="28"/>
      <c r="R49" s="28"/>
      <c r="S49" s="30"/>
      <c r="T49" s="70"/>
      <c r="U49" s="28"/>
      <c r="V49" s="28"/>
      <c r="W49" s="28"/>
      <c r="X49" s="29"/>
      <c r="Y49" s="75"/>
      <c r="Z49" s="28"/>
      <c r="AA49" s="28"/>
      <c r="AB49" s="28"/>
      <c r="AC49" s="29"/>
      <c r="AD49" s="139"/>
      <c r="AE49" s="40"/>
      <c r="AF49" s="41"/>
      <c r="AG49" s="42"/>
      <c r="AH49" s="41"/>
    </row>
    <row r="50" spans="2:34" ht="15.5">
      <c r="B50" s="139"/>
      <c r="C50" s="139"/>
      <c r="D50" s="143"/>
      <c r="E50" s="22">
        <f t="shared" si="19"/>
        <v>0</v>
      </c>
      <c r="F50" s="22"/>
      <c r="G50" s="22"/>
      <c r="H50" s="22"/>
      <c r="I50" s="22"/>
      <c r="J50" s="70"/>
      <c r="K50" s="28"/>
      <c r="L50" s="28"/>
      <c r="M50" s="28"/>
      <c r="N50" s="29"/>
      <c r="O50" s="75"/>
      <c r="P50" s="28"/>
      <c r="Q50" s="28"/>
      <c r="R50" s="28"/>
      <c r="S50" s="30"/>
      <c r="T50" s="70"/>
      <c r="U50" s="28"/>
      <c r="V50" s="28"/>
      <c r="W50" s="28"/>
      <c r="X50" s="29"/>
      <c r="Y50" s="75"/>
      <c r="Z50" s="28"/>
      <c r="AA50" s="28"/>
      <c r="AB50" s="28"/>
      <c r="AC50" s="29"/>
      <c r="AD50" s="139"/>
      <c r="AE50" s="40"/>
      <c r="AF50" s="41"/>
      <c r="AG50" s="42"/>
      <c r="AH50" s="41"/>
    </row>
    <row r="51" spans="2:34" ht="15.5">
      <c r="B51" s="139"/>
      <c r="C51" s="139"/>
      <c r="D51" s="143"/>
      <c r="E51" s="22">
        <f t="shared" si="19"/>
        <v>0</v>
      </c>
      <c r="F51" s="22"/>
      <c r="G51" s="22"/>
      <c r="H51" s="22"/>
      <c r="I51" s="22"/>
      <c r="J51" s="70"/>
      <c r="K51" s="28"/>
      <c r="L51" s="28"/>
      <c r="M51" s="28"/>
      <c r="N51" s="29"/>
      <c r="O51" s="75"/>
      <c r="P51" s="28"/>
      <c r="Q51" s="28"/>
      <c r="R51" s="28"/>
      <c r="S51" s="30"/>
      <c r="T51" s="70"/>
      <c r="U51" s="28"/>
      <c r="V51" s="28"/>
      <c r="W51" s="28"/>
      <c r="X51" s="29"/>
      <c r="Y51" s="75"/>
      <c r="Z51" s="28"/>
      <c r="AA51" s="28"/>
      <c r="AB51" s="28"/>
      <c r="AC51" s="29"/>
      <c r="AD51" s="139"/>
      <c r="AE51" s="40"/>
      <c r="AF51" s="41"/>
      <c r="AG51" s="42"/>
      <c r="AH51" s="41"/>
    </row>
    <row r="52" spans="2:34" ht="15" customHeight="1" thickBot="1">
      <c r="B52" s="139"/>
      <c r="C52" s="140"/>
      <c r="D52" s="144"/>
      <c r="E52" s="23">
        <f t="shared" si="19"/>
        <v>0</v>
      </c>
      <c r="F52" s="23"/>
      <c r="G52" s="23"/>
      <c r="H52" s="23"/>
      <c r="I52" s="23"/>
      <c r="J52" s="71"/>
      <c r="K52" s="31"/>
      <c r="L52" s="31"/>
      <c r="M52" s="31"/>
      <c r="N52" s="32"/>
      <c r="O52" s="76"/>
      <c r="P52" s="31"/>
      <c r="Q52" s="31"/>
      <c r="R52" s="31"/>
      <c r="S52" s="33"/>
      <c r="T52" s="71"/>
      <c r="U52" s="31"/>
      <c r="V52" s="31"/>
      <c r="W52" s="31"/>
      <c r="X52" s="32"/>
      <c r="Y52" s="76"/>
      <c r="Z52" s="31"/>
      <c r="AA52" s="31"/>
      <c r="AB52" s="31"/>
      <c r="AC52" s="32"/>
      <c r="AD52" s="140"/>
      <c r="AE52" s="43"/>
      <c r="AF52" s="44"/>
      <c r="AG52" s="48"/>
      <c r="AH52" s="44"/>
    </row>
    <row r="53" spans="2:34" ht="14.25" customHeight="1">
      <c r="B53" s="139"/>
      <c r="C53" s="139" t="s">
        <v>34</v>
      </c>
      <c r="D53" s="143" t="s">
        <v>26</v>
      </c>
      <c r="E53" s="24" t="str">
        <f t="shared" si="19"/>
        <v>Example
Company A</v>
      </c>
      <c r="F53" s="24"/>
      <c r="G53" s="24"/>
      <c r="H53" s="24"/>
      <c r="I53" s="24"/>
      <c r="J53" s="72"/>
      <c r="K53" s="34"/>
      <c r="L53" s="34"/>
      <c r="M53" s="34"/>
      <c r="N53" s="35"/>
      <c r="O53" s="77"/>
      <c r="P53" s="34"/>
      <c r="Q53" s="34"/>
      <c r="R53" s="34"/>
      <c r="S53" s="36"/>
      <c r="T53" s="72"/>
      <c r="U53" s="34"/>
      <c r="V53" s="34"/>
      <c r="W53" s="34"/>
      <c r="X53" s="35"/>
      <c r="Y53" s="77"/>
      <c r="Z53" s="34"/>
      <c r="AA53" s="34"/>
      <c r="AB53" s="34"/>
      <c r="AC53" s="35" t="s">
        <v>54</v>
      </c>
      <c r="AD53" s="141" t="s">
        <v>53</v>
      </c>
      <c r="AE53" s="37"/>
      <c r="AF53" s="38"/>
      <c r="AG53" s="39"/>
      <c r="AH53" s="38"/>
    </row>
    <row r="54" spans="2:34" ht="15.5">
      <c r="B54" s="139"/>
      <c r="C54" s="139"/>
      <c r="D54" s="143"/>
      <c r="E54" s="98" t="s">
        <v>66</v>
      </c>
      <c r="F54" s="109"/>
      <c r="G54" s="93">
        <v>1</v>
      </c>
      <c r="H54" s="94">
        <v>46</v>
      </c>
      <c r="I54" s="108"/>
      <c r="J54" s="70">
        <v>0.198507464250059</v>
      </c>
      <c r="K54" s="28">
        <v>0.121200265382804</v>
      </c>
      <c r="L54" s="28">
        <v>7.87490079855203E-2</v>
      </c>
      <c r="M54" s="28">
        <v>3.0100193882200501E-2</v>
      </c>
      <c r="N54" s="29">
        <v>1.24441684442814E-2</v>
      </c>
      <c r="O54" s="75">
        <v>0.35672549954357502</v>
      </c>
      <c r="P54" s="28">
        <v>0.239148325959949</v>
      </c>
      <c r="Q54" s="28">
        <v>0.19081659640295401</v>
      </c>
      <c r="R54" s="28">
        <v>0.145067580441786</v>
      </c>
      <c r="S54" s="30">
        <v>0.10647075823709801</v>
      </c>
      <c r="T54" s="70">
        <v>1.7942209323838401E-2</v>
      </c>
      <c r="U54" s="28">
        <v>1.1007999363569001E-2</v>
      </c>
      <c r="V54" s="28">
        <v>7.1713803836803702E-3</v>
      </c>
      <c r="W54" s="28">
        <v>2.74920698575976E-3</v>
      </c>
      <c r="X54" s="29">
        <v>1.1373075567524501E-3</v>
      </c>
      <c r="Y54" s="75">
        <v>6.9274196969301399E-2</v>
      </c>
      <c r="Z54" s="28">
        <v>4.6457561059322798E-2</v>
      </c>
      <c r="AA54" s="28">
        <v>3.7073776315490498E-2</v>
      </c>
      <c r="AB54" s="28">
        <v>2.8188955421677001E-2</v>
      </c>
      <c r="AC54" s="29">
        <v>2.0691288255802999E-2</v>
      </c>
      <c r="AD54" s="139"/>
      <c r="AE54" s="40"/>
      <c r="AF54" s="41"/>
      <c r="AG54" s="42"/>
      <c r="AH54" s="41"/>
    </row>
    <row r="55" spans="2:34" ht="15.5">
      <c r="B55" s="139"/>
      <c r="C55" s="139"/>
      <c r="D55" s="143"/>
      <c r="E55" s="98" t="s">
        <v>66</v>
      </c>
      <c r="F55" s="109"/>
      <c r="G55" s="93">
        <v>0.5</v>
      </c>
      <c r="H55" s="94">
        <v>46</v>
      </c>
      <c r="I55" s="108"/>
      <c r="J55" s="70">
        <v>0.290061461804551</v>
      </c>
      <c r="K55" s="28">
        <v>0.154936994651484</v>
      </c>
      <c r="L55" s="28">
        <v>8.5238077987985994E-2</v>
      </c>
      <c r="M55" s="28">
        <v>4.7568675547355999E-2</v>
      </c>
      <c r="N55" s="29">
        <v>2.2472885703867601E-2</v>
      </c>
      <c r="O55" s="75">
        <v>0.52066224849722098</v>
      </c>
      <c r="P55" s="28">
        <v>0.39060640990423701</v>
      </c>
      <c r="Q55" s="28">
        <v>0.28110513942697501</v>
      </c>
      <c r="R55" s="28">
        <v>0.210951890301464</v>
      </c>
      <c r="S55" s="30">
        <v>0.16526503497572501</v>
      </c>
      <c r="T55" s="70">
        <v>2.6409116879400701E-2</v>
      </c>
      <c r="U55" s="28">
        <v>1.42257614488299E-2</v>
      </c>
      <c r="V55" s="28">
        <v>7.8601096262318499E-3</v>
      </c>
      <c r="W55" s="28">
        <v>4.3965385717952303E-3</v>
      </c>
      <c r="X55" s="29">
        <v>2.08034372669341E-3</v>
      </c>
      <c r="Y55" s="75">
        <v>0.101196560790452</v>
      </c>
      <c r="Z55" s="28">
        <v>7.5947147448979499E-2</v>
      </c>
      <c r="AA55" s="28">
        <v>5.4673448175378801E-2</v>
      </c>
      <c r="AB55" s="28">
        <v>4.1037068419459602E-2</v>
      </c>
      <c r="AC55" s="29">
        <v>3.2153551776114703E-2</v>
      </c>
      <c r="AD55" s="139"/>
      <c r="AE55" s="40"/>
      <c r="AF55" s="41"/>
      <c r="AG55" s="42"/>
      <c r="AH55" s="41"/>
    </row>
    <row r="56" spans="2:34" ht="15.5">
      <c r="B56" s="139"/>
      <c r="C56" s="139"/>
      <c r="D56" s="143"/>
      <c r="E56" s="98" t="s">
        <v>66</v>
      </c>
      <c r="F56" s="109"/>
      <c r="G56" s="93">
        <v>0.25</v>
      </c>
      <c r="H56" s="94">
        <v>46</v>
      </c>
      <c r="I56" s="108"/>
      <c r="J56" s="70">
        <v>0.10660603658363001</v>
      </c>
      <c r="K56" s="28">
        <v>6.2063972146566698E-2</v>
      </c>
      <c r="L56" s="28">
        <v>1.5779753335506699E-2</v>
      </c>
      <c r="M56" s="28">
        <v>7.1089055785230598E-3</v>
      </c>
      <c r="N56" s="29">
        <v>3.44032636490088E-3</v>
      </c>
      <c r="O56" s="75">
        <v>0.34089164909793201</v>
      </c>
      <c r="P56" s="28">
        <v>0.27178150635171999</v>
      </c>
      <c r="Q56" s="28">
        <v>0.20031559848161101</v>
      </c>
      <c r="R56" s="28">
        <v>0.135131425060463</v>
      </c>
      <c r="S56" s="30">
        <v>8.3410270494590905E-2</v>
      </c>
      <c r="T56" s="70">
        <v>9.8221894906618291E-3</v>
      </c>
      <c r="U56" s="28">
        <v>5.7340742086730003E-3</v>
      </c>
      <c r="V56" s="28">
        <v>1.4620279831716299E-3</v>
      </c>
      <c r="W56" s="28">
        <v>6.5901167788562397E-4</v>
      </c>
      <c r="X56" s="29">
        <v>3.1901412025270298E-4</v>
      </c>
      <c r="Y56" s="75">
        <v>6.6074884937554798E-2</v>
      </c>
      <c r="Z56" s="28">
        <v>5.2690920758556199E-2</v>
      </c>
      <c r="AA56" s="28">
        <v>3.88444288964176E-2</v>
      </c>
      <c r="AB56" s="28">
        <v>2.6209512091072799E-2</v>
      </c>
      <c r="AC56" s="29">
        <v>1.6180497424372699E-2</v>
      </c>
      <c r="AD56" s="139"/>
      <c r="AE56" s="40"/>
      <c r="AF56" s="41"/>
      <c r="AG56" s="42"/>
      <c r="AH56" s="41"/>
    </row>
    <row r="57" spans="2:34" ht="15.5">
      <c r="B57" s="139"/>
      <c r="C57" s="139"/>
      <c r="D57" s="143"/>
      <c r="E57" s="98" t="s">
        <v>66</v>
      </c>
      <c r="F57" s="109"/>
      <c r="G57" s="93">
        <v>0.1</v>
      </c>
      <c r="H57" s="94">
        <v>46</v>
      </c>
      <c r="I57" s="108"/>
      <c r="J57" s="70">
        <v>0.13022783291639201</v>
      </c>
      <c r="K57" s="28">
        <v>7.5441345866788606E-2</v>
      </c>
      <c r="L57" s="28">
        <v>4.46935144801184E-2</v>
      </c>
      <c r="M57" s="28">
        <v>3.2260191279727603E-2</v>
      </c>
      <c r="N57" s="29">
        <v>2.8074077161788901E-2</v>
      </c>
      <c r="O57" s="75">
        <v>0.32880235072893199</v>
      </c>
      <c r="P57" s="28">
        <v>0.22875384124586201</v>
      </c>
      <c r="Q57" s="28">
        <v>0.16657024701724099</v>
      </c>
      <c r="R57" s="28">
        <v>0.113949977501708</v>
      </c>
      <c r="S57" s="30">
        <v>6.8654879147000997E-2</v>
      </c>
      <c r="T57" s="70">
        <v>1.20379300291471E-2</v>
      </c>
      <c r="U57" s="28">
        <v>6.9972363679791103E-3</v>
      </c>
      <c r="V57" s="28">
        <v>4.1530423117064298E-3</v>
      </c>
      <c r="W57" s="28">
        <v>3.0001067859900502E-3</v>
      </c>
      <c r="X57" s="29">
        <v>2.6115429846230698E-3</v>
      </c>
      <c r="Y57" s="75">
        <v>6.3830751639649505E-2</v>
      </c>
      <c r="Z57" s="28">
        <v>4.4421593118201E-2</v>
      </c>
      <c r="AA57" s="28">
        <v>3.2352149575673603E-2</v>
      </c>
      <c r="AB57" s="28">
        <v>2.2135413321354901E-2</v>
      </c>
      <c r="AC57" s="29">
        <v>1.33383563696965E-2</v>
      </c>
      <c r="AD57" s="139"/>
      <c r="AE57" s="40"/>
      <c r="AF57" s="41"/>
      <c r="AG57" s="42"/>
      <c r="AH57" s="41"/>
    </row>
    <row r="58" spans="2:34" ht="15.5">
      <c r="B58" s="139"/>
      <c r="C58" s="139"/>
      <c r="D58" s="143"/>
      <c r="E58" s="98" t="s">
        <v>66</v>
      </c>
      <c r="F58" s="109"/>
      <c r="G58" s="93">
        <v>1</v>
      </c>
      <c r="H58" s="94">
        <v>38</v>
      </c>
      <c r="I58" s="95"/>
      <c r="J58" s="70">
        <v>0.217119825457527</v>
      </c>
      <c r="K58" s="28">
        <v>9.7203706429338496E-2</v>
      </c>
      <c r="L58" s="28">
        <v>7.6167162854160295E-2</v>
      </c>
      <c r="M58" s="28">
        <v>3.80390299649025E-2</v>
      </c>
      <c r="N58" s="29">
        <v>1.4152949845798001E-2</v>
      </c>
      <c r="O58" s="75">
        <v>0.26612394190438199</v>
      </c>
      <c r="P58" s="28">
        <v>0.219605910124827</v>
      </c>
      <c r="Q58" s="28">
        <v>0.152712338778906</v>
      </c>
      <c r="R58" s="28">
        <v>0.10608810227938099</v>
      </c>
      <c r="S58" s="30">
        <v>6.9017277645920999E-2</v>
      </c>
      <c r="T58" s="70">
        <v>1.87256100001774E-2</v>
      </c>
      <c r="U58" s="28">
        <v>8.4491483626877306E-3</v>
      </c>
      <c r="V58" s="28">
        <v>6.6296493628491601E-3</v>
      </c>
      <c r="W58" s="28">
        <v>3.31895896161627E-3</v>
      </c>
      <c r="X58" s="29">
        <v>1.23699239198932E-3</v>
      </c>
      <c r="Y58" s="75">
        <v>5.1632028287801598E-2</v>
      </c>
      <c r="Z58" s="28">
        <v>4.2612941651107898E-2</v>
      </c>
      <c r="AA58" s="28">
        <v>2.96387849620161E-2</v>
      </c>
      <c r="AB58" s="28">
        <v>2.0592746502238898E-2</v>
      </c>
      <c r="AC58" s="29">
        <v>1.3398423733292E-2</v>
      </c>
      <c r="AD58" s="139"/>
      <c r="AE58" s="40"/>
      <c r="AF58" s="41"/>
      <c r="AG58" s="42"/>
      <c r="AH58" s="41"/>
    </row>
    <row r="59" spans="2:34" ht="15.5">
      <c r="B59" s="139"/>
      <c r="C59" s="139"/>
      <c r="D59" s="143"/>
      <c r="E59" s="98" t="s">
        <v>66</v>
      </c>
      <c r="F59" s="109"/>
      <c r="G59" s="93">
        <v>0.5</v>
      </c>
      <c r="H59" s="94">
        <v>38</v>
      </c>
      <c r="I59" s="95"/>
      <c r="J59" s="70">
        <v>0.208203227340304</v>
      </c>
      <c r="K59" s="28">
        <v>0.136992185657033</v>
      </c>
      <c r="L59" s="28">
        <v>9.8087997552750605E-2</v>
      </c>
      <c r="M59" s="28">
        <v>6.1985457291795103E-2</v>
      </c>
      <c r="N59" s="29">
        <v>3.2887762007392601E-2</v>
      </c>
      <c r="O59" s="75">
        <v>0.52704163227708301</v>
      </c>
      <c r="P59" s="28">
        <v>0.409608099658126</v>
      </c>
      <c r="Q59" s="28">
        <v>0.27367932985096699</v>
      </c>
      <c r="R59" s="28">
        <v>0.195908736220542</v>
      </c>
      <c r="S59" s="30">
        <v>0.14795700464138101</v>
      </c>
      <c r="T59" s="70">
        <v>1.8430142469875999E-2</v>
      </c>
      <c r="U59" s="28">
        <v>1.21817711797454E-2</v>
      </c>
      <c r="V59" s="28">
        <v>8.7423371154942107E-3</v>
      </c>
      <c r="W59" s="28">
        <v>5.5383405008891896E-3</v>
      </c>
      <c r="X59" s="29">
        <v>2.9413408373847299E-3</v>
      </c>
      <c r="Y59" s="75">
        <v>0.102197634470298</v>
      </c>
      <c r="Z59" s="28">
        <v>7.9455754417487895E-2</v>
      </c>
      <c r="AA59" s="28">
        <v>5.3110653066536201E-2</v>
      </c>
      <c r="AB59" s="28">
        <v>3.8027375974583499E-2</v>
      </c>
      <c r="AC59" s="29">
        <v>2.8723739759268299E-2</v>
      </c>
      <c r="AD59" s="139"/>
      <c r="AE59" s="40"/>
      <c r="AF59" s="41"/>
      <c r="AG59" s="42"/>
      <c r="AH59" s="41"/>
    </row>
    <row r="60" spans="2:34" ht="15.5">
      <c r="B60" s="139"/>
      <c r="C60" s="139"/>
      <c r="D60" s="143"/>
      <c r="E60" s="98" t="s">
        <v>66</v>
      </c>
      <c r="F60" s="109"/>
      <c r="G60" s="93">
        <v>0.25</v>
      </c>
      <c r="H60" s="94">
        <v>38</v>
      </c>
      <c r="I60" s="95"/>
      <c r="J60" s="70">
        <v>0.200695091914879</v>
      </c>
      <c r="K60" s="28">
        <v>0.113121405973718</v>
      </c>
      <c r="L60" s="28">
        <v>0.101893064075811</v>
      </c>
      <c r="M60" s="28">
        <v>4.1099789101922003E-2</v>
      </c>
      <c r="N60" s="29">
        <v>2.1189314153128101E-2</v>
      </c>
      <c r="O60" s="75">
        <v>0.42099227243958598</v>
      </c>
      <c r="P60" s="28">
        <v>0.319094592566117</v>
      </c>
      <c r="Q60" s="28">
        <v>0.26168953616457502</v>
      </c>
      <c r="R60" s="28">
        <v>0.16702261483862599</v>
      </c>
      <c r="S60" s="30">
        <v>0.102092531093565</v>
      </c>
      <c r="T60" s="70">
        <v>1.7338152870765001E-2</v>
      </c>
      <c r="U60" s="28">
        <v>9.8284225426392702E-3</v>
      </c>
      <c r="V60" s="28">
        <v>8.8593205346206901E-3</v>
      </c>
      <c r="W60" s="28">
        <v>3.5876110506678498E-3</v>
      </c>
      <c r="X60" s="29">
        <v>1.85174032559599E-3</v>
      </c>
      <c r="Y60" s="75">
        <v>8.1488687455705505E-2</v>
      </c>
      <c r="Z60" s="28">
        <v>6.1786103958542803E-2</v>
      </c>
      <c r="AA60" s="28">
        <v>5.0680419538235502E-2</v>
      </c>
      <c r="AB60" s="28">
        <v>3.2356649343982198E-2</v>
      </c>
      <c r="AC60" s="29">
        <v>1.97821488772356E-2</v>
      </c>
      <c r="AD60" s="139"/>
      <c r="AE60" s="40"/>
      <c r="AF60" s="41"/>
      <c r="AG60" s="42"/>
      <c r="AH60" s="41"/>
    </row>
    <row r="61" spans="2:34" ht="15.5">
      <c r="B61" s="139"/>
      <c r="C61" s="139"/>
      <c r="D61" s="143"/>
      <c r="E61" s="98" t="s">
        <v>66</v>
      </c>
      <c r="F61" s="109"/>
      <c r="G61" s="93">
        <v>0.1</v>
      </c>
      <c r="H61" s="94">
        <v>38</v>
      </c>
      <c r="I61" s="95"/>
      <c r="J61" s="70">
        <v>3.9051312020454497E-2</v>
      </c>
      <c r="K61" s="28">
        <v>2.2043987719255798E-2</v>
      </c>
      <c r="L61" s="28">
        <v>9.5327977660120099E-3</v>
      </c>
      <c r="M61" s="28">
        <v>3.92525791198151E-3</v>
      </c>
      <c r="N61" s="29">
        <v>2.4771184666962901E-3</v>
      </c>
      <c r="O61" s="75">
        <v>0.28736420379336802</v>
      </c>
      <c r="P61" s="28">
        <v>0.218747582812231</v>
      </c>
      <c r="Q61" s="28">
        <v>0.143096900103268</v>
      </c>
      <c r="R61" s="28">
        <v>8.9691310206243102E-2</v>
      </c>
      <c r="S61" s="30">
        <v>5.0820338463212898E-2</v>
      </c>
      <c r="T61" s="70">
        <v>3.3737363597248198E-3</v>
      </c>
      <c r="U61" s="28">
        <v>1.9060698547249701E-3</v>
      </c>
      <c r="V61" s="28">
        <v>8.2514056881433095E-4</v>
      </c>
      <c r="W61" s="28">
        <v>3.3988483164037997E-4</v>
      </c>
      <c r="X61" s="29">
        <v>2.1451358173552E-4</v>
      </c>
      <c r="Y61" s="75">
        <v>5.5547839675829602E-2</v>
      </c>
      <c r="Z61" s="28">
        <v>4.2294297392264202E-2</v>
      </c>
      <c r="AA61" s="28">
        <v>2.7674659774569801E-2</v>
      </c>
      <c r="AB61" s="28">
        <v>1.7349289018451699E-2</v>
      </c>
      <c r="AC61" s="29">
        <v>9.8316497895409895E-3</v>
      </c>
      <c r="AD61" s="139"/>
      <c r="AE61" s="40"/>
      <c r="AF61" s="41"/>
      <c r="AG61" s="42"/>
      <c r="AH61" s="41"/>
    </row>
    <row r="62" spans="2:34" ht="15.5">
      <c r="B62" s="139"/>
      <c r="C62" s="139"/>
      <c r="D62" s="143"/>
      <c r="E62" s="22">
        <f t="shared" si="19"/>
        <v>0</v>
      </c>
      <c r="F62" s="22"/>
      <c r="G62" s="22"/>
      <c r="H62" s="22"/>
      <c r="I62" s="22"/>
      <c r="J62" s="70"/>
      <c r="K62" s="28"/>
      <c r="L62" s="28"/>
      <c r="M62" s="28"/>
      <c r="N62" s="29"/>
      <c r="O62" s="75"/>
      <c r="P62" s="28"/>
      <c r="Q62" s="28"/>
      <c r="R62" s="28"/>
      <c r="S62" s="30"/>
      <c r="T62" s="70"/>
      <c r="U62" s="28"/>
      <c r="V62" s="28"/>
      <c r="W62" s="28"/>
      <c r="X62" s="29"/>
      <c r="Y62" s="75"/>
      <c r="Z62" s="28"/>
      <c r="AA62" s="28"/>
      <c r="AB62" s="28"/>
      <c r="AC62" s="29"/>
      <c r="AD62" s="139"/>
      <c r="AE62" s="40"/>
      <c r="AF62" s="41"/>
      <c r="AG62" s="42"/>
      <c r="AH62" s="41"/>
    </row>
    <row r="63" spans="2:34" ht="15.5">
      <c r="B63" s="139"/>
      <c r="C63" s="139"/>
      <c r="D63" s="143"/>
      <c r="E63" s="22">
        <f t="shared" si="19"/>
        <v>0</v>
      </c>
      <c r="F63" s="22"/>
      <c r="G63" s="22"/>
      <c r="H63" s="22"/>
      <c r="I63" s="22"/>
      <c r="J63" s="70"/>
      <c r="K63" s="28"/>
      <c r="L63" s="28"/>
      <c r="M63" s="28"/>
      <c r="N63" s="29"/>
      <c r="O63" s="75"/>
      <c r="P63" s="28"/>
      <c r="Q63" s="28"/>
      <c r="R63" s="28"/>
      <c r="S63" s="30"/>
      <c r="T63" s="70"/>
      <c r="U63" s="28"/>
      <c r="V63" s="28"/>
      <c r="W63" s="28"/>
      <c r="X63" s="29"/>
      <c r="Y63" s="75"/>
      <c r="Z63" s="28"/>
      <c r="AA63" s="28"/>
      <c r="AB63" s="28"/>
      <c r="AC63" s="29"/>
      <c r="AD63" s="139"/>
      <c r="AE63" s="40"/>
      <c r="AF63" s="41"/>
      <c r="AG63" s="42"/>
      <c r="AH63" s="41"/>
    </row>
    <row r="64" spans="2:34" ht="15.5">
      <c r="B64" s="139"/>
      <c r="C64" s="139"/>
      <c r="D64" s="143"/>
      <c r="E64" s="22">
        <f t="shared" si="19"/>
        <v>0</v>
      </c>
      <c r="F64" s="22"/>
      <c r="G64" s="22"/>
      <c r="H64" s="22"/>
      <c r="I64" s="22"/>
      <c r="J64" s="70"/>
      <c r="K64" s="28"/>
      <c r="L64" s="28"/>
      <c r="M64" s="28"/>
      <c r="N64" s="29"/>
      <c r="O64" s="75"/>
      <c r="P64" s="28"/>
      <c r="Q64" s="28"/>
      <c r="R64" s="28"/>
      <c r="S64" s="30"/>
      <c r="T64" s="70"/>
      <c r="U64" s="28"/>
      <c r="V64" s="28"/>
      <c r="W64" s="28"/>
      <c r="X64" s="29"/>
      <c r="Y64" s="75"/>
      <c r="Z64" s="28"/>
      <c r="AA64" s="28"/>
      <c r="AB64" s="28"/>
      <c r="AC64" s="29"/>
      <c r="AD64" s="139"/>
      <c r="AE64" s="40"/>
      <c r="AF64" s="41"/>
      <c r="AG64" s="42"/>
      <c r="AH64" s="41"/>
    </row>
    <row r="65" spans="2:34" ht="15.5">
      <c r="B65" s="139"/>
      <c r="C65" s="139"/>
      <c r="D65" s="143"/>
      <c r="E65" s="22">
        <f t="shared" si="19"/>
        <v>0</v>
      </c>
      <c r="F65" s="22"/>
      <c r="G65" s="22"/>
      <c r="H65" s="22"/>
      <c r="I65" s="22"/>
      <c r="J65" s="70"/>
      <c r="K65" s="28"/>
      <c r="L65" s="28"/>
      <c r="M65" s="28"/>
      <c r="N65" s="29"/>
      <c r="O65" s="75"/>
      <c r="P65" s="28"/>
      <c r="Q65" s="28"/>
      <c r="R65" s="28"/>
      <c r="S65" s="30"/>
      <c r="T65" s="70"/>
      <c r="U65" s="28"/>
      <c r="V65" s="28"/>
      <c r="W65" s="28"/>
      <c r="X65" s="29"/>
      <c r="Y65" s="75"/>
      <c r="Z65" s="28"/>
      <c r="AA65" s="28"/>
      <c r="AB65" s="28"/>
      <c r="AC65" s="29"/>
      <c r="AD65" s="139"/>
      <c r="AE65" s="40"/>
      <c r="AF65" s="41"/>
      <c r="AG65" s="42"/>
      <c r="AH65" s="41"/>
    </row>
    <row r="66" spans="2:34" ht="15.5">
      <c r="B66" s="139"/>
      <c r="C66" s="139"/>
      <c r="D66" s="143"/>
      <c r="E66" s="22">
        <f t="shared" si="19"/>
        <v>0</v>
      </c>
      <c r="F66" s="22"/>
      <c r="G66" s="22"/>
      <c r="H66" s="22"/>
      <c r="I66" s="22"/>
      <c r="J66" s="70"/>
      <c r="K66" s="28"/>
      <c r="L66" s="28"/>
      <c r="M66" s="28"/>
      <c r="N66" s="29"/>
      <c r="O66" s="75"/>
      <c r="P66" s="28"/>
      <c r="Q66" s="28"/>
      <c r="R66" s="28"/>
      <c r="S66" s="30"/>
      <c r="T66" s="70"/>
      <c r="U66" s="28"/>
      <c r="V66" s="28"/>
      <c r="W66" s="28"/>
      <c r="X66" s="29"/>
      <c r="Y66" s="75"/>
      <c r="Z66" s="28"/>
      <c r="AA66" s="28"/>
      <c r="AB66" s="28"/>
      <c r="AC66" s="29"/>
      <c r="AD66" s="139"/>
      <c r="AE66" s="40"/>
      <c r="AF66" s="41"/>
      <c r="AG66" s="42"/>
      <c r="AH66" s="41"/>
    </row>
    <row r="67" spans="2:34" ht="15.5">
      <c r="B67" s="139"/>
      <c r="C67" s="139"/>
      <c r="D67" s="143"/>
      <c r="E67" s="22">
        <f t="shared" si="19"/>
        <v>0</v>
      </c>
      <c r="F67" s="22"/>
      <c r="G67" s="22"/>
      <c r="H67" s="22"/>
      <c r="I67" s="22"/>
      <c r="J67" s="70"/>
      <c r="K67" s="28"/>
      <c r="L67" s="28"/>
      <c r="M67" s="28"/>
      <c r="N67" s="29"/>
      <c r="O67" s="75"/>
      <c r="P67" s="28"/>
      <c r="Q67" s="28"/>
      <c r="R67" s="28"/>
      <c r="S67" s="30"/>
      <c r="T67" s="70"/>
      <c r="U67" s="28"/>
      <c r="V67" s="28"/>
      <c r="W67" s="28"/>
      <c r="X67" s="29"/>
      <c r="Y67" s="75"/>
      <c r="Z67" s="28"/>
      <c r="AA67" s="28"/>
      <c r="AB67" s="28"/>
      <c r="AC67" s="29"/>
      <c r="AD67" s="139"/>
      <c r="AE67" s="40"/>
      <c r="AF67" s="41"/>
      <c r="AG67" s="42"/>
      <c r="AH67" s="41"/>
    </row>
    <row r="68" spans="2:34" ht="16" thickBot="1">
      <c r="B68" s="140"/>
      <c r="C68" s="140"/>
      <c r="D68" s="144"/>
      <c r="E68" s="23">
        <f t="shared" si="19"/>
        <v>0</v>
      </c>
      <c r="F68" s="23"/>
      <c r="G68" s="23"/>
      <c r="H68" s="23"/>
      <c r="I68" s="23"/>
      <c r="J68" s="71"/>
      <c r="K68" s="31"/>
      <c r="L68" s="31"/>
      <c r="M68" s="31"/>
      <c r="N68" s="32"/>
      <c r="O68" s="76"/>
      <c r="P68" s="31"/>
      <c r="Q68" s="31"/>
      <c r="R68" s="31"/>
      <c r="S68" s="33"/>
      <c r="T68" s="71"/>
      <c r="U68" s="31"/>
      <c r="V68" s="31"/>
      <c r="W68" s="31"/>
      <c r="X68" s="32"/>
      <c r="Y68" s="76"/>
      <c r="Z68" s="31"/>
      <c r="AA68" s="31"/>
      <c r="AB68" s="31"/>
      <c r="AC68" s="32"/>
      <c r="AD68" s="140"/>
      <c r="AE68" s="43"/>
      <c r="AF68" s="44"/>
      <c r="AG68" s="48"/>
      <c r="AH68" s="44"/>
    </row>
    <row r="69" spans="2:34" ht="26">
      <c r="B69" s="139">
        <v>4</v>
      </c>
      <c r="C69" s="141" t="s">
        <v>33</v>
      </c>
      <c r="D69" s="142" t="s">
        <v>28</v>
      </c>
      <c r="E69" s="21" t="str">
        <f t="shared" si="19"/>
        <v>Example
Company A</v>
      </c>
      <c r="F69" s="21"/>
      <c r="G69" s="21"/>
      <c r="H69" s="21"/>
      <c r="I69" s="21"/>
      <c r="J69" s="69"/>
      <c r="K69" s="25"/>
      <c r="L69" s="25"/>
      <c r="M69" s="25"/>
      <c r="N69" s="26"/>
      <c r="O69" s="74"/>
      <c r="P69" s="25"/>
      <c r="Q69" s="25"/>
      <c r="R69" s="25"/>
      <c r="S69" s="27"/>
      <c r="T69" s="69"/>
      <c r="U69" s="25"/>
      <c r="V69" s="25"/>
      <c r="W69" s="25"/>
      <c r="X69" s="26"/>
      <c r="Y69" s="74"/>
      <c r="Z69" s="25"/>
      <c r="AA69" s="25"/>
      <c r="AB69" s="25"/>
      <c r="AC69" s="26"/>
      <c r="AD69" s="139"/>
      <c r="AE69" s="46"/>
      <c r="AF69" s="47"/>
      <c r="AG69" s="49"/>
      <c r="AH69" s="47"/>
    </row>
    <row r="70" spans="2:34" ht="15.5">
      <c r="B70" s="139"/>
      <c r="C70" s="139"/>
      <c r="D70" s="143"/>
      <c r="E70" s="98" t="s">
        <v>66</v>
      </c>
      <c r="F70" s="109"/>
      <c r="G70" s="93">
        <v>1</v>
      </c>
      <c r="H70" s="94">
        <v>46</v>
      </c>
      <c r="I70" s="108"/>
      <c r="J70" s="70">
        <v>0.150435198873314</v>
      </c>
      <c r="K70" s="28">
        <v>4.22660834883644E-2</v>
      </c>
      <c r="L70" s="28">
        <v>2.6041323172954399E-2</v>
      </c>
      <c r="M70" s="28">
        <v>2.6006730975208101E-2</v>
      </c>
      <c r="N70" s="29">
        <v>1.9590484237454599E-2</v>
      </c>
      <c r="O70" s="75">
        <v>0.11157678851195001</v>
      </c>
      <c r="P70" s="28">
        <v>9.5346358468618497E-2</v>
      </c>
      <c r="Q70" s="28">
        <v>7.7563880678145999E-2</v>
      </c>
      <c r="R70" s="28">
        <v>5.7433702206773199E-2</v>
      </c>
      <c r="S70" s="30">
        <v>4.4987383310491701E-2</v>
      </c>
      <c r="T70" s="70">
        <v>0.45789152424030899</v>
      </c>
      <c r="U70" s="28">
        <v>0.45614137388717202</v>
      </c>
      <c r="V70" s="28">
        <v>0.45587533447238798</v>
      </c>
      <c r="W70" s="28">
        <v>0.45587476715841202</v>
      </c>
      <c r="X70" s="29">
        <v>0.45576941495359702</v>
      </c>
      <c r="Y70" s="75">
        <v>2.3120728638170802</v>
      </c>
      <c r="Z70" s="28">
        <v>2.3103750083224899</v>
      </c>
      <c r="AA70" s="28">
        <v>2.3085132483058901</v>
      </c>
      <c r="AB70" s="28">
        <v>2.3064037427667299</v>
      </c>
      <c r="AC70" s="29">
        <v>2.3050984206671599</v>
      </c>
      <c r="AD70" s="139"/>
      <c r="AE70" s="40"/>
      <c r="AF70" s="41"/>
      <c r="AG70" s="42"/>
      <c r="AH70" s="41"/>
    </row>
    <row r="71" spans="2:34" ht="15.5">
      <c r="B71" s="139"/>
      <c r="C71" s="139"/>
      <c r="D71" s="143"/>
      <c r="E71" s="98" t="s">
        <v>66</v>
      </c>
      <c r="F71" s="109"/>
      <c r="G71" s="93">
        <v>0.5</v>
      </c>
      <c r="H71" s="94">
        <v>46</v>
      </c>
      <c r="I71" s="108"/>
      <c r="J71" s="70">
        <v>4.2215153830902404E-3</v>
      </c>
      <c r="K71" s="28">
        <v>1.6517430404050501E-4</v>
      </c>
      <c r="L71" s="28">
        <v>1.04219275325335E-4</v>
      </c>
      <c r="M71" s="28">
        <v>6.5758448720032502E-5</v>
      </c>
      <c r="N71" s="29">
        <v>4.1490987786829698E-5</v>
      </c>
      <c r="O71" s="75">
        <v>4.5638350605845097E-2</v>
      </c>
      <c r="P71" s="28">
        <v>3.6942243184762802E-2</v>
      </c>
      <c r="Q71" s="28">
        <v>2.29265158117791E-2</v>
      </c>
      <c r="R71" s="28">
        <v>1.2760593392323801E-2</v>
      </c>
      <c r="S71" s="30">
        <v>5.5381486112029404E-3</v>
      </c>
      <c r="T71" s="70">
        <v>0.465353827682287</v>
      </c>
      <c r="U71" s="28">
        <v>0.46528695900415501</v>
      </c>
      <c r="V71" s="28">
        <v>0.46528595356257502</v>
      </c>
      <c r="W71" s="28">
        <v>0.46528531914695598</v>
      </c>
      <c r="X71" s="29">
        <v>0.465284918847861</v>
      </c>
      <c r="Y71" s="75">
        <v>2.3513807324556502</v>
      </c>
      <c r="Z71" s="28">
        <v>2.3504688486712002</v>
      </c>
      <c r="AA71" s="28">
        <v>2.34899833734181</v>
      </c>
      <c r="AB71" s="28">
        <v>2.3479311169378798</v>
      </c>
      <c r="AC71" s="29">
        <v>2.3471725854505499</v>
      </c>
      <c r="AD71" s="139"/>
      <c r="AE71" s="40"/>
      <c r="AF71" s="41"/>
      <c r="AG71" s="42"/>
      <c r="AH71" s="41"/>
    </row>
    <row r="72" spans="2:34" ht="15.5">
      <c r="B72" s="139"/>
      <c r="C72" s="139"/>
      <c r="D72" s="143"/>
      <c r="E72" s="98" t="s">
        <v>66</v>
      </c>
      <c r="F72" s="109"/>
      <c r="G72" s="93">
        <v>0.25</v>
      </c>
      <c r="H72" s="94">
        <v>46</v>
      </c>
      <c r="I72" s="108"/>
      <c r="J72" s="70">
        <v>2.40960848778684E-2</v>
      </c>
      <c r="K72" s="28">
        <v>1.0200332015322999E-2</v>
      </c>
      <c r="L72" s="28">
        <v>1.0164728509416E-2</v>
      </c>
      <c r="M72" s="28">
        <v>1.01422639443953E-2</v>
      </c>
      <c r="N72" s="29">
        <v>1.01280896540263E-2</v>
      </c>
      <c r="O72" s="75">
        <v>6.7980411021552306E-2</v>
      </c>
      <c r="P72" s="28">
        <v>5.3442283258221798E-2</v>
      </c>
      <c r="Q72" s="28">
        <v>4.3555182070002203E-2</v>
      </c>
      <c r="R72" s="28">
        <v>3.04747663557903E-2</v>
      </c>
      <c r="S72" s="30">
        <v>2.9117722188694899E-2</v>
      </c>
      <c r="T72" s="70">
        <v>0.46112937946120602</v>
      </c>
      <c r="U72" s="28">
        <v>0.46088785581125902</v>
      </c>
      <c r="V72" s="28">
        <v>0.46088723532383402</v>
      </c>
      <c r="W72" s="28">
        <v>0.460886843813893</v>
      </c>
      <c r="X72" s="29">
        <v>0.4608865967843</v>
      </c>
      <c r="Y72" s="75">
        <v>2.2424138067919501</v>
      </c>
      <c r="Z72" s="28">
        <v>2.2408870910907202</v>
      </c>
      <c r="AA72" s="28">
        <v>2.2398481889482098</v>
      </c>
      <c r="AB72" s="28">
        <v>2.2384729848540901</v>
      </c>
      <c r="AC72" s="29">
        <v>2.2383302628138102</v>
      </c>
      <c r="AD72" s="139"/>
      <c r="AE72" s="40"/>
      <c r="AF72" s="41"/>
      <c r="AG72" s="42"/>
      <c r="AH72" s="41"/>
    </row>
    <row r="73" spans="2:34" ht="15.5">
      <c r="B73" s="139"/>
      <c r="C73" s="139"/>
      <c r="D73" s="143"/>
      <c r="E73" s="98" t="s">
        <v>66</v>
      </c>
      <c r="F73" s="109"/>
      <c r="G73" s="93">
        <v>0.1</v>
      </c>
      <c r="H73" s="94">
        <v>46</v>
      </c>
      <c r="I73" s="108"/>
      <c r="J73" s="70">
        <v>0.204009470113581</v>
      </c>
      <c r="K73" s="28">
        <v>0.20391431537833599</v>
      </c>
      <c r="L73" s="28">
        <v>0.203854274849954</v>
      </c>
      <c r="M73" s="28">
        <v>0.20381639106152599</v>
      </c>
      <c r="N73" s="29">
        <v>0.183253464484645</v>
      </c>
      <c r="O73" s="75">
        <v>0.173758081328726</v>
      </c>
      <c r="P73" s="28">
        <v>0.16295418823593399</v>
      </c>
      <c r="Q73" s="28">
        <v>0.14899765623952799</v>
      </c>
      <c r="R73" s="28">
        <v>0.13761017126824401</v>
      </c>
      <c r="S73" s="30">
        <v>0.135243435937205</v>
      </c>
      <c r="T73" s="70">
        <v>0.47465327421271403</v>
      </c>
      <c r="U73" s="28">
        <v>0.47465181530498302</v>
      </c>
      <c r="V73" s="28">
        <v>0.47465089474011601</v>
      </c>
      <c r="W73" s="28">
        <v>0.47465031388052797</v>
      </c>
      <c r="X73" s="29">
        <v>0.47433374075391199</v>
      </c>
      <c r="Y73" s="75">
        <v>2.2973374843969201</v>
      </c>
      <c r="Z73" s="28">
        <v>2.2962067638474801</v>
      </c>
      <c r="AA73" s="28">
        <v>2.2947452081141702</v>
      </c>
      <c r="AB73" s="28">
        <v>2.2935519527063701</v>
      </c>
      <c r="AC73" s="29">
        <v>2.2933038677070101</v>
      </c>
      <c r="AD73" s="139"/>
      <c r="AE73" s="40"/>
      <c r="AF73" s="41"/>
      <c r="AG73" s="42"/>
      <c r="AH73" s="41"/>
    </row>
    <row r="74" spans="2:34" ht="15.5">
      <c r="B74" s="139"/>
      <c r="C74" s="139"/>
      <c r="D74" s="143"/>
      <c r="E74" s="98" t="s">
        <v>66</v>
      </c>
      <c r="F74" s="109"/>
      <c r="G74" s="93">
        <v>1</v>
      </c>
      <c r="H74" s="94">
        <v>38</v>
      </c>
      <c r="I74" s="95"/>
      <c r="J74" s="70">
        <v>7.8596966313018199E-2</v>
      </c>
      <c r="K74" s="28">
        <v>6.4944029023131095E-2</v>
      </c>
      <c r="L74" s="28">
        <v>4.8319499006522597E-2</v>
      </c>
      <c r="M74" s="28">
        <v>4.0772252681209799E-2</v>
      </c>
      <c r="N74" s="29">
        <v>1.6791870965777299E-2</v>
      </c>
      <c r="O74" s="75">
        <v>0.13976816215075299</v>
      </c>
      <c r="P74" s="28">
        <v>0.11045722370392</v>
      </c>
      <c r="Q74" s="28">
        <v>8.2915375984409706E-2</v>
      </c>
      <c r="R74" s="28">
        <v>6.2587429977274803E-2</v>
      </c>
      <c r="S74" s="30">
        <v>4.9075082292052499E-2</v>
      </c>
      <c r="T74" s="70">
        <v>0.42513907227928799</v>
      </c>
      <c r="U74" s="28">
        <v>0.42491776014196198</v>
      </c>
      <c r="V74" s="28">
        <v>0.42464744873738602</v>
      </c>
      <c r="W74" s="28">
        <v>0.4245244192389</v>
      </c>
      <c r="X74" s="29">
        <v>0.42413212041084603</v>
      </c>
      <c r="Y74" s="75">
        <v>2.2707521278962699</v>
      </c>
      <c r="Z74" s="28">
        <v>2.2676813214926801</v>
      </c>
      <c r="AA74" s="28">
        <v>2.26479186886499</v>
      </c>
      <c r="AB74" s="28">
        <v>2.26265676553533</v>
      </c>
      <c r="AC74" s="29">
        <v>2.2612363685088801</v>
      </c>
      <c r="AD74" s="139"/>
      <c r="AE74" s="40"/>
      <c r="AF74" s="41"/>
      <c r="AG74" s="42"/>
      <c r="AH74" s="41"/>
    </row>
    <row r="75" spans="2:34" ht="15.5">
      <c r="B75" s="139"/>
      <c r="C75" s="139"/>
      <c r="D75" s="143"/>
      <c r="E75" s="98" t="s">
        <v>66</v>
      </c>
      <c r="F75" s="109"/>
      <c r="G75" s="93">
        <v>0.5</v>
      </c>
      <c r="H75" s="94">
        <v>38</v>
      </c>
      <c r="I75" s="95"/>
      <c r="J75" s="70">
        <v>3.1266443865012802E-2</v>
      </c>
      <c r="K75" s="28">
        <v>3.1180474984273201E-2</v>
      </c>
      <c r="L75" s="28">
        <v>2.7497356253409301E-2</v>
      </c>
      <c r="M75" s="28">
        <v>1.0344025505132101E-2</v>
      </c>
      <c r="N75" s="29">
        <v>3.7410980395336003E-5</v>
      </c>
      <c r="O75" s="75">
        <v>6.1398347399903998E-2</v>
      </c>
      <c r="P75" s="28">
        <v>4.0547519811225299E-2</v>
      </c>
      <c r="Q75" s="28">
        <v>2.8467125867385E-2</v>
      </c>
      <c r="R75" s="28">
        <v>1.9273636496980599E-2</v>
      </c>
      <c r="S75" s="30">
        <v>1.53937402453819E-2</v>
      </c>
      <c r="T75" s="70">
        <v>0.43666234269663101</v>
      </c>
      <c r="U75" s="28">
        <v>0.436660841786284</v>
      </c>
      <c r="V75" s="28">
        <v>0.43659707906434603</v>
      </c>
      <c r="W75" s="28">
        <v>0.43629891642138502</v>
      </c>
      <c r="X75" s="29">
        <v>0.43611878192480502</v>
      </c>
      <c r="Y75" s="75">
        <v>2.27528302815786</v>
      </c>
      <c r="Z75" s="28">
        <v>2.2730950854378702</v>
      </c>
      <c r="AA75" s="28">
        <v>2.2718264421695902</v>
      </c>
      <c r="AB75" s="28">
        <v>2.27086047471699</v>
      </c>
      <c r="AC75" s="29">
        <v>2.2704526812983898</v>
      </c>
      <c r="AD75" s="139"/>
      <c r="AE75" s="40"/>
      <c r="AF75" s="41"/>
      <c r="AG75" s="42"/>
      <c r="AH75" s="41"/>
    </row>
    <row r="76" spans="2:34" ht="15.5">
      <c r="B76" s="139"/>
      <c r="C76" s="139"/>
      <c r="D76" s="143"/>
      <c r="E76" s="98" t="s">
        <v>66</v>
      </c>
      <c r="F76" s="109"/>
      <c r="G76" s="93">
        <v>0.25</v>
      </c>
      <c r="H76" s="94">
        <v>38</v>
      </c>
      <c r="I76" s="95"/>
      <c r="J76" s="70">
        <v>4.5163341154719197E-3</v>
      </c>
      <c r="K76" s="28">
        <v>2.8506439636828401E-3</v>
      </c>
      <c r="L76" s="28">
        <v>1.7990450411531399E-3</v>
      </c>
      <c r="M76" s="28">
        <v>1.13528410684438E-3</v>
      </c>
      <c r="N76" s="29">
        <v>7.1638092694392697E-4</v>
      </c>
      <c r="O76" s="75">
        <v>4.5083408748094897E-2</v>
      </c>
      <c r="P76" s="28">
        <v>3.3531924493539499E-2</v>
      </c>
      <c r="Q76" s="28">
        <v>2.35498694490257E-2</v>
      </c>
      <c r="R76" s="28">
        <v>1.7542281331952101E-2</v>
      </c>
      <c r="S76" s="30">
        <v>1.5179664578497801E-2</v>
      </c>
      <c r="T76" s="70">
        <v>0.42275605278301098</v>
      </c>
      <c r="U76" s="28">
        <v>0.422728169027972</v>
      </c>
      <c r="V76" s="28">
        <v>0.42271055613059799</v>
      </c>
      <c r="W76" s="28">
        <v>0.42269943539453397</v>
      </c>
      <c r="X76" s="29">
        <v>0.42269241559670301</v>
      </c>
      <c r="Y76" s="75">
        <v>2.2099767366738701</v>
      </c>
      <c r="Z76" s="28">
        <v>2.2087641648321301</v>
      </c>
      <c r="AA76" s="28">
        <v>2.2077157927536999</v>
      </c>
      <c r="AB76" s="28">
        <v>2.2070845982498399</v>
      </c>
      <c r="AC76" s="29">
        <v>2.2068363170737499</v>
      </c>
      <c r="AD76" s="139"/>
      <c r="AE76" s="40"/>
      <c r="AF76" s="41"/>
      <c r="AG76" s="42"/>
      <c r="AH76" s="41"/>
    </row>
    <row r="77" spans="2:34" ht="15.5">
      <c r="B77" s="139"/>
      <c r="C77" s="139"/>
      <c r="D77" s="143"/>
      <c r="E77" s="98" t="s">
        <v>66</v>
      </c>
      <c r="F77" s="109"/>
      <c r="G77" s="93">
        <v>0.1</v>
      </c>
      <c r="H77" s="94">
        <v>38</v>
      </c>
      <c r="I77" s="95"/>
      <c r="J77" s="70">
        <v>3.1796774157237799E-2</v>
      </c>
      <c r="K77" s="28">
        <v>2.97306467536682E-2</v>
      </c>
      <c r="L77" s="28">
        <v>2.84264971752499E-2</v>
      </c>
      <c r="M77" s="28">
        <v>2.7603430727046099E-2</v>
      </c>
      <c r="N77" s="29">
        <v>2.7084029781105901E-2</v>
      </c>
      <c r="O77" s="75">
        <v>5.8341102490900597E-2</v>
      </c>
      <c r="P77" s="28">
        <v>4.09736035155399E-2</v>
      </c>
      <c r="Q77" s="28">
        <v>2.8791276345468301E-2</v>
      </c>
      <c r="R77" s="28">
        <v>2.1186376387182002E-2</v>
      </c>
      <c r="S77" s="30">
        <v>1.8352246623426698E-2</v>
      </c>
      <c r="T77" s="70">
        <v>0.42080299371537999</v>
      </c>
      <c r="U77" s="28">
        <v>0.420770479887696</v>
      </c>
      <c r="V77" s="28">
        <v>0.42074994990596298</v>
      </c>
      <c r="W77" s="28">
        <v>0.42073699032892597</v>
      </c>
      <c r="X77" s="29">
        <v>0.42072881098491399</v>
      </c>
      <c r="Y77" s="75">
        <v>2.1607327562956198</v>
      </c>
      <c r="Z77" s="28">
        <v>2.1589115123624998</v>
      </c>
      <c r="AA77" s="28">
        <v>2.1576330984111398</v>
      </c>
      <c r="AB77" s="28">
        <v>2.1568346589428402</v>
      </c>
      <c r="AC77" s="29">
        <v>2.1565370278751499</v>
      </c>
      <c r="AD77" s="139"/>
      <c r="AE77" s="40"/>
      <c r="AF77" s="41"/>
      <c r="AG77" s="42"/>
      <c r="AH77" s="41"/>
    </row>
    <row r="78" spans="2:34" ht="15.5">
      <c r="B78" s="139"/>
      <c r="C78" s="139"/>
      <c r="D78" s="143"/>
      <c r="E78" s="22">
        <f t="shared" si="19"/>
        <v>0</v>
      </c>
      <c r="F78" s="22"/>
      <c r="G78" s="22"/>
      <c r="H78" s="22"/>
      <c r="I78" s="22"/>
      <c r="J78" s="70"/>
      <c r="K78" s="28"/>
      <c r="L78" s="28"/>
      <c r="M78" s="28"/>
      <c r="N78" s="29"/>
      <c r="O78" s="75"/>
      <c r="P78" s="28"/>
      <c r="Q78" s="28"/>
      <c r="R78" s="28"/>
      <c r="S78" s="30"/>
      <c r="T78" s="70"/>
      <c r="U78" s="28"/>
      <c r="V78" s="28"/>
      <c r="W78" s="28"/>
      <c r="X78" s="29"/>
      <c r="Y78" s="75"/>
      <c r="Z78" s="28"/>
      <c r="AA78" s="28"/>
      <c r="AB78" s="28"/>
      <c r="AC78" s="29"/>
      <c r="AD78" s="139"/>
      <c r="AE78" s="40"/>
      <c r="AF78" s="41"/>
      <c r="AG78" s="42"/>
      <c r="AH78" s="41"/>
    </row>
    <row r="79" spans="2:34" ht="15.5">
      <c r="B79" s="139"/>
      <c r="C79" s="139"/>
      <c r="D79" s="143"/>
      <c r="E79" s="22">
        <f t="shared" si="19"/>
        <v>0</v>
      </c>
      <c r="F79" s="22"/>
      <c r="G79" s="22"/>
      <c r="H79" s="22"/>
      <c r="I79" s="22"/>
      <c r="J79" s="70"/>
      <c r="K79" s="28"/>
      <c r="L79" s="28"/>
      <c r="M79" s="28"/>
      <c r="N79" s="29"/>
      <c r="O79" s="75"/>
      <c r="P79" s="28"/>
      <c r="Q79" s="28"/>
      <c r="R79" s="28"/>
      <c r="S79" s="30"/>
      <c r="T79" s="70"/>
      <c r="U79" s="28"/>
      <c r="V79" s="28"/>
      <c r="W79" s="28"/>
      <c r="X79" s="29"/>
      <c r="Y79" s="75"/>
      <c r="Z79" s="28"/>
      <c r="AA79" s="28"/>
      <c r="AB79" s="28"/>
      <c r="AC79" s="29"/>
      <c r="AD79" s="139"/>
      <c r="AE79" s="40"/>
      <c r="AF79" s="41"/>
      <c r="AG79" s="42"/>
      <c r="AH79" s="41"/>
    </row>
    <row r="80" spans="2:34" ht="15.5">
      <c r="B80" s="139"/>
      <c r="C80" s="139"/>
      <c r="D80" s="143"/>
      <c r="E80" s="22">
        <f t="shared" si="19"/>
        <v>0</v>
      </c>
      <c r="F80" s="22"/>
      <c r="G80" s="22"/>
      <c r="H80" s="22"/>
      <c r="I80" s="22"/>
      <c r="J80" s="70"/>
      <c r="K80" s="28"/>
      <c r="L80" s="28"/>
      <c r="M80" s="28"/>
      <c r="N80" s="29"/>
      <c r="O80" s="75"/>
      <c r="P80" s="28"/>
      <c r="Q80" s="28"/>
      <c r="R80" s="28"/>
      <c r="S80" s="30"/>
      <c r="T80" s="70"/>
      <c r="U80" s="28"/>
      <c r="V80" s="28"/>
      <c r="W80" s="28"/>
      <c r="X80" s="29"/>
      <c r="Y80" s="75"/>
      <c r="Z80" s="28"/>
      <c r="AA80" s="28"/>
      <c r="AB80" s="28"/>
      <c r="AC80" s="29"/>
      <c r="AD80" s="139"/>
      <c r="AE80" s="40"/>
      <c r="AF80" s="41"/>
      <c r="AG80" s="42"/>
      <c r="AH80" s="41"/>
    </row>
    <row r="81" spans="2:34" ht="15.5">
      <c r="B81" s="139"/>
      <c r="C81" s="139"/>
      <c r="D81" s="143"/>
      <c r="E81" s="22">
        <f t="shared" si="19"/>
        <v>0</v>
      </c>
      <c r="F81" s="22"/>
      <c r="G81" s="22"/>
      <c r="H81" s="22"/>
      <c r="I81" s="22"/>
      <c r="J81" s="70"/>
      <c r="K81" s="28"/>
      <c r="L81" s="28"/>
      <c r="M81" s="28"/>
      <c r="N81" s="29"/>
      <c r="O81" s="75"/>
      <c r="P81" s="28"/>
      <c r="Q81" s="28"/>
      <c r="R81" s="28"/>
      <c r="S81" s="30"/>
      <c r="T81" s="70"/>
      <c r="U81" s="28"/>
      <c r="V81" s="28"/>
      <c r="W81" s="28"/>
      <c r="X81" s="29"/>
      <c r="Y81" s="75"/>
      <c r="Z81" s="28"/>
      <c r="AA81" s="28"/>
      <c r="AB81" s="28"/>
      <c r="AC81" s="29"/>
      <c r="AD81" s="139"/>
      <c r="AE81" s="40"/>
      <c r="AF81" s="41"/>
      <c r="AG81" s="42"/>
      <c r="AH81" s="41"/>
    </row>
    <row r="82" spans="2:34" ht="15.5">
      <c r="B82" s="139"/>
      <c r="C82" s="139"/>
      <c r="D82" s="143"/>
      <c r="E82" s="22">
        <f t="shared" si="19"/>
        <v>0</v>
      </c>
      <c r="F82" s="22"/>
      <c r="G82" s="22"/>
      <c r="H82" s="22"/>
      <c r="I82" s="22"/>
      <c r="J82" s="70"/>
      <c r="K82" s="28"/>
      <c r="L82" s="28"/>
      <c r="M82" s="28"/>
      <c r="N82" s="29"/>
      <c r="O82" s="75"/>
      <c r="P82" s="28"/>
      <c r="Q82" s="28"/>
      <c r="R82" s="28"/>
      <c r="S82" s="30"/>
      <c r="T82" s="70"/>
      <c r="U82" s="28"/>
      <c r="V82" s="28"/>
      <c r="W82" s="28"/>
      <c r="X82" s="29"/>
      <c r="Y82" s="75"/>
      <c r="Z82" s="28"/>
      <c r="AA82" s="28"/>
      <c r="AB82" s="28"/>
      <c r="AC82" s="29"/>
      <c r="AD82" s="139"/>
      <c r="AE82" s="40"/>
      <c r="AF82" s="41"/>
      <c r="AG82" s="42"/>
      <c r="AH82" s="41"/>
    </row>
    <row r="83" spans="2:34" ht="15.5">
      <c r="B83" s="139"/>
      <c r="C83" s="139"/>
      <c r="D83" s="143"/>
      <c r="E83" s="22">
        <f t="shared" si="19"/>
        <v>0</v>
      </c>
      <c r="F83" s="22"/>
      <c r="G83" s="22"/>
      <c r="H83" s="22"/>
      <c r="I83" s="22"/>
      <c r="J83" s="70"/>
      <c r="K83" s="28"/>
      <c r="L83" s="28"/>
      <c r="M83" s="28"/>
      <c r="N83" s="29"/>
      <c r="O83" s="75"/>
      <c r="P83" s="28"/>
      <c r="Q83" s="28"/>
      <c r="R83" s="28"/>
      <c r="S83" s="30"/>
      <c r="T83" s="70"/>
      <c r="U83" s="28"/>
      <c r="V83" s="28"/>
      <c r="W83" s="28"/>
      <c r="X83" s="29"/>
      <c r="Y83" s="75"/>
      <c r="Z83" s="28"/>
      <c r="AA83" s="28"/>
      <c r="AB83" s="28"/>
      <c r="AC83" s="29"/>
      <c r="AD83" s="139"/>
      <c r="AE83" s="40"/>
      <c r="AF83" s="41"/>
      <c r="AG83" s="42"/>
      <c r="AH83" s="41"/>
    </row>
    <row r="84" spans="2:34" ht="16" thickBot="1">
      <c r="B84" s="139"/>
      <c r="C84" s="140"/>
      <c r="D84" s="144"/>
      <c r="E84" s="23">
        <f t="shared" si="19"/>
        <v>0</v>
      </c>
      <c r="F84" s="23"/>
      <c r="G84" s="23"/>
      <c r="H84" s="23"/>
      <c r="I84" s="23"/>
      <c r="J84" s="71"/>
      <c r="K84" s="31"/>
      <c r="L84" s="31"/>
      <c r="M84" s="31"/>
      <c r="N84" s="32"/>
      <c r="O84" s="76"/>
      <c r="P84" s="31"/>
      <c r="Q84" s="31"/>
      <c r="R84" s="31"/>
      <c r="S84" s="33"/>
      <c r="T84" s="71"/>
      <c r="U84" s="31"/>
      <c r="V84" s="31"/>
      <c r="W84" s="31"/>
      <c r="X84" s="32"/>
      <c r="Y84" s="76"/>
      <c r="Z84" s="31"/>
      <c r="AA84" s="31"/>
      <c r="AB84" s="31"/>
      <c r="AC84" s="32"/>
      <c r="AD84" s="139"/>
      <c r="AE84" s="50"/>
      <c r="AF84" s="51"/>
      <c r="AG84" s="45"/>
      <c r="AH84" s="51"/>
    </row>
    <row r="85" spans="2:34" ht="26">
      <c r="B85" s="139"/>
      <c r="C85" s="141" t="s">
        <v>34</v>
      </c>
      <c r="D85" s="142" t="s">
        <v>28</v>
      </c>
      <c r="E85" s="21" t="str">
        <f t="shared" si="19"/>
        <v>Example
Company A</v>
      </c>
      <c r="F85" s="21"/>
      <c r="G85" s="21"/>
      <c r="H85" s="21"/>
      <c r="I85" s="21"/>
      <c r="J85" s="69"/>
      <c r="K85" s="25"/>
      <c r="L85" s="25"/>
      <c r="M85" s="25"/>
      <c r="N85" s="26"/>
      <c r="O85" s="74"/>
      <c r="P85" s="25"/>
      <c r="Q85" s="25"/>
      <c r="R85" s="25"/>
      <c r="S85" s="27"/>
      <c r="T85" s="69"/>
      <c r="U85" s="25"/>
      <c r="V85" s="25"/>
      <c r="W85" s="25"/>
      <c r="X85" s="26"/>
      <c r="Y85" s="74"/>
      <c r="Z85" s="25"/>
      <c r="AA85" s="25"/>
      <c r="AB85" s="25"/>
      <c r="AC85" s="26"/>
      <c r="AD85" s="141"/>
      <c r="AE85" s="37"/>
      <c r="AF85" s="38"/>
      <c r="AG85" s="39"/>
      <c r="AH85" s="38"/>
    </row>
    <row r="86" spans="2:34" ht="15.5">
      <c r="B86" s="139"/>
      <c r="C86" s="139"/>
      <c r="D86" s="143"/>
      <c r="E86" s="98" t="s">
        <v>66</v>
      </c>
      <c r="F86" s="109"/>
      <c r="G86" s="93">
        <v>1</v>
      </c>
      <c r="H86" s="94">
        <v>46</v>
      </c>
      <c r="I86" s="108"/>
      <c r="J86" s="70">
        <v>3.9347023578223103E-2</v>
      </c>
      <c r="K86" s="28">
        <v>2.9816510382643199E-2</v>
      </c>
      <c r="L86" s="28">
        <v>2.9816213342589298E-2</v>
      </c>
      <c r="M86" s="28">
        <v>1.2438899321857299E-2</v>
      </c>
      <c r="N86" s="29">
        <v>1.2411531831666199E-2</v>
      </c>
      <c r="O86" s="75">
        <v>1.58297440141482E-2</v>
      </c>
      <c r="P86" s="28">
        <v>7.3521752983030098E-3</v>
      </c>
      <c r="Q86" s="28">
        <v>7.17350739484601E-3</v>
      </c>
      <c r="R86" s="28">
        <v>7.0607682991230599E-3</v>
      </c>
      <c r="S86" s="30">
        <v>6.98963184418489E-3</v>
      </c>
      <c r="T86" s="70">
        <v>0.67516914920688897</v>
      </c>
      <c r="U86" s="28">
        <v>0.51189492352645705</v>
      </c>
      <c r="V86" s="28">
        <v>0.51188983638519303</v>
      </c>
      <c r="W86" s="28">
        <v>0.213684561126115</v>
      </c>
      <c r="X86" s="29">
        <v>0.213213898735998</v>
      </c>
      <c r="Y86" s="75">
        <v>3.9906482024398802E-2</v>
      </c>
      <c r="Z86" s="28">
        <v>2.8345596543755101E-2</v>
      </c>
      <c r="AA86" s="28">
        <v>1.99349731837772E-2</v>
      </c>
      <c r="AB86" s="28">
        <v>1.38775763350307E-2</v>
      </c>
      <c r="AC86" s="29">
        <v>9.5583580035696301E-3</v>
      </c>
      <c r="AD86" s="139"/>
      <c r="AE86" s="40"/>
      <c r="AF86" s="41"/>
      <c r="AG86" s="42"/>
      <c r="AH86" s="41"/>
    </row>
    <row r="87" spans="2:34" ht="15.5">
      <c r="B87" s="139"/>
      <c r="C87" s="139"/>
      <c r="D87" s="143"/>
      <c r="E87" s="98" t="s">
        <v>66</v>
      </c>
      <c r="F87" s="109"/>
      <c r="G87" s="93">
        <v>0.5</v>
      </c>
      <c r="H87" s="94">
        <v>46</v>
      </c>
      <c r="I87" s="108"/>
      <c r="J87" s="70">
        <v>1.7245151293465699E-3</v>
      </c>
      <c r="K87" s="28">
        <v>1.62928859224809E-3</v>
      </c>
      <c r="L87" s="28">
        <v>1.00393499991025E-6</v>
      </c>
      <c r="M87" s="28">
        <v>6.3344020817535096E-7</v>
      </c>
      <c r="N87" s="29">
        <v>3.9967377007954502E-7</v>
      </c>
      <c r="O87" s="75">
        <v>2.2014050927637599E-2</v>
      </c>
      <c r="P87" s="28">
        <v>1.2396541391453301E-2</v>
      </c>
      <c r="Q87" s="28">
        <v>6.3608595742756799E-3</v>
      </c>
      <c r="R87" s="28">
        <v>6.3439162788441203E-3</v>
      </c>
      <c r="S87" s="30">
        <v>2.4993665530352901E-3</v>
      </c>
      <c r="T87" s="70">
        <v>2.9515366467880399E-2</v>
      </c>
      <c r="U87" s="28">
        <v>2.78858751552979E-2</v>
      </c>
      <c r="V87" s="28">
        <v>1.7185841438838201E-5</v>
      </c>
      <c r="W87" s="28">
        <v>1.08435341039659E-5</v>
      </c>
      <c r="X87" s="29">
        <v>6.8418079646193098E-6</v>
      </c>
      <c r="Y87" s="75">
        <v>2.2161670989861999E-2</v>
      </c>
      <c r="Z87" s="28">
        <v>1.4775673898814699E-2</v>
      </c>
      <c r="AA87" s="28">
        <v>9.8966405529643496E-3</v>
      </c>
      <c r="AB87" s="28">
        <v>6.6968180838400402E-3</v>
      </c>
      <c r="AC87" s="29">
        <v>4.2521310862464502E-3</v>
      </c>
      <c r="AD87" s="139"/>
      <c r="AE87" s="40"/>
      <c r="AF87" s="41"/>
      <c r="AG87" s="42"/>
      <c r="AH87" s="41"/>
    </row>
    <row r="88" spans="2:34" ht="15.5">
      <c r="B88" s="139"/>
      <c r="C88" s="139"/>
      <c r="D88" s="143"/>
      <c r="E88" s="98" t="s">
        <v>66</v>
      </c>
      <c r="F88" s="109"/>
      <c r="G88" s="93">
        <v>0.25</v>
      </c>
      <c r="H88" s="94">
        <v>46</v>
      </c>
      <c r="I88" s="108"/>
      <c r="J88" s="70">
        <v>2.1187760973234702E-3</v>
      </c>
      <c r="K88" s="28">
        <v>2.1154306323995001E-3</v>
      </c>
      <c r="L88" s="28">
        <v>2.11331978511164E-3</v>
      </c>
      <c r="M88" s="28">
        <v>3.0282360966582502E-6</v>
      </c>
      <c r="N88" s="29">
        <v>1.91068805455163E-6</v>
      </c>
      <c r="O88" s="75">
        <v>6.2647470689949402E-3</v>
      </c>
      <c r="P88" s="28">
        <v>6.0979756952210798E-3</v>
      </c>
      <c r="Q88" s="28">
        <v>5.9927434823183702E-3</v>
      </c>
      <c r="R88" s="28">
        <v>5.9263438210006604E-3</v>
      </c>
      <c r="S88" s="30">
        <v>5.8844474224368799E-3</v>
      </c>
      <c r="T88" s="70">
        <v>3.6257256841709697E-2</v>
      </c>
      <c r="U88" s="28">
        <v>3.6200017892218397E-2</v>
      </c>
      <c r="V88" s="28">
        <v>3.6163902514041397E-2</v>
      </c>
      <c r="W88" s="28">
        <v>5.1822273106072499E-5</v>
      </c>
      <c r="X88" s="29">
        <v>3.2697650342861102E-5</v>
      </c>
      <c r="Y88" s="75">
        <v>2.9991536800899599E-2</v>
      </c>
      <c r="Z88" s="28">
        <v>2.1670168779008799E-2</v>
      </c>
      <c r="AA88" s="28">
        <v>1.5617288806435399E-2</v>
      </c>
      <c r="AB88" s="28">
        <v>1.12219212700326E-2</v>
      </c>
      <c r="AC88" s="29">
        <v>8.0229238877738106E-3</v>
      </c>
      <c r="AD88" s="139"/>
      <c r="AE88" s="40"/>
      <c r="AF88" s="41"/>
      <c r="AG88" s="42"/>
      <c r="AH88" s="41"/>
    </row>
    <row r="89" spans="2:34" ht="15.5">
      <c r="B89" s="139"/>
      <c r="C89" s="139"/>
      <c r="D89" s="143"/>
      <c r="E89" s="98" t="s">
        <v>66</v>
      </c>
      <c r="F89" s="109"/>
      <c r="G89" s="93">
        <v>0.1</v>
      </c>
      <c r="H89" s="94">
        <v>46</v>
      </c>
      <c r="I89" s="108"/>
      <c r="J89" s="70">
        <v>2.9480703005475801E-2</v>
      </c>
      <c r="K89" s="28">
        <v>2.94799793519042E-2</v>
      </c>
      <c r="L89" s="28">
        <v>2.94795227572986E-2</v>
      </c>
      <c r="M89" s="28">
        <v>2.9479234665550601E-2</v>
      </c>
      <c r="N89" s="29">
        <v>2.9479052891935299E-2</v>
      </c>
      <c r="O89" s="75">
        <v>9.5291764392353394E-3</v>
      </c>
      <c r="P89" s="28">
        <v>4.8138028145849896E-3</v>
      </c>
      <c r="Q89" s="28">
        <v>4.8028240847983704E-3</v>
      </c>
      <c r="R89" s="28">
        <v>4.7958969574288801E-3</v>
      </c>
      <c r="S89" s="30">
        <v>4.7915262287041597E-3</v>
      </c>
      <c r="T89" s="70">
        <v>0.50269647670047102</v>
      </c>
      <c r="U89" s="28">
        <v>0.50268415966385804</v>
      </c>
      <c r="V89" s="28">
        <v>0.50267638813734605</v>
      </c>
      <c r="W89" s="28">
        <v>0.50267148463485301</v>
      </c>
      <c r="X89" s="29">
        <v>0.50266839073368497</v>
      </c>
      <c r="Y89" s="75">
        <v>4.1709348013863098E-2</v>
      </c>
      <c r="Z89" s="28">
        <v>2.9631976678878801E-2</v>
      </c>
      <c r="AA89" s="28">
        <v>2.0777341442956801E-2</v>
      </c>
      <c r="AB89" s="28">
        <v>1.4370473681812899E-2</v>
      </c>
      <c r="AC89" s="29">
        <v>9.7931861642197599E-3</v>
      </c>
      <c r="AD89" s="139"/>
      <c r="AE89" s="40"/>
      <c r="AF89" s="41"/>
      <c r="AG89" s="42"/>
      <c r="AH89" s="41"/>
    </row>
    <row r="90" spans="2:34" ht="15.5">
      <c r="B90" s="139"/>
      <c r="C90" s="139"/>
      <c r="D90" s="143"/>
      <c r="E90" s="98" t="s">
        <v>66</v>
      </c>
      <c r="F90" s="109"/>
      <c r="G90" s="93">
        <v>1</v>
      </c>
      <c r="H90" s="94">
        <v>38</v>
      </c>
      <c r="I90" s="95"/>
      <c r="J90" s="70">
        <v>1.5536271654752701E-2</v>
      </c>
      <c r="K90" s="28">
        <v>9.5377891913099901E-3</v>
      </c>
      <c r="L90" s="28">
        <v>2.7371728290486201E-3</v>
      </c>
      <c r="M90" s="28">
        <v>6.6648417051951004E-7</v>
      </c>
      <c r="N90" s="29">
        <v>4.2052309723317199E-7</v>
      </c>
      <c r="O90" s="75">
        <v>3.9447268800445898E-2</v>
      </c>
      <c r="P90" s="28">
        <v>3.6423917330383297E-2</v>
      </c>
      <c r="Q90" s="28">
        <v>2.86522920434269E-2</v>
      </c>
      <c r="R90" s="28">
        <v>1.9227642130894999E-2</v>
      </c>
      <c r="S90" s="30">
        <v>1.9225562870204299E-2</v>
      </c>
      <c r="T90" s="70">
        <v>0.27148795956401001</v>
      </c>
      <c r="U90" s="28">
        <v>0.16674528620667101</v>
      </c>
      <c r="V90" s="28">
        <v>4.7890823544460802E-2</v>
      </c>
      <c r="W90" s="28">
        <v>1.16523519166911E-5</v>
      </c>
      <c r="X90" s="29">
        <v>7.35213739888607E-6</v>
      </c>
      <c r="Y90" s="75">
        <v>0.14481666140098201</v>
      </c>
      <c r="Z90" s="28">
        <v>0.10663231548891899</v>
      </c>
      <c r="AA90" s="28">
        <v>7.8053916519549293E-2</v>
      </c>
      <c r="AB90" s="28">
        <v>5.6900499725676103E-2</v>
      </c>
      <c r="AC90" s="29">
        <v>4.0726408884317299E-2</v>
      </c>
      <c r="AD90" s="139"/>
      <c r="AE90" s="40"/>
      <c r="AF90" s="41"/>
      <c r="AG90" s="42"/>
      <c r="AH90" s="41"/>
    </row>
    <row r="91" spans="2:34" ht="15.5">
      <c r="B91" s="139"/>
      <c r="C91" s="139"/>
      <c r="D91" s="143"/>
      <c r="E91" s="98" t="s">
        <v>66</v>
      </c>
      <c r="F91" s="109"/>
      <c r="G91" s="93">
        <v>0.5</v>
      </c>
      <c r="H91" s="94">
        <v>38</v>
      </c>
      <c r="I91" s="95"/>
      <c r="J91" s="70">
        <v>7.5499431134560301E-3</v>
      </c>
      <c r="K91" s="28">
        <v>3.26608015809071E-3</v>
      </c>
      <c r="L91" s="28">
        <v>3.2508489485731898E-3</v>
      </c>
      <c r="M91" s="28">
        <v>3.24123865714976E-3</v>
      </c>
      <c r="N91" s="29">
        <v>3.23517495411862E-3</v>
      </c>
      <c r="O91" s="75">
        <v>1.2354144712855199E-2</v>
      </c>
      <c r="P91" s="28">
        <v>7.5476154016573798E-3</v>
      </c>
      <c r="Q91" s="28">
        <v>7.5142109056756104E-3</v>
      </c>
      <c r="R91" s="28">
        <v>7.4931339208923501E-3</v>
      </c>
      <c r="S91" s="30">
        <v>7.4798351737897003E-3</v>
      </c>
      <c r="T91" s="70">
        <v>0.13078108307703601</v>
      </c>
      <c r="U91" s="28">
        <v>5.6600324292888103E-2</v>
      </c>
      <c r="V91" s="28">
        <v>5.6336476740459503E-2</v>
      </c>
      <c r="W91" s="28">
        <v>5.6169998902799702E-2</v>
      </c>
      <c r="X91" s="29">
        <v>5.60649579762207E-2</v>
      </c>
      <c r="Y91" s="75">
        <v>8.0169051539191696E-2</v>
      </c>
      <c r="Z91" s="28">
        <v>5.7873092504445701E-2</v>
      </c>
      <c r="AA91" s="28">
        <v>4.1185748185967902E-2</v>
      </c>
      <c r="AB91" s="28">
        <v>2.9176040427592E-2</v>
      </c>
      <c r="AC91" s="29">
        <v>2.0360211025072201E-2</v>
      </c>
      <c r="AD91" s="139"/>
      <c r="AE91" s="40"/>
      <c r="AF91" s="41"/>
      <c r="AG91" s="42"/>
      <c r="AH91" s="41"/>
    </row>
    <row r="92" spans="2:34" ht="15.5">
      <c r="B92" s="139"/>
      <c r="C92" s="139"/>
      <c r="D92" s="143"/>
      <c r="E92" s="98" t="s">
        <v>66</v>
      </c>
      <c r="F92" s="109"/>
      <c r="G92" s="93">
        <v>0.25</v>
      </c>
      <c r="H92" s="94">
        <v>38</v>
      </c>
      <c r="I92" s="95"/>
      <c r="J92" s="70">
        <v>2.1228718128523099E-2</v>
      </c>
      <c r="K92" s="28">
        <v>5.7266296645810399E-3</v>
      </c>
      <c r="L92" s="28">
        <v>5.4166328428595402E-3</v>
      </c>
      <c r="M92" s="28">
        <v>5.2210164413939398E-3</v>
      </c>
      <c r="N92" s="29">
        <v>5.0975822234968797E-3</v>
      </c>
      <c r="O92" s="75">
        <v>2.3063494097192098E-2</v>
      </c>
      <c r="P92" s="28">
        <v>1.8809279720400699E-2</v>
      </c>
      <c r="Q92" s="28">
        <v>6.3412095026187396E-3</v>
      </c>
      <c r="R92" s="28">
        <v>2.8015997491834801E-3</v>
      </c>
      <c r="S92" s="30">
        <v>2.7969110864276602E-3</v>
      </c>
      <c r="T92" s="70">
        <v>0.37063952665056199</v>
      </c>
      <c r="U92" s="28">
        <v>0.100072022481168</v>
      </c>
      <c r="V92" s="28">
        <v>9.4658495635879802E-2</v>
      </c>
      <c r="W92" s="28">
        <v>9.1242201307406595E-2</v>
      </c>
      <c r="X92" s="29">
        <v>8.9086430450935297E-2</v>
      </c>
      <c r="Y92" s="75">
        <v>8.67445659604726E-2</v>
      </c>
      <c r="Z92" s="28">
        <v>6.1837468453551703E-2</v>
      </c>
      <c r="AA92" s="28">
        <v>4.3704487311502199E-2</v>
      </c>
      <c r="AB92" s="28">
        <v>3.0570632321680301E-2</v>
      </c>
      <c r="AC92" s="29">
        <v>2.1113808196415701E-2</v>
      </c>
      <c r="AD92" s="139"/>
      <c r="AE92" s="40"/>
      <c r="AF92" s="41"/>
      <c r="AG92" s="42"/>
      <c r="AH92" s="41"/>
    </row>
    <row r="93" spans="2:34" ht="15.5">
      <c r="B93" s="139"/>
      <c r="C93" s="139"/>
      <c r="D93" s="143"/>
      <c r="E93" s="98" t="s">
        <v>66</v>
      </c>
      <c r="F93" s="109"/>
      <c r="G93" s="93">
        <v>0.1</v>
      </c>
      <c r="H93" s="94">
        <v>38</v>
      </c>
      <c r="I93" s="95"/>
      <c r="J93" s="70">
        <v>3.7508821494985203E-2</v>
      </c>
      <c r="K93" s="28">
        <v>2.7990488278176101E-2</v>
      </c>
      <c r="L93" s="28">
        <v>2.67349583616023E-2</v>
      </c>
      <c r="M93" s="28">
        <v>1.54051317379005E-2</v>
      </c>
      <c r="N93" s="29">
        <v>1.17290331835029E-2</v>
      </c>
      <c r="O93" s="75">
        <v>2.82448839893839E-2</v>
      </c>
      <c r="P93" s="28">
        <v>1.4340595698717699E-2</v>
      </c>
      <c r="Q93" s="28">
        <v>6.2841839106439999E-3</v>
      </c>
      <c r="R93" s="28">
        <v>5.1267555245537704E-3</v>
      </c>
      <c r="S93" s="30">
        <v>1.2667663580145901E-3</v>
      </c>
      <c r="T93" s="70">
        <v>0.65666264881655301</v>
      </c>
      <c r="U93" s="28">
        <v>0.49029790332135698</v>
      </c>
      <c r="V93" s="28">
        <v>0.468356879158072</v>
      </c>
      <c r="W93" s="28">
        <v>0.27006628983574599</v>
      </c>
      <c r="X93" s="29">
        <v>0.20568699417643499</v>
      </c>
      <c r="Y93" s="75">
        <v>0.12268996320560201</v>
      </c>
      <c r="Z93" s="28">
        <v>8.7028830610924604E-2</v>
      </c>
      <c r="AA93" s="28">
        <v>6.1757204267565202E-2</v>
      </c>
      <c r="AB93" s="28">
        <v>4.3211833700507199E-2</v>
      </c>
      <c r="AC93" s="29">
        <v>2.9746648394746202E-2</v>
      </c>
      <c r="AD93" s="139"/>
      <c r="AE93" s="40"/>
      <c r="AF93" s="41"/>
      <c r="AG93" s="42"/>
      <c r="AH93" s="41"/>
    </row>
    <row r="94" spans="2:34" ht="15.5">
      <c r="B94" s="139"/>
      <c r="C94" s="139"/>
      <c r="D94" s="143"/>
      <c r="E94" s="22">
        <f t="shared" si="19"/>
        <v>0</v>
      </c>
      <c r="F94" s="22"/>
      <c r="G94" s="22"/>
      <c r="H94" s="22"/>
      <c r="I94" s="22"/>
      <c r="J94" s="70"/>
      <c r="K94" s="28"/>
      <c r="L94" s="28"/>
      <c r="M94" s="28"/>
      <c r="N94" s="29"/>
      <c r="O94" s="75"/>
      <c r="P94" s="28"/>
      <c r="Q94" s="28"/>
      <c r="R94" s="28"/>
      <c r="S94" s="30"/>
      <c r="T94" s="70"/>
      <c r="U94" s="28"/>
      <c r="V94" s="28"/>
      <c r="W94" s="28"/>
      <c r="X94" s="29"/>
      <c r="Y94" s="75"/>
      <c r="Z94" s="28"/>
      <c r="AA94" s="28"/>
      <c r="AB94" s="28"/>
      <c r="AC94" s="29"/>
      <c r="AD94" s="139"/>
      <c r="AE94" s="40"/>
      <c r="AF94" s="41"/>
      <c r="AG94" s="42"/>
      <c r="AH94" s="41"/>
    </row>
    <row r="95" spans="2:34" ht="15.5">
      <c r="B95" s="139"/>
      <c r="C95" s="139"/>
      <c r="D95" s="143"/>
      <c r="E95" s="22">
        <f t="shared" si="19"/>
        <v>0</v>
      </c>
      <c r="F95" s="22"/>
      <c r="G95" s="22"/>
      <c r="H95" s="22"/>
      <c r="I95" s="22"/>
      <c r="J95" s="70"/>
      <c r="K95" s="28"/>
      <c r="L95" s="28"/>
      <c r="M95" s="28"/>
      <c r="N95" s="29"/>
      <c r="O95" s="75"/>
      <c r="P95" s="28"/>
      <c r="Q95" s="28"/>
      <c r="R95" s="28"/>
      <c r="S95" s="30"/>
      <c r="T95" s="70"/>
      <c r="U95" s="28"/>
      <c r="V95" s="28"/>
      <c r="W95" s="28"/>
      <c r="X95" s="29"/>
      <c r="Y95" s="75"/>
      <c r="Z95" s="28"/>
      <c r="AA95" s="28"/>
      <c r="AB95" s="28"/>
      <c r="AC95" s="29"/>
      <c r="AD95" s="139"/>
      <c r="AE95" s="40"/>
      <c r="AF95" s="41"/>
      <c r="AG95" s="42"/>
      <c r="AH95" s="41"/>
    </row>
    <row r="96" spans="2:34" ht="15.5">
      <c r="B96" s="139"/>
      <c r="C96" s="139"/>
      <c r="D96" s="143"/>
      <c r="E96" s="22">
        <f t="shared" si="19"/>
        <v>0</v>
      </c>
      <c r="F96" s="22"/>
      <c r="G96" s="22"/>
      <c r="H96" s="22"/>
      <c r="I96" s="22"/>
      <c r="J96" s="70"/>
      <c r="K96" s="28"/>
      <c r="L96" s="28"/>
      <c r="M96" s="28"/>
      <c r="N96" s="29"/>
      <c r="O96" s="75"/>
      <c r="P96" s="28"/>
      <c r="Q96" s="28"/>
      <c r="R96" s="28"/>
      <c r="S96" s="30"/>
      <c r="T96" s="70"/>
      <c r="U96" s="28"/>
      <c r="V96" s="28"/>
      <c r="W96" s="28"/>
      <c r="X96" s="29"/>
      <c r="Y96" s="75"/>
      <c r="Z96" s="28"/>
      <c r="AA96" s="28"/>
      <c r="AB96" s="28"/>
      <c r="AC96" s="29"/>
      <c r="AD96" s="139"/>
      <c r="AE96" s="40"/>
      <c r="AF96" s="41"/>
      <c r="AG96" s="42"/>
      <c r="AH96" s="41"/>
    </row>
    <row r="97" spans="2:34" ht="15.5">
      <c r="B97" s="139"/>
      <c r="C97" s="139"/>
      <c r="D97" s="143"/>
      <c r="E97" s="22">
        <f t="shared" si="19"/>
        <v>0</v>
      </c>
      <c r="F97" s="22"/>
      <c r="G97" s="22"/>
      <c r="H97" s="22"/>
      <c r="I97" s="22"/>
      <c r="J97" s="70"/>
      <c r="K97" s="28"/>
      <c r="L97" s="28"/>
      <c r="M97" s="28"/>
      <c r="N97" s="29"/>
      <c r="O97" s="75"/>
      <c r="P97" s="28"/>
      <c r="Q97" s="28"/>
      <c r="R97" s="28"/>
      <c r="S97" s="30"/>
      <c r="T97" s="70"/>
      <c r="U97" s="28"/>
      <c r="V97" s="28"/>
      <c r="W97" s="28"/>
      <c r="X97" s="29"/>
      <c r="Y97" s="75"/>
      <c r="Z97" s="28"/>
      <c r="AA97" s="28"/>
      <c r="AB97" s="28"/>
      <c r="AC97" s="29"/>
      <c r="AD97" s="139"/>
      <c r="AE97" s="40"/>
      <c r="AF97" s="41"/>
      <c r="AG97" s="42"/>
      <c r="AH97" s="41"/>
    </row>
    <row r="98" spans="2:34" ht="15.5">
      <c r="B98" s="139"/>
      <c r="C98" s="139"/>
      <c r="D98" s="143"/>
      <c r="E98" s="22">
        <f t="shared" si="19"/>
        <v>0</v>
      </c>
      <c r="F98" s="22"/>
      <c r="G98" s="22"/>
      <c r="H98" s="22"/>
      <c r="I98" s="22"/>
      <c r="J98" s="70"/>
      <c r="K98" s="28"/>
      <c r="L98" s="28"/>
      <c r="M98" s="28"/>
      <c r="N98" s="29"/>
      <c r="O98" s="75"/>
      <c r="P98" s="28"/>
      <c r="Q98" s="28"/>
      <c r="R98" s="28"/>
      <c r="S98" s="30"/>
      <c r="T98" s="70"/>
      <c r="U98" s="28"/>
      <c r="V98" s="28"/>
      <c r="W98" s="28"/>
      <c r="X98" s="29"/>
      <c r="Y98" s="75"/>
      <c r="Z98" s="28"/>
      <c r="AA98" s="28"/>
      <c r="AB98" s="28"/>
      <c r="AC98" s="29"/>
      <c r="AD98" s="139"/>
      <c r="AE98" s="40"/>
      <c r="AF98" s="41"/>
      <c r="AG98" s="42"/>
      <c r="AH98" s="41"/>
    </row>
    <row r="99" spans="2:34" ht="15.5">
      <c r="B99" s="139"/>
      <c r="C99" s="139"/>
      <c r="D99" s="143"/>
      <c r="E99" s="22">
        <f t="shared" si="19"/>
        <v>0</v>
      </c>
      <c r="F99" s="22"/>
      <c r="G99" s="22"/>
      <c r="H99" s="22"/>
      <c r="I99" s="22"/>
      <c r="J99" s="70"/>
      <c r="K99" s="28"/>
      <c r="L99" s="28"/>
      <c r="M99" s="28"/>
      <c r="N99" s="29"/>
      <c r="O99" s="75"/>
      <c r="P99" s="28"/>
      <c r="Q99" s="28"/>
      <c r="R99" s="28"/>
      <c r="S99" s="30"/>
      <c r="T99" s="70"/>
      <c r="U99" s="28"/>
      <c r="V99" s="28"/>
      <c r="W99" s="28"/>
      <c r="X99" s="29"/>
      <c r="Y99" s="75"/>
      <c r="Z99" s="28"/>
      <c r="AA99" s="28"/>
      <c r="AB99" s="28"/>
      <c r="AC99" s="29"/>
      <c r="AD99" s="139"/>
      <c r="AE99" s="40"/>
      <c r="AF99" s="41"/>
      <c r="AG99" s="42"/>
      <c r="AH99" s="41"/>
    </row>
    <row r="100" spans="2:34" ht="16" thickBot="1">
      <c r="B100" s="140"/>
      <c r="C100" s="140"/>
      <c r="D100" s="144"/>
      <c r="E100" s="23">
        <f t="shared" si="19"/>
        <v>0</v>
      </c>
      <c r="F100" s="23"/>
      <c r="G100" s="23"/>
      <c r="H100" s="23"/>
      <c r="I100" s="23"/>
      <c r="J100" s="71"/>
      <c r="K100" s="31"/>
      <c r="L100" s="31"/>
      <c r="M100" s="31"/>
      <c r="N100" s="32"/>
      <c r="O100" s="76"/>
      <c r="P100" s="31"/>
      <c r="Q100" s="31"/>
      <c r="R100" s="31"/>
      <c r="S100" s="33"/>
      <c r="T100" s="71"/>
      <c r="U100" s="31"/>
      <c r="V100" s="31"/>
      <c r="W100" s="31"/>
      <c r="X100" s="32"/>
      <c r="Y100" s="76"/>
      <c r="Z100" s="31"/>
      <c r="AA100" s="31"/>
      <c r="AB100" s="31"/>
      <c r="AC100" s="32"/>
      <c r="AD100" s="140"/>
      <c r="AE100" s="43"/>
      <c r="AF100" s="44"/>
      <c r="AG100" s="48"/>
      <c r="AH100" s="44"/>
    </row>
  </sheetData>
  <mergeCells count="46">
    <mergeCell ref="AE2:AH2"/>
    <mergeCell ref="AI2:BB2"/>
    <mergeCell ref="J3:N3"/>
    <mergeCell ref="O3:S3"/>
    <mergeCell ref="T3:X3"/>
    <mergeCell ref="Y3:AC3"/>
    <mergeCell ref="AE3:AE4"/>
    <mergeCell ref="AF3:AF4"/>
    <mergeCell ref="AG3:AG4"/>
    <mergeCell ref="AH3:AH4"/>
    <mergeCell ref="J2:AC2"/>
    <mergeCell ref="AD2:AD4"/>
    <mergeCell ref="AI3:AM3"/>
    <mergeCell ref="AN3:AR3"/>
    <mergeCell ref="AS3:AW3"/>
    <mergeCell ref="AX3:BB3"/>
    <mergeCell ref="B5:B20"/>
    <mergeCell ref="C5:C20"/>
    <mergeCell ref="D5:D20"/>
    <mergeCell ref="AD5:AD20"/>
    <mergeCell ref="B2:B4"/>
    <mergeCell ref="C2:C4"/>
    <mergeCell ref="D2:D4"/>
    <mergeCell ref="E2:E4"/>
    <mergeCell ref="H2:H4"/>
    <mergeCell ref="G2:G4"/>
    <mergeCell ref="F2:F4"/>
    <mergeCell ref="I2:I4"/>
    <mergeCell ref="B21:B36"/>
    <mergeCell ref="C21:C36"/>
    <mergeCell ref="D21:D36"/>
    <mergeCell ref="AD21:AD36"/>
    <mergeCell ref="B37:B68"/>
    <mergeCell ref="C37:C52"/>
    <mergeCell ref="D37:D52"/>
    <mergeCell ref="AD37:AD52"/>
    <mergeCell ref="C53:C68"/>
    <mergeCell ref="D53:D68"/>
    <mergeCell ref="AD53:AD68"/>
    <mergeCell ref="B69:B100"/>
    <mergeCell ref="C69:C84"/>
    <mergeCell ref="D69:D84"/>
    <mergeCell ref="AD69:AD84"/>
    <mergeCell ref="C85:C100"/>
    <mergeCell ref="D85:D100"/>
    <mergeCell ref="AD85:AD100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BB106"/>
  <sheetViews>
    <sheetView topLeftCell="A3" zoomScale="55" zoomScaleNormal="55" workbookViewId="0">
      <selection activeCell="M17" sqref="M17"/>
    </sheetView>
  </sheetViews>
  <sheetFormatPr defaultRowHeight="14.5"/>
  <cols>
    <col min="3" max="3" width="10.36328125" customWidth="1"/>
    <col min="4" max="4" width="13.7265625" customWidth="1"/>
    <col min="5" max="7" width="12.08984375" customWidth="1"/>
    <col min="8" max="9" width="15.6328125" customWidth="1"/>
    <col min="10" max="29" width="11.36328125" customWidth="1"/>
    <col min="30" max="30" width="12.26953125" customWidth="1"/>
    <col min="31" max="34" width="13.453125" customWidth="1"/>
    <col min="35" max="54" width="11.26953125" customWidth="1"/>
  </cols>
  <sheetData>
    <row r="1" spans="2:54" ht="15" thickBot="1"/>
    <row r="2" spans="2:54" ht="80.25" customHeight="1" thickBot="1">
      <c r="B2" s="166" t="s">
        <v>31</v>
      </c>
      <c r="C2" s="166" t="s">
        <v>21</v>
      </c>
      <c r="D2" s="166" t="s">
        <v>22</v>
      </c>
      <c r="E2" s="166" t="s">
        <v>35</v>
      </c>
      <c r="F2" s="166" t="s">
        <v>67</v>
      </c>
      <c r="G2" s="166" t="s">
        <v>68</v>
      </c>
      <c r="H2" s="166" t="s">
        <v>69</v>
      </c>
      <c r="I2" s="166" t="s">
        <v>70</v>
      </c>
      <c r="J2" s="160" t="s">
        <v>57</v>
      </c>
      <c r="K2" s="161"/>
      <c r="L2" s="161"/>
      <c r="M2" s="161"/>
      <c r="N2" s="161"/>
      <c r="O2" s="161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62"/>
      <c r="AD2" s="141" t="s">
        <v>25</v>
      </c>
      <c r="AE2" s="153" t="s">
        <v>58</v>
      </c>
      <c r="AF2" s="154"/>
      <c r="AG2" s="155"/>
      <c r="AH2" s="155"/>
      <c r="AI2" s="145" t="s">
        <v>59</v>
      </c>
      <c r="AJ2" s="146"/>
      <c r="AK2" s="146"/>
      <c r="AL2" s="146"/>
      <c r="AM2" s="146"/>
      <c r="AN2" s="147"/>
      <c r="AO2" s="147"/>
      <c r="AP2" s="147"/>
      <c r="AQ2" s="147"/>
      <c r="AR2" s="147"/>
      <c r="AS2" s="147"/>
      <c r="AT2" s="148"/>
      <c r="AU2" s="148"/>
      <c r="AV2" s="148"/>
      <c r="AW2" s="148"/>
      <c r="AX2" s="148"/>
      <c r="AY2" s="148"/>
      <c r="AZ2" s="148"/>
      <c r="BA2" s="148"/>
      <c r="BB2" s="149"/>
    </row>
    <row r="3" spans="2:54" ht="43.5" customHeight="1" thickBot="1">
      <c r="B3" s="167"/>
      <c r="C3" s="167"/>
      <c r="D3" s="167"/>
      <c r="E3" s="167"/>
      <c r="F3" s="167"/>
      <c r="G3" s="167"/>
      <c r="H3" s="167"/>
      <c r="I3" s="167"/>
      <c r="J3" s="163" t="s">
        <v>44</v>
      </c>
      <c r="K3" s="164"/>
      <c r="L3" s="164"/>
      <c r="M3" s="164"/>
      <c r="N3" s="165"/>
      <c r="O3" s="164" t="s">
        <v>45</v>
      </c>
      <c r="P3" s="164"/>
      <c r="Q3" s="164"/>
      <c r="R3" s="164"/>
      <c r="S3" s="164"/>
      <c r="T3" s="163" t="s">
        <v>46</v>
      </c>
      <c r="U3" s="164"/>
      <c r="V3" s="164"/>
      <c r="W3" s="164"/>
      <c r="X3" s="165"/>
      <c r="Y3" s="164" t="s">
        <v>47</v>
      </c>
      <c r="Z3" s="164"/>
      <c r="AA3" s="164"/>
      <c r="AB3" s="164"/>
      <c r="AC3" s="165"/>
      <c r="AD3" s="139"/>
      <c r="AE3" s="156" t="s">
        <v>48</v>
      </c>
      <c r="AF3" s="158" t="s">
        <v>49</v>
      </c>
      <c r="AG3" s="156" t="s">
        <v>50</v>
      </c>
      <c r="AH3" s="158" t="s">
        <v>51</v>
      </c>
      <c r="AI3" s="150" t="s">
        <v>61</v>
      </c>
      <c r="AJ3" s="151"/>
      <c r="AK3" s="151"/>
      <c r="AL3" s="151"/>
      <c r="AM3" s="152"/>
      <c r="AN3" s="150" t="s">
        <v>62</v>
      </c>
      <c r="AO3" s="151"/>
      <c r="AP3" s="151"/>
      <c r="AQ3" s="151"/>
      <c r="AR3" s="152"/>
      <c r="AS3" s="150" t="s">
        <v>63</v>
      </c>
      <c r="AT3" s="151"/>
      <c r="AU3" s="151"/>
      <c r="AV3" s="151"/>
      <c r="AW3" s="152"/>
      <c r="AX3" s="151" t="s">
        <v>64</v>
      </c>
      <c r="AY3" s="151"/>
      <c r="AZ3" s="151"/>
      <c r="BA3" s="151"/>
      <c r="BB3" s="152"/>
    </row>
    <row r="4" spans="2:54" ht="29.5" thickBot="1">
      <c r="B4" s="168"/>
      <c r="C4" s="168"/>
      <c r="D4" s="168"/>
      <c r="E4" s="168"/>
      <c r="F4" s="168"/>
      <c r="G4" s="168"/>
      <c r="H4" s="168"/>
      <c r="I4" s="168"/>
      <c r="J4" s="68" t="s">
        <v>65</v>
      </c>
      <c r="K4" s="15" t="s">
        <v>37</v>
      </c>
      <c r="L4" s="15" t="s">
        <v>39</v>
      </c>
      <c r="M4" s="15" t="s">
        <v>41</v>
      </c>
      <c r="N4" s="16" t="s">
        <v>43</v>
      </c>
      <c r="O4" s="73" t="s">
        <v>65</v>
      </c>
      <c r="P4" s="15" t="s">
        <v>37</v>
      </c>
      <c r="Q4" s="15" t="s">
        <v>39</v>
      </c>
      <c r="R4" s="15" t="s">
        <v>41</v>
      </c>
      <c r="S4" s="15" t="s">
        <v>43</v>
      </c>
      <c r="T4" s="68" t="s">
        <v>65</v>
      </c>
      <c r="U4" s="15" t="s">
        <v>37</v>
      </c>
      <c r="V4" s="15" t="s">
        <v>39</v>
      </c>
      <c r="W4" s="15" t="s">
        <v>41</v>
      </c>
      <c r="X4" s="16" t="s">
        <v>43</v>
      </c>
      <c r="Y4" s="73" t="s">
        <v>65</v>
      </c>
      <c r="Z4" s="15" t="s">
        <v>37</v>
      </c>
      <c r="AA4" s="15" t="s">
        <v>39</v>
      </c>
      <c r="AB4" s="15" t="s">
        <v>41</v>
      </c>
      <c r="AC4" s="15" t="s">
        <v>43</v>
      </c>
      <c r="AD4" s="140"/>
      <c r="AE4" s="157"/>
      <c r="AF4" s="159"/>
      <c r="AG4" s="157"/>
      <c r="AH4" s="159"/>
      <c r="AI4" s="17" t="s">
        <v>65</v>
      </c>
      <c r="AJ4" s="18" t="s">
        <v>36</v>
      </c>
      <c r="AK4" s="18" t="s">
        <v>38</v>
      </c>
      <c r="AL4" s="18" t="s">
        <v>40</v>
      </c>
      <c r="AM4" s="19" t="s">
        <v>42</v>
      </c>
      <c r="AN4" s="17" t="s">
        <v>65</v>
      </c>
      <c r="AO4" s="18" t="s">
        <v>36</v>
      </c>
      <c r="AP4" s="18" t="s">
        <v>38</v>
      </c>
      <c r="AQ4" s="18" t="s">
        <v>40</v>
      </c>
      <c r="AR4" s="19" t="s">
        <v>42</v>
      </c>
      <c r="AS4" s="17" t="s">
        <v>65</v>
      </c>
      <c r="AT4" s="18" t="s">
        <v>36</v>
      </c>
      <c r="AU4" s="18" t="s">
        <v>38</v>
      </c>
      <c r="AV4" s="18" t="s">
        <v>40</v>
      </c>
      <c r="AW4" s="19" t="s">
        <v>42</v>
      </c>
      <c r="AX4" s="18" t="s">
        <v>65</v>
      </c>
      <c r="AY4" s="18" t="s">
        <v>36</v>
      </c>
      <c r="AZ4" s="18" t="s">
        <v>38</v>
      </c>
      <c r="BA4" s="18" t="s">
        <v>40</v>
      </c>
      <c r="BB4" s="20" t="s">
        <v>42</v>
      </c>
    </row>
    <row r="5" spans="2:54" ht="26" customHeight="1">
      <c r="B5" s="141">
        <v>1</v>
      </c>
      <c r="C5" s="141" t="s">
        <v>26</v>
      </c>
      <c r="D5" s="142" t="s">
        <v>27</v>
      </c>
      <c r="E5" s="111" t="s">
        <v>60</v>
      </c>
      <c r="F5" s="111"/>
      <c r="G5" s="111"/>
      <c r="H5" s="114"/>
      <c r="I5" s="102"/>
      <c r="J5" s="69">
        <v>0.45</v>
      </c>
      <c r="K5" s="25" t="s">
        <v>54</v>
      </c>
      <c r="L5" s="25" t="s">
        <v>54</v>
      </c>
      <c r="M5" s="25" t="s">
        <v>54</v>
      </c>
      <c r="N5" s="26" t="s">
        <v>54</v>
      </c>
      <c r="O5" s="74">
        <v>0.372</v>
      </c>
      <c r="P5" s="25" t="s">
        <v>54</v>
      </c>
      <c r="Q5" s="25" t="s">
        <v>54</v>
      </c>
      <c r="R5" s="25" t="s">
        <v>54</v>
      </c>
      <c r="S5" s="27" t="s">
        <v>54</v>
      </c>
      <c r="T5" s="69">
        <v>4.984</v>
      </c>
      <c r="U5" s="25" t="s">
        <v>54</v>
      </c>
      <c r="V5" s="25" t="s">
        <v>54</v>
      </c>
      <c r="W5" s="25" t="s">
        <v>54</v>
      </c>
      <c r="X5" s="26" t="s">
        <v>54</v>
      </c>
      <c r="Y5" s="74">
        <v>1.5670999999999999</v>
      </c>
      <c r="Z5" s="25" t="s">
        <v>54</v>
      </c>
      <c r="AA5" s="25" t="s">
        <v>54</v>
      </c>
      <c r="AB5" s="25" t="s">
        <v>54</v>
      </c>
      <c r="AC5" s="27" t="s">
        <v>54</v>
      </c>
      <c r="AD5" s="141" t="s">
        <v>26</v>
      </c>
      <c r="AE5" s="78">
        <v>0.43640000000000001</v>
      </c>
      <c r="AF5" s="79">
        <v>0.4032</v>
      </c>
      <c r="AG5" s="80">
        <v>4.6451000000000002</v>
      </c>
      <c r="AH5" s="80">
        <v>1.3337000000000001</v>
      </c>
      <c r="AI5" s="52">
        <f>J5-AE5</f>
        <v>1.3600000000000001E-2</v>
      </c>
      <c r="AJ5" s="53" t="e">
        <f>K5-AE5</f>
        <v>#VALUE!</v>
      </c>
      <c r="AK5" s="53" t="e">
        <f>L5-AE5</f>
        <v>#VALUE!</v>
      </c>
      <c r="AL5" s="53" t="e">
        <f>M5-AE5</f>
        <v>#VALUE!</v>
      </c>
      <c r="AM5" s="54" t="e">
        <f>N5-AE5</f>
        <v>#VALUE!</v>
      </c>
      <c r="AN5" s="52">
        <f>O5-AF5</f>
        <v>-3.1200000000000006E-2</v>
      </c>
      <c r="AO5" s="53" t="e">
        <f>P5-AF5</f>
        <v>#VALUE!</v>
      </c>
      <c r="AP5" s="53" t="e">
        <f>Q5-AF5</f>
        <v>#VALUE!</v>
      </c>
      <c r="AQ5" s="53" t="e">
        <f>R5-AF5</f>
        <v>#VALUE!</v>
      </c>
      <c r="AR5" s="54" t="e">
        <f>S5-AF5</f>
        <v>#VALUE!</v>
      </c>
      <c r="AS5" s="52">
        <f>(1-(1-T5/100)/(1-AG5/100))*100</f>
        <v>0.35540910849888308</v>
      </c>
      <c r="AT5" s="53" t="e">
        <f>(1-(1-U5/100)/(1-AG5/100))*100</f>
        <v>#VALUE!</v>
      </c>
      <c r="AU5" s="53" t="e">
        <f>(1-(1-V5/100)/(1-AG5/100))*100</f>
        <v>#VALUE!</v>
      </c>
      <c r="AV5" s="53" t="e">
        <f>(1-(1-W5/100)/(1-AG5/100))*100</f>
        <v>#VALUE!</v>
      </c>
      <c r="AW5" s="54" t="e">
        <f>(1-(1-X5/100)/(1-AG5/100))*100</f>
        <v>#VALUE!</v>
      </c>
      <c r="AX5" s="53">
        <f>(1-(1-Y5/100)/(1-AH5/100))*100</f>
        <v>0.2365549331433292</v>
      </c>
      <c r="AY5" s="53" t="e">
        <f>(1-(1-Z5/100)/(1-AH5/100))*100</f>
        <v>#VALUE!</v>
      </c>
      <c r="AZ5" s="53" t="e">
        <f>(1-(1-AA5/100)/(1-AH5/100))*100</f>
        <v>#VALUE!</v>
      </c>
      <c r="BA5" s="53" t="e">
        <f>(1-(1-AB5/100)/(1-AH5/100))*100</f>
        <v>#VALUE!</v>
      </c>
      <c r="BB5" s="55" t="e">
        <f>(1-(1-AC5/100)/(1-AH5/100))*100</f>
        <v>#VALUE!</v>
      </c>
    </row>
    <row r="6" spans="2:54" ht="15.5">
      <c r="B6" s="139"/>
      <c r="C6" s="139"/>
      <c r="D6" s="143"/>
      <c r="E6" s="93" t="s">
        <v>66</v>
      </c>
      <c r="F6" s="113">
        <v>1</v>
      </c>
      <c r="G6" s="93">
        <v>1</v>
      </c>
      <c r="H6" s="115">
        <v>27</v>
      </c>
      <c r="I6" s="108"/>
      <c r="J6" s="70">
        <v>0.139250479464438</v>
      </c>
      <c r="K6" s="28">
        <v>7.9900627780720199E-2</v>
      </c>
      <c r="L6" s="28">
        <v>6.8246643270616594E-2</v>
      </c>
      <c r="M6" s="28">
        <v>5.72723720609414E-2</v>
      </c>
      <c r="N6" s="29">
        <v>3.2802028171154497E-2</v>
      </c>
      <c r="O6" s="75">
        <v>0.19794424051568499</v>
      </c>
      <c r="P6" s="28">
        <v>0.15139800229647499</v>
      </c>
      <c r="Q6" s="28">
        <v>0.11799112722222201</v>
      </c>
      <c r="R6" s="28">
        <v>7.5900552477911304E-2</v>
      </c>
      <c r="S6" s="30">
        <v>6.8979825547714299E-2</v>
      </c>
      <c r="T6" s="70">
        <v>1.5127160123583001</v>
      </c>
      <c r="U6" s="28">
        <v>0.86902095618878195</v>
      </c>
      <c r="V6" s="28">
        <v>0.74246018073952402</v>
      </c>
      <c r="W6" s="28">
        <v>0.62319540040283194</v>
      </c>
      <c r="X6" s="29">
        <v>0.35711002422972299</v>
      </c>
      <c r="Y6" s="75">
        <v>0.40531584543825899</v>
      </c>
      <c r="Z6" s="28">
        <v>0.28018574774584298</v>
      </c>
      <c r="AA6" s="28">
        <v>0.19170655409780399</v>
      </c>
      <c r="AB6" s="28">
        <v>0.129751183206162</v>
      </c>
      <c r="AC6" s="30">
        <v>8.6722338461731094E-2</v>
      </c>
      <c r="AD6" s="139"/>
      <c r="AE6" s="81">
        <v>0.29664370764596998</v>
      </c>
      <c r="AF6" s="82">
        <v>0.29327889693370301</v>
      </c>
      <c r="AG6" s="83">
        <v>3.2120803041961201</v>
      </c>
      <c r="AH6" s="83">
        <v>0.63469044673500896</v>
      </c>
      <c r="AI6" s="56">
        <f t="shared" ref="AI6:AI38" si="0">J6-AE6</f>
        <v>-0.15739322818153198</v>
      </c>
      <c r="AJ6" s="57">
        <f t="shared" ref="AJ6:AJ38" si="1">K6-AE6</f>
        <v>-0.21674307986524977</v>
      </c>
      <c r="AK6" s="57">
        <f t="shared" ref="AK6:AK38" si="2">L6-AE6</f>
        <v>-0.2283970643753534</v>
      </c>
      <c r="AL6" s="57">
        <f t="shared" ref="AL6:AL38" si="3">M6-AE6</f>
        <v>-0.23937133558502857</v>
      </c>
      <c r="AM6" s="58">
        <f t="shared" ref="AM6:AN38" si="4">N6-AE6</f>
        <v>-0.26384167947481546</v>
      </c>
      <c r="AN6" s="56">
        <f t="shared" si="4"/>
        <v>-9.5334656418018027E-2</v>
      </c>
      <c r="AO6" s="57">
        <f t="shared" ref="AO6:AO38" si="5">P6-AF6</f>
        <v>-0.14188089463722803</v>
      </c>
      <c r="AP6" s="57">
        <f t="shared" ref="AP6:AP38" si="6">Q6-AF6</f>
        <v>-0.17528776971148102</v>
      </c>
      <c r="AQ6" s="57">
        <f t="shared" ref="AQ6:AQ38" si="7">R6-AF6</f>
        <v>-0.21737834445579171</v>
      </c>
      <c r="AR6" s="58">
        <f t="shared" ref="AR6:AR38" si="8">S6-AF6</f>
        <v>-0.2242990713859887</v>
      </c>
      <c r="AS6" s="56">
        <f t="shared" ref="AS6:AS38" si="9">(1-(1-T6/100)/(1-AG6/100))*100</f>
        <v>-1.7557607366485151</v>
      </c>
      <c r="AT6" s="57">
        <f t="shared" ref="AT6:AT38" si="10">(1-(1-U6/100)/(1-AG6/100))*100</f>
        <v>-2.420817965063593</v>
      </c>
      <c r="AU6" s="57">
        <f t="shared" ref="AU6:AU38" si="11">(1-(1-V6/100)/(1-AG6/100))*100</f>
        <v>-2.5515788863097688</v>
      </c>
      <c r="AV6" s="57">
        <f t="shared" ref="AV6:AV38" si="12">(1-(1-W6/100)/(1-AG6/100))*100</f>
        <v>-2.674801681790373</v>
      </c>
      <c r="AW6" s="58">
        <f t="shared" ref="AW6:AX38" si="13">(1-(1-X6/100)/(1-AG6/100))*100</f>
        <v>-2.9497175772961404</v>
      </c>
      <c r="AX6" s="57">
        <f t="shared" si="13"/>
        <v>-0.23083971894013455</v>
      </c>
      <c r="AY6" s="57">
        <f t="shared" ref="AY6:AY38" si="14">(1-(1-Z6/100)/(1-AH6/100))*100</f>
        <v>-0.35676907824568893</v>
      </c>
      <c r="AZ6" s="57">
        <f t="shared" ref="AZ6:AZ38" si="15">(1-(1-AA6/100)/(1-AH6/100))*100</f>
        <v>-0.44581342787417544</v>
      </c>
      <c r="BA6" s="57">
        <f t="shared" ref="BA6:BA38" si="16">(1-(1-AB6/100)/(1-AH6/100))*100</f>
        <v>-0.50816453528801375</v>
      </c>
      <c r="BB6" s="59">
        <f t="shared" ref="BB6:BB38" si="17">(1-(1-AC6/100)/(1-AH6/100))*100</f>
        <v>-0.55146822441038967</v>
      </c>
    </row>
    <row r="7" spans="2:54" ht="15.5">
      <c r="B7" s="139"/>
      <c r="C7" s="139"/>
      <c r="D7" s="143"/>
      <c r="E7" s="93" t="s">
        <v>66</v>
      </c>
      <c r="F7" s="113">
        <v>1</v>
      </c>
      <c r="G7" s="93">
        <v>0.5</v>
      </c>
      <c r="H7" s="115">
        <v>27</v>
      </c>
      <c r="I7" s="110"/>
      <c r="J7" s="70">
        <v>0.33803032525632898</v>
      </c>
      <c r="K7" s="28">
        <v>0.24355299471868599</v>
      </c>
      <c r="L7" s="28">
        <v>0.17954416269669499</v>
      </c>
      <c r="M7" s="28">
        <v>0.15183050158229799</v>
      </c>
      <c r="N7" s="29">
        <v>4.0589852098046997E-2</v>
      </c>
      <c r="O7" s="75">
        <v>0.24687202201687</v>
      </c>
      <c r="P7" s="28">
        <v>0.17378590438694599</v>
      </c>
      <c r="Q7" s="28">
        <v>0.120343290519607</v>
      </c>
      <c r="R7" s="28">
        <v>8.2148671392140202E-2</v>
      </c>
      <c r="S7" s="30">
        <v>6.5075759672836894E-2</v>
      </c>
      <c r="T7" s="70">
        <v>3.6769774657650398</v>
      </c>
      <c r="U7" s="28">
        <v>2.6545966765567099</v>
      </c>
      <c r="V7" s="28">
        <v>1.9595450703205901</v>
      </c>
      <c r="W7" s="28">
        <v>1.6580492301438201</v>
      </c>
      <c r="X7" s="29">
        <v>0.44426642130093202</v>
      </c>
      <c r="Y7" s="75">
        <v>0.74315823443943396</v>
      </c>
      <c r="Z7" s="28">
        <v>0.54211610158025902</v>
      </c>
      <c r="AA7" s="28">
        <v>0.39105894053616003</v>
      </c>
      <c r="AB7" s="28">
        <v>0.27855680802944</v>
      </c>
      <c r="AC7" s="30">
        <v>0.195495786088595</v>
      </c>
      <c r="AD7" s="139"/>
      <c r="AE7" s="81">
        <v>0.59757427533906204</v>
      </c>
      <c r="AF7" s="82">
        <v>0.37275734132379101</v>
      </c>
      <c r="AG7" s="83">
        <v>6.4638989546836001</v>
      </c>
      <c r="AH7" s="83">
        <v>1.1383740584850399</v>
      </c>
      <c r="AI7" s="56">
        <f t="shared" si="0"/>
        <v>-0.25954395008273307</v>
      </c>
      <c r="AJ7" s="57">
        <f t="shared" si="1"/>
        <v>-0.35402128062037608</v>
      </c>
      <c r="AK7" s="57">
        <f t="shared" si="2"/>
        <v>-0.41803011264236706</v>
      </c>
      <c r="AL7" s="57">
        <f t="shared" si="3"/>
        <v>-0.44574377375676405</v>
      </c>
      <c r="AM7" s="58">
        <f t="shared" si="4"/>
        <v>-0.55698442324101505</v>
      </c>
      <c r="AN7" s="56">
        <f t="shared" si="4"/>
        <v>-0.12588531930692101</v>
      </c>
      <c r="AO7" s="57">
        <f t="shared" si="5"/>
        <v>-0.19897143693684502</v>
      </c>
      <c r="AP7" s="57">
        <f t="shared" si="6"/>
        <v>-0.252414050804184</v>
      </c>
      <c r="AQ7" s="57">
        <f t="shared" si="7"/>
        <v>-0.2906086699316508</v>
      </c>
      <c r="AR7" s="58">
        <f t="shared" si="8"/>
        <v>-0.30768158165095411</v>
      </c>
      <c r="AS7" s="56">
        <f t="shared" si="9"/>
        <v>-2.9795142814092124</v>
      </c>
      <c r="AT7" s="57">
        <f t="shared" si="10"/>
        <v>-4.0725476426276996</v>
      </c>
      <c r="AU7" s="57">
        <f t="shared" si="11"/>
        <v>-4.8156314343065665</v>
      </c>
      <c r="AV7" s="57">
        <f t="shared" si="12"/>
        <v>-5.137962423953768</v>
      </c>
      <c r="AW7" s="58">
        <f t="shared" si="13"/>
        <v>-6.4356248187705356</v>
      </c>
      <c r="AX7" s="57">
        <f t="shared" si="13"/>
        <v>-0.39976666404355488</v>
      </c>
      <c r="AY7" s="57">
        <f t="shared" si="14"/>
        <v>-0.60312376134448176</v>
      </c>
      <c r="AZ7" s="57">
        <f t="shared" si="15"/>
        <v>-0.75592031876046129</v>
      </c>
      <c r="BA7" s="57">
        <f t="shared" si="16"/>
        <v>-0.86971789333532001</v>
      </c>
      <c r="BB7" s="59">
        <f t="shared" si="17"/>
        <v>-0.95373534818681271</v>
      </c>
    </row>
    <row r="8" spans="2:54" ht="15.5">
      <c r="B8" s="139"/>
      <c r="C8" s="139"/>
      <c r="D8" s="143"/>
      <c r="E8" s="93" t="s">
        <v>66</v>
      </c>
      <c r="F8" s="113">
        <v>1</v>
      </c>
      <c r="G8" s="93">
        <v>0.25</v>
      </c>
      <c r="H8" s="115">
        <v>27</v>
      </c>
      <c r="I8" s="110"/>
      <c r="J8" s="70">
        <v>0.33886991732403499</v>
      </c>
      <c r="K8" s="28">
        <v>0.27435751210245402</v>
      </c>
      <c r="L8" s="28">
        <v>0.119260842275728</v>
      </c>
      <c r="M8" s="28">
        <v>7.9394285059511696E-2</v>
      </c>
      <c r="N8" s="29">
        <v>4.6788478858828399E-2</v>
      </c>
      <c r="O8" s="75">
        <v>0.46192929584223602</v>
      </c>
      <c r="P8" s="28">
        <v>0.35180906741531698</v>
      </c>
      <c r="Q8" s="28">
        <v>0.26705106358146602</v>
      </c>
      <c r="R8" s="28">
        <v>0.19465619739178999</v>
      </c>
      <c r="S8" s="30">
        <v>0.14976892733359601</v>
      </c>
      <c r="T8" s="70">
        <v>3.66731050534995</v>
      </c>
      <c r="U8" s="28">
        <v>2.9731331793994502</v>
      </c>
      <c r="V8" s="28">
        <v>1.2965483929769701</v>
      </c>
      <c r="W8" s="28">
        <v>0.86383851860465399</v>
      </c>
      <c r="X8" s="29">
        <v>0.50941823843545497</v>
      </c>
      <c r="Y8" s="75">
        <v>1.0504053848567101</v>
      </c>
      <c r="Z8" s="28">
        <v>0.77335297887863896</v>
      </c>
      <c r="AA8" s="28">
        <v>0.56489284266223505</v>
      </c>
      <c r="AB8" s="28">
        <v>0.407071954684535</v>
      </c>
      <c r="AC8" s="30">
        <v>0.28982938229059602</v>
      </c>
      <c r="AD8" s="139"/>
      <c r="AE8" s="81">
        <v>0.80314437276740502</v>
      </c>
      <c r="AF8" s="82">
        <v>0.73279175792010098</v>
      </c>
      <c r="AG8" s="83">
        <v>8.6052031488788998</v>
      </c>
      <c r="AH8" s="83">
        <v>1.77422864865621</v>
      </c>
      <c r="AI8" s="56">
        <f t="shared" si="0"/>
        <v>-0.46427445544337004</v>
      </c>
      <c r="AJ8" s="57">
        <f t="shared" si="1"/>
        <v>-0.52878686066495106</v>
      </c>
      <c r="AK8" s="57">
        <f t="shared" si="2"/>
        <v>-0.68388353049167705</v>
      </c>
      <c r="AL8" s="57">
        <f t="shared" si="3"/>
        <v>-0.72375008770789329</v>
      </c>
      <c r="AM8" s="58">
        <f t="shared" si="4"/>
        <v>-0.7563558939085766</v>
      </c>
      <c r="AN8" s="56">
        <f t="shared" si="4"/>
        <v>-0.27086246207786496</v>
      </c>
      <c r="AO8" s="57">
        <f t="shared" si="5"/>
        <v>-0.38098269050478401</v>
      </c>
      <c r="AP8" s="57">
        <f t="shared" si="6"/>
        <v>-0.46574069433863496</v>
      </c>
      <c r="AQ8" s="57">
        <f t="shared" si="7"/>
        <v>-0.53813556052831102</v>
      </c>
      <c r="AR8" s="58">
        <f t="shared" si="8"/>
        <v>-0.58302283058650495</v>
      </c>
      <c r="AS8" s="56">
        <f t="shared" si="9"/>
        <v>-5.4028159300716139</v>
      </c>
      <c r="AT8" s="57">
        <f t="shared" si="10"/>
        <v>-6.1623529604796889</v>
      </c>
      <c r="AU8" s="57">
        <f t="shared" si="11"/>
        <v>-7.9967952309226931</v>
      </c>
      <c r="AV8" s="57">
        <f t="shared" si="12"/>
        <v>-8.4702465534057367</v>
      </c>
      <c r="AW8" s="58">
        <f t="shared" si="13"/>
        <v>-8.8580369882885091</v>
      </c>
      <c r="AX8" s="57">
        <f t="shared" si="13"/>
        <v>-0.73689751054277775</v>
      </c>
      <c r="AY8" s="57">
        <f t="shared" si="14"/>
        <v>-1.018954247961612</v>
      </c>
      <c r="AZ8" s="57">
        <f t="shared" si="15"/>
        <v>-1.2311797498319343</v>
      </c>
      <c r="BA8" s="57">
        <f t="shared" si="16"/>
        <v>-1.391851318816828</v>
      </c>
      <c r="BB8" s="59">
        <f t="shared" si="17"/>
        <v>-1.5112116157948607</v>
      </c>
    </row>
    <row r="9" spans="2:54" ht="15.5">
      <c r="B9" s="139"/>
      <c r="C9" s="139"/>
      <c r="D9" s="143"/>
      <c r="E9" s="93" t="s">
        <v>66</v>
      </c>
      <c r="F9" s="113">
        <v>1</v>
      </c>
      <c r="G9" s="93">
        <v>0.1</v>
      </c>
      <c r="H9" s="115">
        <v>27</v>
      </c>
      <c r="I9" s="100"/>
      <c r="J9" s="70">
        <v>0.25033846219155098</v>
      </c>
      <c r="K9" s="28">
        <v>0.147607207144619</v>
      </c>
      <c r="L9" s="28">
        <v>8.8584413769440901E-2</v>
      </c>
      <c r="M9" s="28">
        <v>5.9712678674493702E-2</v>
      </c>
      <c r="N9" s="29">
        <v>4.9723740489583598E-2</v>
      </c>
      <c r="O9" s="75">
        <v>0.54770108182467303</v>
      </c>
      <c r="P9" s="28">
        <v>0.41601086118460601</v>
      </c>
      <c r="Q9" s="28">
        <v>0.34743600370920502</v>
      </c>
      <c r="R9" s="28">
        <v>0.291169319946111</v>
      </c>
      <c r="S9" s="30">
        <v>0.24002873676016601</v>
      </c>
      <c r="T9" s="70">
        <v>2.7091721597242602</v>
      </c>
      <c r="U9" s="28">
        <v>1.6007617790078601</v>
      </c>
      <c r="V9" s="28">
        <v>0.96184191648096595</v>
      </c>
      <c r="W9" s="28">
        <v>0.64873315192682801</v>
      </c>
      <c r="X9" s="29">
        <v>0.54031464917824201</v>
      </c>
      <c r="Y9" s="75">
        <v>1.0970367917844199</v>
      </c>
      <c r="Z9" s="28">
        <v>0.81073523562472705</v>
      </c>
      <c r="AA9" s="28">
        <v>0.59446490404695396</v>
      </c>
      <c r="AB9" s="28">
        <v>0.43048403079242198</v>
      </c>
      <c r="AC9" s="30">
        <v>0.30724066141163398</v>
      </c>
      <c r="AD9" s="139"/>
      <c r="AE9" s="81">
        <v>0.641519273693262</v>
      </c>
      <c r="AF9" s="82">
        <v>0.89288209155937204</v>
      </c>
      <c r="AG9" s="83">
        <v>6.8853512748702101</v>
      </c>
      <c r="AH9" s="83">
        <v>1.9129813560453199</v>
      </c>
      <c r="AI9" s="56">
        <f t="shared" si="0"/>
        <v>-0.39118081150171102</v>
      </c>
      <c r="AJ9" s="57">
        <f t="shared" si="1"/>
        <v>-0.493912066548643</v>
      </c>
      <c r="AK9" s="57">
        <f t="shared" si="2"/>
        <v>-0.55293485992382108</v>
      </c>
      <c r="AL9" s="57">
        <f t="shared" si="3"/>
        <v>-0.5818065950187683</v>
      </c>
      <c r="AM9" s="58">
        <f t="shared" si="4"/>
        <v>-0.59179553320367839</v>
      </c>
      <c r="AN9" s="56">
        <f t="shared" si="4"/>
        <v>-0.34518100973469901</v>
      </c>
      <c r="AO9" s="57">
        <f t="shared" si="5"/>
        <v>-0.47687123037476603</v>
      </c>
      <c r="AP9" s="57">
        <f t="shared" si="6"/>
        <v>-0.54544608785016702</v>
      </c>
      <c r="AQ9" s="57">
        <f t="shared" si="7"/>
        <v>-0.60171277161326109</v>
      </c>
      <c r="AR9" s="58">
        <f t="shared" si="8"/>
        <v>-0.65285335479920603</v>
      </c>
      <c r="AS9" s="56">
        <f t="shared" si="9"/>
        <v>-4.4849861674008284</v>
      </c>
      <c r="AT9" s="57">
        <f t="shared" si="10"/>
        <v>-5.6753578177180408</v>
      </c>
      <c r="AU9" s="57">
        <f t="shared" si="11"/>
        <v>-6.3615225310844181</v>
      </c>
      <c r="AV9" s="57">
        <f t="shared" si="12"/>
        <v>-6.6977840848152725</v>
      </c>
      <c r="AW9" s="58">
        <f t="shared" si="13"/>
        <v>-6.814219580446701</v>
      </c>
      <c r="AX9" s="57">
        <f t="shared" si="13"/>
        <v>-0.831857849837081</v>
      </c>
      <c r="AY9" s="57">
        <f t="shared" si="14"/>
        <v>-1.1237431167335554</v>
      </c>
      <c r="AZ9" s="57">
        <f t="shared" si="15"/>
        <v>-1.3442313470495293</v>
      </c>
      <c r="BA9" s="57">
        <f t="shared" si="16"/>
        <v>-1.5114103229441733</v>
      </c>
      <c r="BB9" s="59">
        <f t="shared" si="17"/>
        <v>-1.6370572954840679</v>
      </c>
    </row>
    <row r="10" spans="2:54" ht="15.5" customHeight="1">
      <c r="B10" s="139"/>
      <c r="C10" s="139"/>
      <c r="D10" s="143"/>
      <c r="E10" s="93" t="s">
        <v>66</v>
      </c>
      <c r="F10" s="113">
        <v>2</v>
      </c>
      <c r="G10" s="93">
        <v>1</v>
      </c>
      <c r="H10" s="115">
        <v>30</v>
      </c>
      <c r="I10" s="108"/>
      <c r="J10" s="70">
        <v>0.23813685922585201</v>
      </c>
      <c r="K10" s="28">
        <v>0.17231465232028301</v>
      </c>
      <c r="L10" s="28">
        <v>6.61917352159129E-2</v>
      </c>
      <c r="M10" s="28">
        <v>3.3502497820688197E-2</v>
      </c>
      <c r="N10" s="29">
        <v>1.96914756778401E-2</v>
      </c>
      <c r="O10" s="75">
        <v>0.181254204321007</v>
      </c>
      <c r="P10" s="28">
        <v>0.123738918872128</v>
      </c>
      <c r="Q10" s="28">
        <v>8.1199873573300593E-2</v>
      </c>
      <c r="R10" s="28">
        <v>6.3189610186949394E-2</v>
      </c>
      <c r="S10" s="30">
        <v>4.7864644003144698E-2</v>
      </c>
      <c r="T10" s="70">
        <v>2.57715131310567</v>
      </c>
      <c r="U10" s="28">
        <v>1.86733628691378</v>
      </c>
      <c r="V10" s="28">
        <v>0.71883139563454501</v>
      </c>
      <c r="W10" s="28">
        <v>0.364082878917105</v>
      </c>
      <c r="X10" s="29">
        <v>0.21401740823773199</v>
      </c>
      <c r="Y10" s="75">
        <v>0.53253474894033903</v>
      </c>
      <c r="Z10" s="28">
        <v>0.37747282895350698</v>
      </c>
      <c r="AA10" s="28">
        <v>0.26477607118325902</v>
      </c>
      <c r="AB10" s="28">
        <v>0.18456610836001799</v>
      </c>
      <c r="AC10" s="30">
        <v>0.12701569808927199</v>
      </c>
      <c r="AD10" s="139"/>
      <c r="AE10" s="81">
        <v>0.25056781188201299</v>
      </c>
      <c r="AF10" s="82">
        <v>0.18596171259518701</v>
      </c>
      <c r="AG10" s="83">
        <v>2.7109916730657102</v>
      </c>
      <c r="AH10" s="83">
        <v>0.57139944252082597</v>
      </c>
      <c r="AI10" s="56">
        <f t="shared" si="0"/>
        <v>-1.2430952656160982E-2</v>
      </c>
      <c r="AJ10" s="57">
        <f t="shared" si="1"/>
        <v>-7.8253159561729985E-2</v>
      </c>
      <c r="AK10" s="57">
        <f t="shared" si="2"/>
        <v>-0.18437607666610009</v>
      </c>
      <c r="AL10" s="57">
        <f t="shared" si="3"/>
        <v>-0.21706531406132479</v>
      </c>
      <c r="AM10" s="58">
        <f t="shared" si="4"/>
        <v>-0.23087633620417289</v>
      </c>
      <c r="AN10" s="56">
        <f t="shared" si="4"/>
        <v>-4.7075082741800112E-3</v>
      </c>
      <c r="AO10" s="57">
        <f t="shared" si="5"/>
        <v>-6.2222793723059014E-2</v>
      </c>
      <c r="AP10" s="57">
        <f t="shared" si="6"/>
        <v>-0.10476183902188642</v>
      </c>
      <c r="AQ10" s="57">
        <f t="shared" si="7"/>
        <v>-0.12277210240823762</v>
      </c>
      <c r="AR10" s="58">
        <f t="shared" si="8"/>
        <v>-0.13809706859204232</v>
      </c>
      <c r="AS10" s="56">
        <f t="shared" si="9"/>
        <v>-0.13756986761574996</v>
      </c>
      <c r="AT10" s="57">
        <f t="shared" si="10"/>
        <v>-0.86716413360579114</v>
      </c>
      <c r="AU10" s="57">
        <f t="shared" si="11"/>
        <v>-2.0476725086318259</v>
      </c>
      <c r="AV10" s="57">
        <f t="shared" si="12"/>
        <v>-2.4123062147595853</v>
      </c>
      <c r="AW10" s="58">
        <f t="shared" si="13"/>
        <v>-2.5665533113844008</v>
      </c>
      <c r="AX10" s="57">
        <f t="shared" si="13"/>
        <v>-3.9088042437063208E-2</v>
      </c>
      <c r="AY10" s="57">
        <f t="shared" si="14"/>
        <v>-0.19504107719510166</v>
      </c>
      <c r="AZ10" s="57">
        <f t="shared" si="15"/>
        <v>-0.3083854842755418</v>
      </c>
      <c r="BA10" s="57">
        <f t="shared" si="16"/>
        <v>-0.38905640026301036</v>
      </c>
      <c r="BB10" s="59">
        <f t="shared" si="17"/>
        <v>-0.44693754306102118</v>
      </c>
    </row>
    <row r="11" spans="2:54" ht="15.5">
      <c r="B11" s="139"/>
      <c r="C11" s="139"/>
      <c r="D11" s="143"/>
      <c r="E11" s="93" t="s">
        <v>66</v>
      </c>
      <c r="F11" s="113">
        <v>2</v>
      </c>
      <c r="G11" s="93">
        <v>0.5</v>
      </c>
      <c r="H11" s="115">
        <v>30</v>
      </c>
      <c r="I11" s="110"/>
      <c r="J11" s="70">
        <v>0.45629975753027002</v>
      </c>
      <c r="K11" s="28">
        <v>0.32256172391101801</v>
      </c>
      <c r="L11" s="28">
        <v>0.26780956453777099</v>
      </c>
      <c r="M11" s="28">
        <v>0.22656605455703299</v>
      </c>
      <c r="N11" s="29">
        <v>0.176741387616071</v>
      </c>
      <c r="O11" s="75">
        <v>0.44592582884913101</v>
      </c>
      <c r="P11" s="28">
        <v>0.33708850400621099</v>
      </c>
      <c r="Q11" s="28">
        <v>0.26446506072682002</v>
      </c>
      <c r="R11" s="28">
        <v>0.21305464845282501</v>
      </c>
      <c r="S11" s="30">
        <v>0.15035557995334201</v>
      </c>
      <c r="T11" s="70">
        <v>4.9505466258315298</v>
      </c>
      <c r="U11" s="28">
        <v>3.50962784113351</v>
      </c>
      <c r="V11" s="28">
        <v>2.9172780617052898</v>
      </c>
      <c r="W11" s="28">
        <v>2.47015226371551</v>
      </c>
      <c r="X11" s="29">
        <v>1.92887232787917</v>
      </c>
      <c r="Y11" s="75">
        <v>1.03249341743561</v>
      </c>
      <c r="Z11" s="28">
        <v>0.77675409071813495</v>
      </c>
      <c r="AA11" s="28">
        <v>0.576856479141863</v>
      </c>
      <c r="AB11" s="28">
        <v>0.42253628419842698</v>
      </c>
      <c r="AC11" s="30">
        <v>0.30634149920056902</v>
      </c>
      <c r="AD11" s="139"/>
      <c r="AE11" s="81">
        <v>0.50884901702216201</v>
      </c>
      <c r="AF11" s="82">
        <v>0.47577731006754898</v>
      </c>
      <c r="AG11" s="83">
        <v>5.5142740648453001</v>
      </c>
      <c r="AH11" s="83">
        <v>1.1388553318683701</v>
      </c>
      <c r="AI11" s="56">
        <f t="shared" si="0"/>
        <v>-5.2549259491891986E-2</v>
      </c>
      <c r="AJ11" s="57">
        <f t="shared" si="1"/>
        <v>-0.186287293111144</v>
      </c>
      <c r="AK11" s="57">
        <f t="shared" si="2"/>
        <v>-0.24103945248439101</v>
      </c>
      <c r="AL11" s="57">
        <f t="shared" si="3"/>
        <v>-0.28228296246512902</v>
      </c>
      <c r="AM11" s="58">
        <f t="shared" si="4"/>
        <v>-0.33210762940609101</v>
      </c>
      <c r="AN11" s="56">
        <f t="shared" si="4"/>
        <v>-2.9851481218417963E-2</v>
      </c>
      <c r="AO11" s="57">
        <f t="shared" si="5"/>
        <v>-0.13868880606133799</v>
      </c>
      <c r="AP11" s="57">
        <f t="shared" si="6"/>
        <v>-0.21131224934072895</v>
      </c>
      <c r="AQ11" s="57">
        <f t="shared" si="7"/>
        <v>-0.26272266161472396</v>
      </c>
      <c r="AR11" s="58">
        <f t="shared" si="8"/>
        <v>-0.32542173011420694</v>
      </c>
      <c r="AS11" s="56">
        <f t="shared" si="9"/>
        <v>-0.59662709201244724</v>
      </c>
      <c r="AT11" s="57">
        <f t="shared" si="10"/>
        <v>-2.1216392252598748</v>
      </c>
      <c r="AU11" s="57">
        <f t="shared" si="11"/>
        <v>-2.7485590838581597</v>
      </c>
      <c r="AV11" s="57">
        <f t="shared" si="12"/>
        <v>-3.2217795555901985</v>
      </c>
      <c r="AW11" s="58">
        <f t="shared" si="13"/>
        <v>-3.7946490874471106</v>
      </c>
      <c r="AX11" s="57">
        <f t="shared" si="13"/>
        <v>-0.10758717673138296</v>
      </c>
      <c r="AY11" s="57">
        <f t="shared" si="14"/>
        <v>-0.36627255567975858</v>
      </c>
      <c r="AZ11" s="57">
        <f t="shared" si="15"/>
        <v>-0.56847293708068847</v>
      </c>
      <c r="BA11" s="57">
        <f t="shared" si="16"/>
        <v>-0.72457086155999217</v>
      </c>
      <c r="BB11" s="59">
        <f t="shared" si="17"/>
        <v>-0.84210418103338736</v>
      </c>
    </row>
    <row r="12" spans="2:54" ht="15.5">
      <c r="B12" s="139"/>
      <c r="C12" s="139"/>
      <c r="D12" s="143"/>
      <c r="E12" s="93" t="s">
        <v>66</v>
      </c>
      <c r="F12" s="113">
        <v>2</v>
      </c>
      <c r="G12" s="93">
        <v>0.25</v>
      </c>
      <c r="H12" s="115">
        <v>30</v>
      </c>
      <c r="I12" s="110"/>
      <c r="J12" s="70">
        <v>0.58845484708769702</v>
      </c>
      <c r="K12" s="28">
        <v>0.38547364914625798</v>
      </c>
      <c r="L12" s="28">
        <v>0.21457141959491499</v>
      </c>
      <c r="M12" s="28">
        <v>0.15918392200734</v>
      </c>
      <c r="N12" s="29">
        <v>0.12022016015013701</v>
      </c>
      <c r="O12" s="75">
        <v>0.55505630393484395</v>
      </c>
      <c r="P12" s="28">
        <v>0.43177675241184899</v>
      </c>
      <c r="Q12" s="28">
        <v>0.330932745611424</v>
      </c>
      <c r="R12" s="28">
        <v>0.25125334524249598</v>
      </c>
      <c r="S12" s="30">
        <v>0.17292587843038401</v>
      </c>
      <c r="T12" s="70">
        <v>6.40659506955196</v>
      </c>
      <c r="U12" s="28">
        <v>4.2155061750396703</v>
      </c>
      <c r="V12" s="28">
        <v>2.3552003541581601</v>
      </c>
      <c r="W12" s="28">
        <v>1.7493111830932799</v>
      </c>
      <c r="X12" s="29">
        <v>1.32221860458938</v>
      </c>
      <c r="Y12" s="75">
        <v>1.5112378388282199</v>
      </c>
      <c r="Z12" s="28">
        <v>1.14536000233567</v>
      </c>
      <c r="AA12" s="28">
        <v>0.85630028908045797</v>
      </c>
      <c r="AB12" s="28">
        <v>0.63148177007541495</v>
      </c>
      <c r="AC12" s="30">
        <v>0.46408078046859003</v>
      </c>
      <c r="AD12" s="139"/>
      <c r="AE12" s="81">
        <v>0.72373754528614098</v>
      </c>
      <c r="AF12" s="82">
        <v>0.66150122839282199</v>
      </c>
      <c r="AG12" s="83">
        <v>7.8555044685608797</v>
      </c>
      <c r="AH12" s="83">
        <v>1.6834391646690501</v>
      </c>
      <c r="AI12" s="56">
        <f t="shared" si="0"/>
        <v>-0.13528269819844396</v>
      </c>
      <c r="AJ12" s="57">
        <f t="shared" si="1"/>
        <v>-0.338263896139883</v>
      </c>
      <c r="AK12" s="57">
        <f t="shared" si="2"/>
        <v>-0.50916612569122599</v>
      </c>
      <c r="AL12" s="57">
        <f t="shared" si="3"/>
        <v>-0.56455362327880099</v>
      </c>
      <c r="AM12" s="58">
        <f t="shared" si="4"/>
        <v>-0.60351738513600395</v>
      </c>
      <c r="AN12" s="56">
        <f t="shared" si="4"/>
        <v>-0.10644492445797804</v>
      </c>
      <c r="AO12" s="57">
        <f t="shared" si="5"/>
        <v>-0.22972447598097301</v>
      </c>
      <c r="AP12" s="57">
        <f t="shared" si="6"/>
        <v>-0.330568482781398</v>
      </c>
      <c r="AQ12" s="57">
        <f t="shared" si="7"/>
        <v>-0.41024788315032601</v>
      </c>
      <c r="AR12" s="58">
        <f t="shared" si="8"/>
        <v>-0.48857534996243801</v>
      </c>
      <c r="AS12" s="56">
        <f t="shared" si="9"/>
        <v>-1.5724318535278892</v>
      </c>
      <c r="AT12" s="57">
        <f t="shared" si="10"/>
        <v>-3.9503155044994021</v>
      </c>
      <c r="AU12" s="57">
        <f t="shared" si="11"/>
        <v>-5.9692161562988399</v>
      </c>
      <c r="AV12" s="57">
        <f t="shared" si="12"/>
        <v>-6.6267586037021653</v>
      </c>
      <c r="AW12" s="58">
        <f t="shared" si="13"/>
        <v>-7.0902616876798552</v>
      </c>
      <c r="AX12" s="57">
        <f t="shared" si="13"/>
        <v>-0.17514986730389204</v>
      </c>
      <c r="AY12" s="57">
        <f t="shared" si="14"/>
        <v>-0.54729249860010487</v>
      </c>
      <c r="AZ12" s="57">
        <f t="shared" si="15"/>
        <v>-0.84130167752101137</v>
      </c>
      <c r="BA12" s="57">
        <f t="shared" si="16"/>
        <v>-1.0699696832922712</v>
      </c>
      <c r="BB12" s="59">
        <f t="shared" si="17"/>
        <v>-1.2402370199286583</v>
      </c>
    </row>
    <row r="13" spans="2:54" ht="15.5">
      <c r="B13" s="139"/>
      <c r="C13" s="139"/>
      <c r="D13" s="143"/>
      <c r="E13" s="93" t="s">
        <v>66</v>
      </c>
      <c r="F13" s="113">
        <v>2</v>
      </c>
      <c r="G13" s="93">
        <v>0.1</v>
      </c>
      <c r="H13" s="115">
        <v>30</v>
      </c>
      <c r="I13" s="100"/>
      <c r="J13" s="70">
        <v>0.66820964136385697</v>
      </c>
      <c r="K13" s="28">
        <v>0.46912530182180601</v>
      </c>
      <c r="L13" s="28">
        <v>0.36961514477909002</v>
      </c>
      <c r="M13" s="28">
        <v>0.25027964783680301</v>
      </c>
      <c r="N13" s="29">
        <v>0.2080391804475</v>
      </c>
      <c r="O13" s="75">
        <v>0.76427323541211201</v>
      </c>
      <c r="P13" s="28">
        <v>0.58220367392558403</v>
      </c>
      <c r="Q13" s="28">
        <v>0.44407577922923702</v>
      </c>
      <c r="R13" s="28">
        <v>0.34876607281794503</v>
      </c>
      <c r="S13" s="30">
        <v>0.25111513826667697</v>
      </c>
      <c r="T13" s="70">
        <v>7.3625205784593799</v>
      </c>
      <c r="U13" s="28">
        <v>5.1926934854285998</v>
      </c>
      <c r="V13" s="28">
        <v>4.1005710697736397</v>
      </c>
      <c r="W13" s="28">
        <v>2.78409863238014</v>
      </c>
      <c r="X13" s="29">
        <v>2.3163949156681598</v>
      </c>
      <c r="Y13" s="75">
        <v>1.8541932295514201</v>
      </c>
      <c r="Z13" s="28">
        <v>1.41205057193676</v>
      </c>
      <c r="AA13" s="28">
        <v>1.06082952466464</v>
      </c>
      <c r="AB13" s="28">
        <v>0.78856663679876005</v>
      </c>
      <c r="AC13" s="30">
        <v>0.58326763630143197</v>
      </c>
      <c r="AD13" s="139"/>
      <c r="AE13" s="81">
        <v>0.75711499493022905</v>
      </c>
      <c r="AF13" s="82">
        <v>0.87687459254729205</v>
      </c>
      <c r="AG13" s="83">
        <v>8.3246920985548396</v>
      </c>
      <c r="AH13" s="83">
        <v>2.0528154952129598</v>
      </c>
      <c r="AI13" s="56">
        <f t="shared" si="0"/>
        <v>-8.8905353566372081E-2</v>
      </c>
      <c r="AJ13" s="57">
        <f t="shared" si="1"/>
        <v>-0.28798969310842304</v>
      </c>
      <c r="AK13" s="57">
        <f t="shared" si="2"/>
        <v>-0.38749985015113902</v>
      </c>
      <c r="AL13" s="57">
        <f t="shared" si="3"/>
        <v>-0.50683534709342604</v>
      </c>
      <c r="AM13" s="58">
        <f t="shared" si="4"/>
        <v>-0.54907581448272902</v>
      </c>
      <c r="AN13" s="56">
        <f t="shared" si="4"/>
        <v>-0.11260135713518005</v>
      </c>
      <c r="AO13" s="57">
        <f t="shared" si="5"/>
        <v>-0.29467091862170802</v>
      </c>
      <c r="AP13" s="57">
        <f t="shared" si="6"/>
        <v>-0.43279881331805503</v>
      </c>
      <c r="AQ13" s="57">
        <f t="shared" si="7"/>
        <v>-0.52810851972934703</v>
      </c>
      <c r="AR13" s="58">
        <f t="shared" si="8"/>
        <v>-0.62575945428061508</v>
      </c>
      <c r="AS13" s="56">
        <f t="shared" si="9"/>
        <v>-1.0495427199762819</v>
      </c>
      <c r="AT13" s="57">
        <f t="shared" si="10"/>
        <v>-3.4164037021760185</v>
      </c>
      <c r="AU13" s="57">
        <f t="shared" si="11"/>
        <v>-4.6076976728808061</v>
      </c>
      <c r="AV13" s="57">
        <f t="shared" si="12"/>
        <v>-6.0437140523499355</v>
      </c>
      <c r="AW13" s="58">
        <f t="shared" si="13"/>
        <v>-6.553888195658808</v>
      </c>
      <c r="AX13" s="57">
        <f t="shared" si="13"/>
        <v>-0.20278506897952742</v>
      </c>
      <c r="AY13" s="57">
        <f t="shared" si="14"/>
        <v>-0.65419432576427905</v>
      </c>
      <c r="AZ13" s="57">
        <f t="shared" si="15"/>
        <v>-1.0127764014491225</v>
      </c>
      <c r="BA13" s="57">
        <f t="shared" si="16"/>
        <v>-1.2907454816655894</v>
      </c>
      <c r="BB13" s="59">
        <f t="shared" si="17"/>
        <v>-1.5003472191073675</v>
      </c>
    </row>
    <row r="14" spans="2:54" ht="15.5" customHeight="1">
      <c r="B14" s="139"/>
      <c r="C14" s="139"/>
      <c r="D14" s="143"/>
      <c r="E14" s="93" t="s">
        <v>66</v>
      </c>
      <c r="F14" s="113">
        <v>1</v>
      </c>
      <c r="G14" s="93">
        <v>1</v>
      </c>
      <c r="H14" s="115">
        <v>37</v>
      </c>
      <c r="I14" s="108"/>
      <c r="J14" s="70">
        <v>0.28360414095908298</v>
      </c>
      <c r="K14" s="28">
        <v>0.153203778771031</v>
      </c>
      <c r="L14" s="28">
        <v>8.1342456368945604E-2</v>
      </c>
      <c r="M14" s="28">
        <v>6.0885676177003099E-2</v>
      </c>
      <c r="N14" s="29">
        <v>2.99243478621651E-2</v>
      </c>
      <c r="O14" s="75">
        <v>0.47744281934493299</v>
      </c>
      <c r="P14" s="28">
        <v>0.37909184394094098</v>
      </c>
      <c r="Q14" s="28">
        <v>0.28627097462675599</v>
      </c>
      <c r="R14" s="28">
        <v>0.217950483236169</v>
      </c>
      <c r="S14" s="30">
        <v>0.13052252444805701</v>
      </c>
      <c r="T14" s="70">
        <v>2.5466018442006502</v>
      </c>
      <c r="U14" s="28">
        <v>1.3777703638485399</v>
      </c>
      <c r="V14" s="28">
        <v>0.73216130595150597</v>
      </c>
      <c r="W14" s="28">
        <v>0.54816282970349095</v>
      </c>
      <c r="X14" s="29">
        <v>0.269501900237268</v>
      </c>
      <c r="Y14" s="75">
        <v>0.62892797192717298</v>
      </c>
      <c r="Z14" s="28">
        <v>0.45165043733516003</v>
      </c>
      <c r="AA14" s="28">
        <v>0.31965775457005702</v>
      </c>
      <c r="AB14" s="28">
        <v>0.22293429365529699</v>
      </c>
      <c r="AC14" s="30">
        <v>0.15420285038281201</v>
      </c>
      <c r="AD14" s="139"/>
      <c r="AE14" s="81">
        <v>0.53023922295808001</v>
      </c>
      <c r="AF14" s="82">
        <v>0.75111557351749503</v>
      </c>
      <c r="AG14" s="83">
        <v>4.7469446933453998</v>
      </c>
      <c r="AH14" s="83">
        <v>1.03483605015591</v>
      </c>
      <c r="AI14" s="56">
        <f t="shared" si="0"/>
        <v>-0.24663508199899703</v>
      </c>
      <c r="AJ14" s="57">
        <f t="shared" si="1"/>
        <v>-0.37703544418704904</v>
      </c>
      <c r="AK14" s="57">
        <f t="shared" si="2"/>
        <v>-0.44889676658913441</v>
      </c>
      <c r="AL14" s="57">
        <f t="shared" si="3"/>
        <v>-0.46935354678107694</v>
      </c>
      <c r="AM14" s="58">
        <f t="shared" si="4"/>
        <v>-0.50031487509591488</v>
      </c>
      <c r="AN14" s="56">
        <f t="shared" si="4"/>
        <v>-0.27367275417256204</v>
      </c>
      <c r="AO14" s="57">
        <f t="shared" si="5"/>
        <v>-0.37202372957655405</v>
      </c>
      <c r="AP14" s="57">
        <f t="shared" si="6"/>
        <v>-0.46484459889073904</v>
      </c>
      <c r="AQ14" s="57">
        <f t="shared" si="7"/>
        <v>-0.53316509028132608</v>
      </c>
      <c r="AR14" s="58">
        <f t="shared" si="8"/>
        <v>-0.62059304906943802</v>
      </c>
      <c r="AS14" s="56">
        <f t="shared" si="9"/>
        <v>-2.309997135589037</v>
      </c>
      <c r="AT14" s="57">
        <f t="shared" si="10"/>
        <v>-3.5370774393012949</v>
      </c>
      <c r="AU14" s="57">
        <f t="shared" si="11"/>
        <v>-4.2148604834446823</v>
      </c>
      <c r="AV14" s="57">
        <f t="shared" si="12"/>
        <v>-4.408028540527642</v>
      </c>
      <c r="AW14" s="58">
        <f t="shared" si="13"/>
        <v>-4.7005765628132412</v>
      </c>
      <c r="AX14" s="57">
        <f t="shared" si="13"/>
        <v>-0.41015248399371984</v>
      </c>
      <c r="AY14" s="57">
        <f t="shared" si="14"/>
        <v>-0.58928373333095863</v>
      </c>
      <c r="AZ14" s="57">
        <f t="shared" si="15"/>
        <v>-0.72265660667050202</v>
      </c>
      <c r="BA14" s="57">
        <f t="shared" si="16"/>
        <v>-0.82039146311330136</v>
      </c>
      <c r="BB14" s="59">
        <f t="shared" si="17"/>
        <v>-0.88984160145422209</v>
      </c>
    </row>
    <row r="15" spans="2:54" ht="15.5">
      <c r="B15" s="139"/>
      <c r="C15" s="139"/>
      <c r="D15" s="143"/>
      <c r="E15" s="93" t="s">
        <v>66</v>
      </c>
      <c r="F15" s="113">
        <v>1</v>
      </c>
      <c r="G15" s="93">
        <v>0.5</v>
      </c>
      <c r="H15" s="115">
        <v>37</v>
      </c>
      <c r="I15" s="110"/>
      <c r="J15" s="70">
        <v>0.47522635172041899</v>
      </c>
      <c r="K15" s="28">
        <v>0.26870004681911802</v>
      </c>
      <c r="L15" s="28">
        <v>0.15111865225197399</v>
      </c>
      <c r="M15" s="28">
        <v>0.12329469213828</v>
      </c>
      <c r="N15" s="29">
        <v>4.77692559999277E-2</v>
      </c>
      <c r="O15" s="75">
        <v>0.860213837748944</v>
      </c>
      <c r="P15" s="28">
        <v>0.658006806298012</v>
      </c>
      <c r="Q15" s="28">
        <v>0.50103809891399098</v>
      </c>
      <c r="R15" s="28">
        <v>0.395010678509294</v>
      </c>
      <c r="S15" s="30">
        <v>0.31700298962297802</v>
      </c>
      <c r="T15" s="70">
        <v>4.2080093209743001</v>
      </c>
      <c r="U15" s="28">
        <v>2.3850381903317799</v>
      </c>
      <c r="V15" s="28">
        <v>1.3431720437569199</v>
      </c>
      <c r="W15" s="28">
        <v>1.0962180962163499</v>
      </c>
      <c r="X15" s="29">
        <v>0.42508562176749598</v>
      </c>
      <c r="Y15" s="75">
        <v>1.2704951906756199</v>
      </c>
      <c r="Z15" s="28">
        <v>0.95190133241679398</v>
      </c>
      <c r="AA15" s="28">
        <v>0.70781528230185997</v>
      </c>
      <c r="AB15" s="28">
        <v>0.51963637188221501</v>
      </c>
      <c r="AC15" s="30">
        <v>0.37823829428888001</v>
      </c>
      <c r="AD15" s="139"/>
      <c r="AE15" s="81">
        <v>0.90131395244921497</v>
      </c>
      <c r="AF15" s="82">
        <v>1.0448016574937899</v>
      </c>
      <c r="AG15" s="83">
        <v>7.93946571728201</v>
      </c>
      <c r="AH15" s="83">
        <v>1.9667549421505399</v>
      </c>
      <c r="AI15" s="56">
        <f t="shared" si="0"/>
        <v>-0.42608760072879598</v>
      </c>
      <c r="AJ15" s="57">
        <f t="shared" si="1"/>
        <v>-0.63261390563009701</v>
      </c>
      <c r="AK15" s="57">
        <f t="shared" si="2"/>
        <v>-0.75019530019724101</v>
      </c>
      <c r="AL15" s="57">
        <f t="shared" si="3"/>
        <v>-0.77801926031093493</v>
      </c>
      <c r="AM15" s="58">
        <f t="shared" si="4"/>
        <v>-0.85354469644928732</v>
      </c>
      <c r="AN15" s="56">
        <f t="shared" si="4"/>
        <v>-0.18458781974484595</v>
      </c>
      <c r="AO15" s="57">
        <f t="shared" si="5"/>
        <v>-0.38679485119577794</v>
      </c>
      <c r="AP15" s="57">
        <f t="shared" si="6"/>
        <v>-0.54376355857979897</v>
      </c>
      <c r="AQ15" s="57">
        <f t="shared" si="7"/>
        <v>-0.649790978984496</v>
      </c>
      <c r="AR15" s="58">
        <f t="shared" si="8"/>
        <v>-0.72779866787081193</v>
      </c>
      <c r="AS15" s="56">
        <f t="shared" si="9"/>
        <v>-4.0532638935685483</v>
      </c>
      <c r="AT15" s="57">
        <f t="shared" si="10"/>
        <v>-6.0334513265940748</v>
      </c>
      <c r="AU15" s="57">
        <f t="shared" si="11"/>
        <v>-7.1651698797096541</v>
      </c>
      <c r="AV15" s="57">
        <f t="shared" si="12"/>
        <v>-7.4334215789472191</v>
      </c>
      <c r="AW15" s="58">
        <f t="shared" si="13"/>
        <v>-8.1624337226176014</v>
      </c>
      <c r="AX15" s="57">
        <f t="shared" si="13"/>
        <v>-0.7102281996929305</v>
      </c>
      <c r="AY15" s="57">
        <f t="shared" si="14"/>
        <v>-1.0352137268687667</v>
      </c>
      <c r="AZ15" s="57">
        <f t="shared" si="15"/>
        <v>-1.2841966611487621</v>
      </c>
      <c r="BA15" s="57">
        <f t="shared" si="16"/>
        <v>-1.4761508398649648</v>
      </c>
      <c r="BB15" s="59">
        <f t="shared" si="17"/>
        <v>-1.6203856629700253</v>
      </c>
    </row>
    <row r="16" spans="2:54" ht="15.5">
      <c r="B16" s="139"/>
      <c r="C16" s="139"/>
      <c r="D16" s="143"/>
      <c r="E16" s="93" t="s">
        <v>66</v>
      </c>
      <c r="F16" s="113">
        <v>1</v>
      </c>
      <c r="G16" s="93">
        <v>0.25</v>
      </c>
      <c r="H16" s="115">
        <v>37</v>
      </c>
      <c r="I16" s="110"/>
      <c r="J16" s="70">
        <v>0.62982399963620495</v>
      </c>
      <c r="K16" s="28">
        <v>0.33413216814804297</v>
      </c>
      <c r="L16" s="28">
        <v>0.164410889215512</v>
      </c>
      <c r="M16" s="28">
        <v>8.5862946371925403E-2</v>
      </c>
      <c r="N16" s="29">
        <v>3.0106511776878599E-2</v>
      </c>
      <c r="O16" s="75">
        <v>1.1325434275810999</v>
      </c>
      <c r="P16" s="28">
        <v>0.88515034301580198</v>
      </c>
      <c r="Q16" s="28">
        <v>0.62226540372908801</v>
      </c>
      <c r="R16" s="28">
        <v>0.49783109776770101</v>
      </c>
      <c r="S16" s="30">
        <v>0.36950072070008799</v>
      </c>
      <c r="T16" s="70">
        <v>5.6571529809535397</v>
      </c>
      <c r="U16" s="28">
        <v>3.0123277017961798</v>
      </c>
      <c r="V16" s="28">
        <v>1.48527498100181</v>
      </c>
      <c r="W16" s="28">
        <v>0.77640633239225398</v>
      </c>
      <c r="X16" s="29">
        <v>0.272415343959376</v>
      </c>
      <c r="Y16" s="75">
        <v>1.6864159332956801</v>
      </c>
      <c r="Z16" s="28">
        <v>1.2787536265416399</v>
      </c>
      <c r="AA16" s="28">
        <v>0.96122177848325696</v>
      </c>
      <c r="AB16" s="28">
        <v>0.71653550047384695</v>
      </c>
      <c r="AC16" s="30">
        <v>0.52981740050766002</v>
      </c>
      <c r="AD16" s="139"/>
      <c r="AE16" s="81">
        <v>1.4801928767970101</v>
      </c>
      <c r="AF16" s="82">
        <v>1.62308693393361</v>
      </c>
      <c r="AG16" s="83">
        <v>13.1436211635265</v>
      </c>
      <c r="AH16" s="83">
        <v>2.7937250620918701</v>
      </c>
      <c r="AI16" s="56">
        <f t="shared" ref="AI16" si="18">J16-AE16</f>
        <v>-0.85036887716080511</v>
      </c>
      <c r="AJ16" s="57">
        <f t="shared" ref="AJ16" si="19">K16-AE16</f>
        <v>-1.1460607086489671</v>
      </c>
      <c r="AK16" s="57">
        <f t="shared" ref="AK16" si="20">L16-AE16</f>
        <v>-1.315781987581498</v>
      </c>
      <c r="AL16" s="57">
        <f t="shared" ref="AL16" si="21">M16-AE16</f>
        <v>-1.3943299304250847</v>
      </c>
      <c r="AM16" s="58">
        <f t="shared" ref="AM16" si="22">N16-AE16</f>
        <v>-1.4500863650201314</v>
      </c>
      <c r="AN16" s="56">
        <f t="shared" ref="AN16" si="23">O16-AF16</f>
        <v>-0.49054350635251009</v>
      </c>
      <c r="AO16" s="57">
        <f t="shared" ref="AO16" si="24">P16-AF16</f>
        <v>-0.73793659091780806</v>
      </c>
      <c r="AP16" s="57">
        <f t="shared" ref="AP16" si="25">Q16-AF16</f>
        <v>-1.000821530204522</v>
      </c>
      <c r="AQ16" s="57">
        <f t="shared" ref="AQ16" si="26">R16-AF16</f>
        <v>-1.1252558361659091</v>
      </c>
      <c r="AR16" s="58">
        <f t="shared" ref="AR16" si="27">S16-AF16</f>
        <v>-1.253586213233522</v>
      </c>
      <c r="AS16" s="56">
        <f t="shared" ref="AS16" si="28">(1-(1-T16/100)/(1-AG16/100))*100</f>
        <v>-8.6193648444265811</v>
      </c>
      <c r="AT16" s="57">
        <f t="shared" ref="AT16" si="29">(1-(1-U16/100)/(1-AG16/100))*100</f>
        <v>-11.664420733916092</v>
      </c>
      <c r="AU16" s="57">
        <f t="shared" ref="AU16" si="30">(1-(1-V16/100)/(1-AG16/100))*100</f>
        <v>-13.422556107795058</v>
      </c>
      <c r="AV16" s="57">
        <f t="shared" ref="AV16" si="31">(1-(1-W16/100)/(1-AG16/100))*100</f>
        <v>-14.238694954596575</v>
      </c>
      <c r="AW16" s="58">
        <f t="shared" ref="AW16" si="32">(1-(1-X16/100)/(1-AG16/100))*100</f>
        <v>-14.818952841448807</v>
      </c>
      <c r="AX16" s="57">
        <f t="shared" ref="AX16" si="33">(1-(1-Y16/100)/(1-AH16/100))*100</f>
        <v>-1.1391333836251682</v>
      </c>
      <c r="AY16" s="57">
        <f t="shared" ref="AY16" si="34">(1-(1-Z16/100)/(1-AH16/100))*100</f>
        <v>-1.5585119751970078</v>
      </c>
      <c r="AZ16" s="57">
        <f t="shared" ref="AZ16" si="35">(1-(1-AA16/100)/(1-AH16/100))*100</f>
        <v>-1.8851697431869985</v>
      </c>
      <c r="BA16" s="57">
        <f t="shared" ref="BA16" si="36">(1-(1-AB16/100)/(1-AH16/100))*100</f>
        <v>-2.1368883469147004</v>
      </c>
      <c r="BB16" s="59">
        <f t="shared" ref="BB16" si="37">(1-(1-AC16/100)/(1-AH16/100))*100</f>
        <v>-2.32897275719115</v>
      </c>
    </row>
    <row r="17" spans="2:54" ht="15.5" customHeight="1">
      <c r="B17" s="139"/>
      <c r="C17" s="139"/>
      <c r="D17" s="143"/>
      <c r="E17" s="93" t="s">
        <v>66</v>
      </c>
      <c r="F17" s="113">
        <v>1</v>
      </c>
      <c r="G17" s="93">
        <v>0.1</v>
      </c>
      <c r="H17" s="115">
        <v>37</v>
      </c>
      <c r="I17" s="100"/>
      <c r="J17" s="70">
        <v>0.35532093656666502</v>
      </c>
      <c r="K17" s="28">
        <v>0.21721044409972201</v>
      </c>
      <c r="L17" s="28">
        <v>6.6626766306702806E-2</v>
      </c>
      <c r="M17" s="28">
        <v>3.5080497210358899E-2</v>
      </c>
      <c r="N17" s="29">
        <v>2.5120526529621E-2</v>
      </c>
      <c r="O17" s="75">
        <v>1.2814597470330999</v>
      </c>
      <c r="P17" s="28">
        <v>1.0088448996483801</v>
      </c>
      <c r="Q17" s="28">
        <v>0.74635167891018395</v>
      </c>
      <c r="R17" s="28">
        <v>0.56549091869867496</v>
      </c>
      <c r="S17" s="30">
        <v>0.40047112178909899</v>
      </c>
      <c r="T17" s="70">
        <v>3.21730845001608</v>
      </c>
      <c r="U17" s="28">
        <v>1.9701202434528</v>
      </c>
      <c r="V17" s="28">
        <v>0.60542669912777602</v>
      </c>
      <c r="W17" s="28">
        <v>0.31889342195255999</v>
      </c>
      <c r="X17" s="29">
        <v>0.22838803628832999</v>
      </c>
      <c r="Y17" s="75">
        <v>1.68375285583148</v>
      </c>
      <c r="Z17" s="28">
        <v>1.2653898512814299</v>
      </c>
      <c r="AA17" s="28">
        <v>0.94442634741215303</v>
      </c>
      <c r="AB17" s="28">
        <v>0.69799155948465597</v>
      </c>
      <c r="AC17" s="30">
        <v>0.51110904390596601</v>
      </c>
      <c r="AD17" s="139"/>
      <c r="AE17" s="81">
        <v>1.07874065016628</v>
      </c>
      <c r="AF17" s="82">
        <v>1.9158686421312201</v>
      </c>
      <c r="AG17" s="83">
        <v>9.6755927250935994</v>
      </c>
      <c r="AH17" s="83">
        <v>2.9919649179236001</v>
      </c>
      <c r="AI17" s="56">
        <f t="shared" si="0"/>
        <v>-0.72341971359961499</v>
      </c>
      <c r="AJ17" s="57">
        <f t="shared" si="1"/>
        <v>-0.86153020606655795</v>
      </c>
      <c r="AK17" s="57">
        <f t="shared" si="2"/>
        <v>-1.0121138838595771</v>
      </c>
      <c r="AL17" s="57">
        <f t="shared" si="3"/>
        <v>-1.0436601529559211</v>
      </c>
      <c r="AM17" s="58">
        <f t="shared" si="4"/>
        <v>-1.0536201236366589</v>
      </c>
      <c r="AN17" s="56">
        <f t="shared" si="4"/>
        <v>-0.63440889509812015</v>
      </c>
      <c r="AO17" s="57">
        <f t="shared" si="5"/>
        <v>-0.90702374248284001</v>
      </c>
      <c r="AP17" s="57">
        <f t="shared" si="6"/>
        <v>-1.169516963221036</v>
      </c>
      <c r="AQ17" s="57">
        <f t="shared" si="7"/>
        <v>-1.3503777234325451</v>
      </c>
      <c r="AR17" s="58">
        <f t="shared" si="8"/>
        <v>-1.5153975203421211</v>
      </c>
      <c r="AS17" s="56">
        <f t="shared" si="9"/>
        <v>-7.1500987052385945</v>
      </c>
      <c r="AT17" s="57">
        <f t="shared" si="10"/>
        <v>-8.5308862954271536</v>
      </c>
      <c r="AU17" s="57">
        <f t="shared" si="11"/>
        <v>-10.041766450080726</v>
      </c>
      <c r="AV17" s="57">
        <f t="shared" si="12"/>
        <v>-10.358993305833163</v>
      </c>
      <c r="AW17" s="58">
        <f t="shared" si="13"/>
        <v>-10.45919367071213</v>
      </c>
      <c r="AX17" s="57">
        <f t="shared" si="13"/>
        <v>-1.3485605197397055</v>
      </c>
      <c r="AY17" s="57">
        <f t="shared" si="14"/>
        <v>-1.7798268619515278</v>
      </c>
      <c r="AZ17" s="57">
        <f t="shared" si="15"/>
        <v>-2.1106896648087625</v>
      </c>
      <c r="BA17" s="57">
        <f t="shared" si="16"/>
        <v>-2.3647251039546013</v>
      </c>
      <c r="BB17" s="59">
        <f t="shared" si="17"/>
        <v>-2.5573715331092206</v>
      </c>
    </row>
    <row r="18" spans="2:54" ht="15.5" customHeight="1">
      <c r="B18" s="139"/>
      <c r="C18" s="139"/>
      <c r="D18" s="143"/>
      <c r="E18" s="93" t="s">
        <v>66</v>
      </c>
      <c r="F18" s="113">
        <v>2</v>
      </c>
      <c r="G18" s="93">
        <v>1</v>
      </c>
      <c r="H18" s="115">
        <v>40</v>
      </c>
      <c r="I18" s="108"/>
      <c r="J18" s="70">
        <v>0.39628591403858399</v>
      </c>
      <c r="K18" s="28">
        <v>0.29766444444512202</v>
      </c>
      <c r="L18" s="28">
        <v>0.267218542413868</v>
      </c>
      <c r="M18" s="28">
        <v>0.179280861609424</v>
      </c>
      <c r="N18" s="29">
        <v>0.110934862972197</v>
      </c>
      <c r="O18" s="75">
        <v>0.57795856398882595</v>
      </c>
      <c r="P18" s="28">
        <v>0.41901724371878402</v>
      </c>
      <c r="Q18" s="28">
        <v>0.34289265280380798</v>
      </c>
      <c r="R18" s="28">
        <v>0.23327986494820199</v>
      </c>
      <c r="S18" s="30">
        <v>0.15918085923696901</v>
      </c>
      <c r="T18" s="70">
        <v>3.6125918264421801</v>
      </c>
      <c r="U18" s="28">
        <v>2.7169876262970498</v>
      </c>
      <c r="V18" s="28">
        <v>2.4400549284445501</v>
      </c>
      <c r="W18" s="28">
        <v>1.63887954249005</v>
      </c>
      <c r="X18" s="29">
        <v>1.0148699131447401</v>
      </c>
      <c r="Y18" s="75">
        <v>0.77222475810934099</v>
      </c>
      <c r="Z18" s="28">
        <v>0.56699546704372905</v>
      </c>
      <c r="AA18" s="28">
        <v>0.41398716325459201</v>
      </c>
      <c r="AB18" s="28">
        <v>0.300654282033952</v>
      </c>
      <c r="AC18" s="30">
        <v>0.21702318190071099</v>
      </c>
      <c r="AD18" s="139"/>
      <c r="AE18" s="81">
        <v>0.42982986753215102</v>
      </c>
      <c r="AF18" s="82">
        <v>0.662616612816461</v>
      </c>
      <c r="AG18" s="83">
        <v>3.9167746673613602</v>
      </c>
      <c r="AH18" s="83">
        <v>0.87857059399475401</v>
      </c>
      <c r="AI18" s="56">
        <f t="shared" si="0"/>
        <v>-3.3543953493567036E-2</v>
      </c>
      <c r="AJ18" s="57">
        <f t="shared" si="1"/>
        <v>-0.132165423087029</v>
      </c>
      <c r="AK18" s="57">
        <f t="shared" si="2"/>
        <v>-0.16261132511828302</v>
      </c>
      <c r="AL18" s="57">
        <f t="shared" si="3"/>
        <v>-0.250549005922727</v>
      </c>
      <c r="AM18" s="58">
        <f t="shared" si="4"/>
        <v>-0.31889500455995401</v>
      </c>
      <c r="AN18" s="56">
        <f t="shared" si="4"/>
        <v>-8.4658048827635057E-2</v>
      </c>
      <c r="AO18" s="57">
        <f t="shared" si="5"/>
        <v>-0.24359936909767699</v>
      </c>
      <c r="AP18" s="57">
        <f t="shared" si="6"/>
        <v>-0.31972396001265302</v>
      </c>
      <c r="AQ18" s="57">
        <f t="shared" si="7"/>
        <v>-0.42933674786825904</v>
      </c>
      <c r="AR18" s="58">
        <f t="shared" si="8"/>
        <v>-0.503435753579492</v>
      </c>
      <c r="AS18" s="56">
        <f t="shared" si="9"/>
        <v>-0.31658267076912772</v>
      </c>
      <c r="AT18" s="57">
        <f t="shared" si="10"/>
        <v>-1.2486956353834566</v>
      </c>
      <c r="AU18" s="57">
        <f t="shared" si="11"/>
        <v>-1.5369173274569325</v>
      </c>
      <c r="AV18" s="57">
        <f t="shared" si="12"/>
        <v>-2.3707521442845714</v>
      </c>
      <c r="AW18" s="58">
        <f t="shared" si="13"/>
        <v>-3.0201991494043456</v>
      </c>
      <c r="AX18" s="57">
        <f t="shared" si="13"/>
        <v>-0.1072884405750596</v>
      </c>
      <c r="AY18" s="57">
        <f t="shared" si="14"/>
        <v>-0.31433679762102873</v>
      </c>
      <c r="AZ18" s="57">
        <f t="shared" si="15"/>
        <v>-0.46870130255811659</v>
      </c>
      <c r="BA18" s="57">
        <f t="shared" si="16"/>
        <v>-0.58303871869485047</v>
      </c>
      <c r="BB18" s="59">
        <f t="shared" si="17"/>
        <v>-0.66741108966894558</v>
      </c>
    </row>
    <row r="19" spans="2:54" ht="15.5">
      <c r="B19" s="139"/>
      <c r="C19" s="139"/>
      <c r="D19" s="143"/>
      <c r="E19" s="93" t="s">
        <v>66</v>
      </c>
      <c r="F19" s="113">
        <v>2</v>
      </c>
      <c r="G19" s="93">
        <v>0.5</v>
      </c>
      <c r="H19" s="115">
        <v>40</v>
      </c>
      <c r="I19" s="110"/>
      <c r="J19" s="70">
        <v>0.756045250995943</v>
      </c>
      <c r="K19" s="28">
        <v>0.49051602483321799</v>
      </c>
      <c r="L19" s="28">
        <v>0.39619750504627899</v>
      </c>
      <c r="M19" s="28">
        <v>0.24004406010281301</v>
      </c>
      <c r="N19" s="29">
        <v>0.12553456819828501</v>
      </c>
      <c r="O19" s="75">
        <v>0.97609216288729095</v>
      </c>
      <c r="P19" s="28">
        <v>0.79414814532102396</v>
      </c>
      <c r="Q19" s="28">
        <v>0.61508795255065296</v>
      </c>
      <c r="R19" s="28">
        <v>0.51332291165213595</v>
      </c>
      <c r="S19" s="30">
        <v>0.422075124420694</v>
      </c>
      <c r="T19" s="70">
        <v>6.91323476164946</v>
      </c>
      <c r="U19" s="28">
        <v>4.5014200424560604</v>
      </c>
      <c r="V19" s="28">
        <v>3.6404175872573199</v>
      </c>
      <c r="W19" s="28">
        <v>2.2101325189608501</v>
      </c>
      <c r="X19" s="29">
        <v>1.15749824783329</v>
      </c>
      <c r="Y19" s="75">
        <v>1.6529046265543701</v>
      </c>
      <c r="Z19" s="28">
        <v>1.27321010425682</v>
      </c>
      <c r="AA19" s="28">
        <v>0.968910539631196</v>
      </c>
      <c r="AB19" s="28">
        <v>0.72715740253033201</v>
      </c>
      <c r="AC19" s="30">
        <v>0.54032098080744095</v>
      </c>
      <c r="AD19" s="139"/>
      <c r="AE19" s="81">
        <v>0.79966099751207598</v>
      </c>
      <c r="AF19" s="82">
        <v>1.0927088425535201</v>
      </c>
      <c r="AG19" s="83">
        <v>7.3076425294991596</v>
      </c>
      <c r="AH19" s="83">
        <v>1.8580639123851199</v>
      </c>
      <c r="AI19" s="56">
        <f t="shared" si="0"/>
        <v>-4.361574651613298E-2</v>
      </c>
      <c r="AJ19" s="57">
        <f t="shared" si="1"/>
        <v>-0.30914497267885799</v>
      </c>
      <c r="AK19" s="57">
        <f t="shared" si="2"/>
        <v>-0.40346349246579699</v>
      </c>
      <c r="AL19" s="57">
        <f t="shared" si="3"/>
        <v>-0.55961693740926299</v>
      </c>
      <c r="AM19" s="58">
        <f t="shared" si="4"/>
        <v>-0.67412642931379096</v>
      </c>
      <c r="AN19" s="56">
        <f t="shared" si="4"/>
        <v>-0.11661667966622913</v>
      </c>
      <c r="AO19" s="57">
        <f t="shared" si="5"/>
        <v>-0.29856069723249612</v>
      </c>
      <c r="AP19" s="57">
        <f t="shared" si="6"/>
        <v>-0.47762089000286712</v>
      </c>
      <c r="AQ19" s="57">
        <f t="shared" si="7"/>
        <v>-0.57938593090138413</v>
      </c>
      <c r="AR19" s="58">
        <f t="shared" si="8"/>
        <v>-0.67063371813282613</v>
      </c>
      <c r="AS19" s="56">
        <f t="shared" si="9"/>
        <v>-0.42550192768073813</v>
      </c>
      <c r="AT19" s="57">
        <f t="shared" si="10"/>
        <v>-3.0274583187035464</v>
      </c>
      <c r="AU19" s="57">
        <f t="shared" si="11"/>
        <v>-3.9563401366816242</v>
      </c>
      <c r="AV19" s="57">
        <f t="shared" si="12"/>
        <v>-5.4993854397980879</v>
      </c>
      <c r="AW19" s="58">
        <f t="shared" si="13"/>
        <v>-6.6350068651810368</v>
      </c>
      <c r="AX19" s="57">
        <f t="shared" si="13"/>
        <v>-0.20904344667460606</v>
      </c>
      <c r="AY19" s="57">
        <f t="shared" si="14"/>
        <v>-0.59592650343291975</v>
      </c>
      <c r="AZ19" s="57">
        <f t="shared" si="15"/>
        <v>-0.90598719385375226</v>
      </c>
      <c r="BA19" s="57">
        <f t="shared" si="16"/>
        <v>-1.1523173017956134</v>
      </c>
      <c r="BB19" s="59">
        <f t="shared" si="17"/>
        <v>-1.3426909882858773</v>
      </c>
    </row>
    <row r="20" spans="2:54" ht="15.5">
      <c r="B20" s="139"/>
      <c r="C20" s="139"/>
      <c r="D20" s="143"/>
      <c r="E20" s="93" t="s">
        <v>66</v>
      </c>
      <c r="F20" s="113">
        <v>2</v>
      </c>
      <c r="G20" s="93">
        <v>0.25</v>
      </c>
      <c r="H20" s="115">
        <v>40</v>
      </c>
      <c r="I20" s="110"/>
      <c r="J20" s="70">
        <v>1.2099967641659399</v>
      </c>
      <c r="K20" s="28">
        <v>0.86977652202036604</v>
      </c>
      <c r="L20" s="28">
        <v>0.52100660584275504</v>
      </c>
      <c r="M20" s="28">
        <v>0.424924657114511</v>
      </c>
      <c r="N20" s="29">
        <v>0.13868244899570201</v>
      </c>
      <c r="O20" s="75">
        <v>1.3868618363601899</v>
      </c>
      <c r="P20" s="28">
        <v>1.10082171354363</v>
      </c>
      <c r="Q20" s="28">
        <v>0.89807929979071599</v>
      </c>
      <c r="R20" s="28">
        <v>0.71418879336918195</v>
      </c>
      <c r="S20" s="30">
        <v>0.57640502650558301</v>
      </c>
      <c r="T20" s="70">
        <v>10.829977026394401</v>
      </c>
      <c r="U20" s="28">
        <v>7.8209307012560902</v>
      </c>
      <c r="V20" s="28">
        <v>4.7062356808722203</v>
      </c>
      <c r="W20" s="28">
        <v>3.8430053643740099</v>
      </c>
      <c r="X20" s="29">
        <v>1.25867498777793</v>
      </c>
      <c r="Y20" s="75">
        <v>2.3452198652670599</v>
      </c>
      <c r="Z20" s="28">
        <v>1.8126625493865101</v>
      </c>
      <c r="AA20" s="28">
        <v>1.3872837555401401</v>
      </c>
      <c r="AB20" s="28">
        <v>1.0519563581639499</v>
      </c>
      <c r="AC20" s="30">
        <v>0.79043396935823995</v>
      </c>
      <c r="AD20" s="139"/>
      <c r="AE20" s="81">
        <v>1.31783906248945</v>
      </c>
      <c r="AF20" s="82">
        <v>1.5100244052352001</v>
      </c>
      <c r="AG20" s="83">
        <v>11.7773594690281</v>
      </c>
      <c r="AH20" s="83">
        <v>2.6363696770691298</v>
      </c>
      <c r="AI20" s="56">
        <f t="shared" si="0"/>
        <v>-0.10784229832351011</v>
      </c>
      <c r="AJ20" s="57">
        <f t="shared" si="1"/>
        <v>-0.448062540469084</v>
      </c>
      <c r="AK20" s="57">
        <f t="shared" si="2"/>
        <v>-0.796832456646695</v>
      </c>
      <c r="AL20" s="57">
        <f t="shared" si="3"/>
        <v>-0.89291440537493905</v>
      </c>
      <c r="AM20" s="58">
        <f t="shared" si="4"/>
        <v>-1.1791566134937481</v>
      </c>
      <c r="AN20" s="56">
        <f t="shared" si="4"/>
        <v>-0.1231625688750102</v>
      </c>
      <c r="AO20" s="57">
        <f t="shared" si="5"/>
        <v>-0.40920269169157009</v>
      </c>
      <c r="AP20" s="57">
        <f t="shared" si="6"/>
        <v>-0.61194510544448411</v>
      </c>
      <c r="AQ20" s="57">
        <f t="shared" si="7"/>
        <v>-0.79583561186601814</v>
      </c>
      <c r="AR20" s="58">
        <f t="shared" si="8"/>
        <v>-0.93361937872961709</v>
      </c>
      <c r="AS20" s="56">
        <f t="shared" si="9"/>
        <v>-1.073854100185434</v>
      </c>
      <c r="AT20" s="57">
        <f t="shared" si="10"/>
        <v>-4.4845957273099923</v>
      </c>
      <c r="AU20" s="57">
        <f t="shared" si="11"/>
        <v>-8.0150897157441836</v>
      </c>
      <c r="AV20" s="57">
        <f t="shared" si="12"/>
        <v>-8.9935577272464595</v>
      </c>
      <c r="AW20" s="58">
        <f t="shared" si="13"/>
        <v>-11.922885574431907</v>
      </c>
      <c r="AX20" s="57">
        <f t="shared" si="13"/>
        <v>-0.29903343870436583</v>
      </c>
      <c r="AY20" s="57">
        <f t="shared" si="14"/>
        <v>-0.84601110799853441</v>
      </c>
      <c r="AZ20" s="57">
        <f t="shared" si="15"/>
        <v>-1.282908122248605</v>
      </c>
      <c r="BA20" s="57">
        <f t="shared" si="16"/>
        <v>-1.6273153678124652</v>
      </c>
      <c r="BB20" s="59">
        <f t="shared" si="17"/>
        <v>-1.8959191451555224</v>
      </c>
    </row>
    <row r="21" spans="2:54" ht="16" thickBot="1">
      <c r="B21" s="140"/>
      <c r="C21" s="140"/>
      <c r="D21" s="144"/>
      <c r="E21" s="112" t="s">
        <v>66</v>
      </c>
      <c r="F21" s="116">
        <v>2</v>
      </c>
      <c r="G21" s="112">
        <v>0.1</v>
      </c>
      <c r="H21" s="117">
        <v>40</v>
      </c>
      <c r="I21" s="100"/>
      <c r="J21" s="70">
        <v>1.3857167690529399</v>
      </c>
      <c r="K21" s="28">
        <v>0.97301035877490705</v>
      </c>
      <c r="L21" s="28">
        <v>0.631055911208382</v>
      </c>
      <c r="M21" s="28">
        <v>0.37237131644557703</v>
      </c>
      <c r="N21" s="29">
        <v>0.278537566683358</v>
      </c>
      <c r="O21" s="75">
        <v>1.7485918809868199</v>
      </c>
      <c r="P21" s="28">
        <v>1.4121555966360999</v>
      </c>
      <c r="Q21" s="28">
        <v>1.1025463073578401</v>
      </c>
      <c r="R21" s="28">
        <v>0.82811680360094897</v>
      </c>
      <c r="S21" s="30">
        <v>0.638390467323525</v>
      </c>
      <c r="T21" s="70">
        <v>12.191628065537101</v>
      </c>
      <c r="U21" s="28">
        <v>8.6075622676307404</v>
      </c>
      <c r="V21" s="28">
        <v>5.6066360793508698</v>
      </c>
      <c r="W21" s="28">
        <v>3.3187249753788501</v>
      </c>
      <c r="X21" s="29">
        <v>2.4851980412521901</v>
      </c>
      <c r="Y21" s="75">
        <v>2.60130679025086</v>
      </c>
      <c r="Z21" s="28">
        <v>2.0151696198436002</v>
      </c>
      <c r="AA21" s="28">
        <v>1.54875213139242</v>
      </c>
      <c r="AB21" s="28">
        <v>1.1803114050299901</v>
      </c>
      <c r="AC21" s="30">
        <v>0.89306602860876905</v>
      </c>
      <c r="AD21" s="140"/>
      <c r="AE21" s="81">
        <v>1.50985652585007</v>
      </c>
      <c r="AF21" s="82">
        <v>1.9074753662595501</v>
      </c>
      <c r="AG21" s="83">
        <v>13.2611894212391</v>
      </c>
      <c r="AH21" s="83">
        <v>2.9159484335747399</v>
      </c>
      <c r="AI21" s="60">
        <f t="shared" si="0"/>
        <v>-0.12413975679713007</v>
      </c>
      <c r="AJ21" s="61">
        <f t="shared" si="1"/>
        <v>-0.53684616707516297</v>
      </c>
      <c r="AK21" s="61">
        <f t="shared" si="2"/>
        <v>-0.87880061464168802</v>
      </c>
      <c r="AL21" s="61">
        <f t="shared" si="3"/>
        <v>-1.1374852094044929</v>
      </c>
      <c r="AM21" s="62">
        <f t="shared" si="4"/>
        <v>-1.231318959166712</v>
      </c>
      <c r="AN21" s="60">
        <f t="shared" si="4"/>
        <v>-0.15888348527273011</v>
      </c>
      <c r="AO21" s="61">
        <f t="shared" si="5"/>
        <v>-0.49531976962345015</v>
      </c>
      <c r="AP21" s="61">
        <f t="shared" si="6"/>
        <v>-0.80492905890170996</v>
      </c>
      <c r="AQ21" s="61">
        <f t="shared" si="7"/>
        <v>-1.0793585626586011</v>
      </c>
      <c r="AR21" s="62">
        <f t="shared" si="8"/>
        <v>-1.2690848989360251</v>
      </c>
      <c r="AS21" s="60">
        <f t="shared" si="9"/>
        <v>-1.233082801764751</v>
      </c>
      <c r="AT21" s="61">
        <f t="shared" si="10"/>
        <v>-5.3651037206496666</v>
      </c>
      <c r="AU21" s="61">
        <f t="shared" si="11"/>
        <v>-8.8248308811402545</v>
      </c>
      <c r="AV21" s="61">
        <f t="shared" si="12"/>
        <v>-11.462532607398689</v>
      </c>
      <c r="AW21" s="62">
        <f t="shared" si="13"/>
        <v>-12.423494521177524</v>
      </c>
      <c r="AX21" s="61">
        <f t="shared" si="13"/>
        <v>-0.32409199888883133</v>
      </c>
      <c r="AY21" s="61">
        <f t="shared" si="14"/>
        <v>-0.92783397396103418</v>
      </c>
      <c r="AZ21" s="61">
        <f t="shared" si="15"/>
        <v>-1.4082604507362317</v>
      </c>
      <c r="BA21" s="61">
        <f t="shared" si="16"/>
        <v>-1.7877674041623992</v>
      </c>
      <c r="BB21" s="63">
        <f t="shared" si="17"/>
        <v>-2.083640281104171</v>
      </c>
    </row>
    <row r="22" spans="2:54" ht="26">
      <c r="B22" s="141">
        <v>2</v>
      </c>
      <c r="C22" s="141" t="s">
        <v>28</v>
      </c>
      <c r="D22" s="142" t="s">
        <v>27</v>
      </c>
      <c r="E22" s="24" t="str">
        <f>E5</f>
        <v>Example
Company A</v>
      </c>
      <c r="F22" s="24"/>
      <c r="G22" s="24"/>
      <c r="H22" s="24"/>
      <c r="I22" s="21"/>
      <c r="J22" s="69"/>
      <c r="K22" s="25"/>
      <c r="L22" s="25"/>
      <c r="M22" s="25"/>
      <c r="N22" s="26"/>
      <c r="O22" s="74"/>
      <c r="P22" s="25"/>
      <c r="Q22" s="25"/>
      <c r="R22" s="25"/>
      <c r="S22" s="27"/>
      <c r="T22" s="69"/>
      <c r="U22" s="25"/>
      <c r="V22" s="25"/>
      <c r="W22" s="25"/>
      <c r="X22" s="26"/>
      <c r="Y22" s="74"/>
      <c r="Z22" s="25"/>
      <c r="AA22" s="25"/>
      <c r="AB22" s="25"/>
      <c r="AC22" s="26" t="s">
        <v>54</v>
      </c>
      <c r="AD22" s="139" t="s">
        <v>28</v>
      </c>
      <c r="AE22" s="87"/>
      <c r="AF22" s="88"/>
      <c r="AG22" s="80"/>
      <c r="AH22" s="80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4"/>
        <v>0</v>
      </c>
      <c r="AO22" s="53">
        <f t="shared" si="5"/>
        <v>0</v>
      </c>
      <c r="AP22" s="53">
        <f t="shared" si="6"/>
        <v>0</v>
      </c>
      <c r="AQ22" s="53">
        <f t="shared" si="7"/>
        <v>0</v>
      </c>
      <c r="AR22" s="54">
        <f t="shared" si="8"/>
        <v>0</v>
      </c>
      <c r="AS22" s="52">
        <f t="shared" si="9"/>
        <v>0</v>
      </c>
      <c r="AT22" s="53">
        <f t="shared" si="10"/>
        <v>0</v>
      </c>
      <c r="AU22" s="53">
        <f t="shared" si="11"/>
        <v>0</v>
      </c>
      <c r="AV22" s="53">
        <f t="shared" si="12"/>
        <v>0</v>
      </c>
      <c r="AW22" s="54">
        <f t="shared" si="13"/>
        <v>0</v>
      </c>
      <c r="AX22" s="53">
        <f t="shared" si="13"/>
        <v>0</v>
      </c>
      <c r="AY22" s="53">
        <f t="shared" si="14"/>
        <v>0</v>
      </c>
      <c r="AZ22" s="53">
        <f t="shared" si="15"/>
        <v>0</v>
      </c>
      <c r="BA22" s="53">
        <f t="shared" si="16"/>
        <v>0</v>
      </c>
      <c r="BB22" s="55" t="e">
        <f t="shared" si="17"/>
        <v>#VALUE!</v>
      </c>
    </row>
    <row r="23" spans="2:54" ht="15.5" customHeight="1">
      <c r="B23" s="139"/>
      <c r="C23" s="139"/>
      <c r="D23" s="143"/>
      <c r="E23" s="93" t="s">
        <v>66</v>
      </c>
      <c r="F23" s="113">
        <v>1</v>
      </c>
      <c r="G23" s="93">
        <v>1</v>
      </c>
      <c r="H23" s="115">
        <v>27</v>
      </c>
      <c r="I23" s="95"/>
      <c r="J23" s="70">
        <v>0.10223160663101601</v>
      </c>
      <c r="K23" s="28">
        <v>5.7352412018898E-2</v>
      </c>
      <c r="L23" s="28">
        <v>2.6760370287200401E-2</v>
      </c>
      <c r="M23" s="28">
        <v>2.4546235442381999E-2</v>
      </c>
      <c r="N23" s="29">
        <v>2.3148420069437799E-2</v>
      </c>
      <c r="O23" s="75">
        <v>8.3831203250529299E-2</v>
      </c>
      <c r="P23" s="28">
        <v>7.4011977186236394E-2</v>
      </c>
      <c r="Q23" s="28">
        <v>2.98652946293743E-2</v>
      </c>
      <c r="R23" s="28">
        <v>1.22757419292476E-2</v>
      </c>
      <c r="S23" s="30">
        <v>3.3094445645538398E-3</v>
      </c>
      <c r="T23" s="70">
        <v>2.0928294573148198</v>
      </c>
      <c r="U23" s="28">
        <v>1.1789656335827701</v>
      </c>
      <c r="V23" s="28">
        <v>0.551623548572167</v>
      </c>
      <c r="W23" s="28">
        <v>0.50610150075273097</v>
      </c>
      <c r="X23" s="29">
        <v>0.47734971294732798</v>
      </c>
      <c r="Y23" s="75">
        <v>0.46876400484715502</v>
      </c>
      <c r="Z23" s="28">
        <v>0.32339386014902399</v>
      </c>
      <c r="AA23" s="28">
        <v>0.21936377099543999</v>
      </c>
      <c r="AB23" s="28">
        <v>0.146321465018839</v>
      </c>
      <c r="AC23" s="29">
        <v>9.6407709359536103E-2</v>
      </c>
      <c r="AD23" s="139"/>
      <c r="AE23" s="81">
        <v>3.6947662790629998E-2</v>
      </c>
      <c r="AF23" s="82">
        <v>2.1779036953024199E-2</v>
      </c>
      <c r="AG23" s="83">
        <v>0.76075201507149803</v>
      </c>
      <c r="AH23" s="83">
        <v>0.27103097305205598</v>
      </c>
      <c r="AI23" s="56">
        <f t="shared" si="0"/>
        <v>6.5283943840386008E-2</v>
      </c>
      <c r="AJ23" s="57">
        <f t="shared" si="1"/>
        <v>2.0404749228268002E-2</v>
      </c>
      <c r="AK23" s="57">
        <f t="shared" si="2"/>
        <v>-1.0187292503429597E-2</v>
      </c>
      <c r="AL23" s="57">
        <f t="shared" si="3"/>
        <v>-1.2401427348247999E-2</v>
      </c>
      <c r="AM23" s="58">
        <f t="shared" si="4"/>
        <v>-1.3799242721192199E-2</v>
      </c>
      <c r="AN23" s="56">
        <f t="shared" si="4"/>
        <v>6.2052166297505096E-2</v>
      </c>
      <c r="AO23" s="57">
        <f t="shared" si="5"/>
        <v>5.2232940233212191E-2</v>
      </c>
      <c r="AP23" s="57">
        <f t="shared" si="6"/>
        <v>8.0862576763501004E-3</v>
      </c>
      <c r="AQ23" s="57">
        <f t="shared" si="7"/>
        <v>-9.5032950237765989E-3</v>
      </c>
      <c r="AR23" s="58">
        <f t="shared" si="8"/>
        <v>-1.846959238847036E-2</v>
      </c>
      <c r="AS23" s="56">
        <f t="shared" si="9"/>
        <v>1.3422889323442044</v>
      </c>
      <c r="AT23" s="57">
        <f t="shared" si="10"/>
        <v>0.42141957643088146</v>
      </c>
      <c r="AU23" s="57">
        <f t="shared" si="11"/>
        <v>-0.21073161148006392</v>
      </c>
      <c r="AV23" s="57">
        <f t="shared" si="12"/>
        <v>-0.25660262395119648</v>
      </c>
      <c r="AW23" s="58">
        <f t="shared" si="13"/>
        <v>-0.28557481830899789</v>
      </c>
      <c r="AX23" s="57">
        <f t="shared" si="13"/>
        <v>0.19827040600577384</v>
      </c>
      <c r="AY23" s="57">
        <f t="shared" si="14"/>
        <v>5.2505192430918335E-2</v>
      </c>
      <c r="AZ23" s="57">
        <f t="shared" si="15"/>
        <v>-5.1807616744392604E-2</v>
      </c>
      <c r="BA23" s="57">
        <f t="shared" si="16"/>
        <v>-0.12504842800442617</v>
      </c>
      <c r="BB23" s="59">
        <f t="shared" si="17"/>
        <v>-0.17509783305322824</v>
      </c>
    </row>
    <row r="24" spans="2:54" ht="21" customHeight="1">
      <c r="B24" s="139"/>
      <c r="C24" s="139"/>
      <c r="D24" s="143"/>
      <c r="E24" s="93" t="s">
        <v>66</v>
      </c>
      <c r="F24" s="113">
        <v>1</v>
      </c>
      <c r="G24" s="93">
        <v>0.5</v>
      </c>
      <c r="H24" s="115">
        <v>27</v>
      </c>
      <c r="I24" s="96"/>
      <c r="J24" s="70">
        <v>0.26052124173611202</v>
      </c>
      <c r="K24" s="28">
        <v>0.207911141690302</v>
      </c>
      <c r="L24" s="28">
        <v>0.14661289349812101</v>
      </c>
      <c r="M24" s="28">
        <v>0.120214135355677</v>
      </c>
      <c r="N24" s="29">
        <v>0.10977984126981299</v>
      </c>
      <c r="O24" s="75">
        <v>0.301613399136338</v>
      </c>
      <c r="P24" s="28">
        <v>0.21076802771637801</v>
      </c>
      <c r="Q24" s="28">
        <v>0.14175084033826299</v>
      </c>
      <c r="R24" s="28">
        <v>0.116354235840783</v>
      </c>
      <c r="S24" s="30">
        <v>8.8006826080162498E-2</v>
      </c>
      <c r="T24" s="70">
        <v>5.2886719466967804</v>
      </c>
      <c r="U24" s="28">
        <v>4.2414783295017404</v>
      </c>
      <c r="V24" s="28">
        <v>3.00818340197173</v>
      </c>
      <c r="W24" s="28">
        <v>2.4725436163268601</v>
      </c>
      <c r="X24" s="29">
        <v>2.2602245245087098</v>
      </c>
      <c r="Y24" s="75">
        <v>1.09532065043824</v>
      </c>
      <c r="Z24" s="28">
        <v>0.81066533233499205</v>
      </c>
      <c r="AA24" s="28">
        <v>0.59355123254704101</v>
      </c>
      <c r="AB24" s="28">
        <v>0.42914129481664798</v>
      </c>
      <c r="AC24" s="29">
        <v>0.30601347733089101</v>
      </c>
      <c r="AD24" s="139"/>
      <c r="AE24" s="81">
        <v>5.6819871983956098E-2</v>
      </c>
      <c r="AF24" s="82">
        <v>8.5916494755112496E-2</v>
      </c>
      <c r="AG24" s="83">
        <v>1.1756350586783899</v>
      </c>
      <c r="AH24" s="83">
        <v>0.29867723578054201</v>
      </c>
      <c r="AI24" s="56">
        <f t="shared" si="0"/>
        <v>0.20370136975215591</v>
      </c>
      <c r="AJ24" s="57">
        <f t="shared" si="1"/>
        <v>0.1510912697063459</v>
      </c>
      <c r="AK24" s="57">
        <f t="shared" si="2"/>
        <v>8.9793021514164906E-2</v>
      </c>
      <c r="AL24" s="57">
        <f t="shared" si="3"/>
        <v>6.339426337172091E-2</v>
      </c>
      <c r="AM24" s="58">
        <f t="shared" si="4"/>
        <v>5.2959969285856896E-2</v>
      </c>
      <c r="AN24" s="56">
        <f t="shared" si="4"/>
        <v>0.21569690438122552</v>
      </c>
      <c r="AO24" s="57">
        <f t="shared" si="5"/>
        <v>0.12485153296126551</v>
      </c>
      <c r="AP24" s="57">
        <f t="shared" si="6"/>
        <v>5.5834345583150494E-2</v>
      </c>
      <c r="AQ24" s="57">
        <f t="shared" si="7"/>
        <v>3.0437741085670503E-2</v>
      </c>
      <c r="AR24" s="58">
        <f t="shared" si="8"/>
        <v>2.0903313250500016E-3</v>
      </c>
      <c r="AS24" s="56">
        <f t="shared" si="9"/>
        <v>4.1619664244344605</v>
      </c>
      <c r="AT24" s="57">
        <f t="shared" si="10"/>
        <v>3.1023151756590872</v>
      </c>
      <c r="AU24" s="57">
        <f t="shared" si="11"/>
        <v>1.854348716919596</v>
      </c>
      <c r="AV24" s="57">
        <f t="shared" si="12"/>
        <v>1.3123368497419907</v>
      </c>
      <c r="AW24" s="58">
        <f t="shared" si="13"/>
        <v>1.0974919661505655</v>
      </c>
      <c r="AX24" s="57">
        <f t="shared" si="13"/>
        <v>0.79902993518115029</v>
      </c>
      <c r="AY24" s="57">
        <f t="shared" si="14"/>
        <v>0.51352186947933864</v>
      </c>
      <c r="AZ24" s="57">
        <f t="shared" si="15"/>
        <v>0.29575735666399483</v>
      </c>
      <c r="BA24" s="57">
        <f t="shared" si="16"/>
        <v>0.13085489281284834</v>
      </c>
      <c r="BB24" s="59">
        <f t="shared" si="17"/>
        <v>7.3582188750864752E-3</v>
      </c>
    </row>
    <row r="25" spans="2:54" ht="15.5">
      <c r="B25" s="139"/>
      <c r="C25" s="139"/>
      <c r="D25" s="143"/>
      <c r="E25" s="93" t="s">
        <v>66</v>
      </c>
      <c r="F25" s="113">
        <v>1</v>
      </c>
      <c r="G25" s="93">
        <v>0.25</v>
      </c>
      <c r="H25" s="115">
        <v>27</v>
      </c>
      <c r="I25" s="96"/>
      <c r="J25" s="70">
        <v>0.449517862690891</v>
      </c>
      <c r="K25" s="28">
        <v>0.36569634823489</v>
      </c>
      <c r="L25" s="28">
        <v>0.25857521192631999</v>
      </c>
      <c r="M25" s="28">
        <v>0.16843525539729701</v>
      </c>
      <c r="N25" s="29">
        <v>9.6401349807781103E-2</v>
      </c>
      <c r="O25" s="75">
        <v>0.59970063594829004</v>
      </c>
      <c r="P25" s="28">
        <v>0.48558453623021303</v>
      </c>
      <c r="Q25" s="28">
        <v>0.3617604743892</v>
      </c>
      <c r="R25" s="28">
        <v>0.28864663835611098</v>
      </c>
      <c r="S25" s="30">
        <v>0.19830125417033201</v>
      </c>
      <c r="T25" s="70">
        <v>8.9188036908380397</v>
      </c>
      <c r="U25" s="28">
        <v>7.31219906453435</v>
      </c>
      <c r="V25" s="28">
        <v>5.2218173831771999</v>
      </c>
      <c r="W25" s="28">
        <v>3.4300164740775099</v>
      </c>
      <c r="X25" s="29">
        <v>1.9760958769769399</v>
      </c>
      <c r="Y25" s="75">
        <v>2.0036553709315199</v>
      </c>
      <c r="Z25" s="28">
        <v>1.5417335001733501</v>
      </c>
      <c r="AA25" s="28">
        <v>1.17571919485596</v>
      </c>
      <c r="AB25" s="28">
        <v>0.89133225550967998</v>
      </c>
      <c r="AC25" s="29">
        <v>0.67021769759853</v>
      </c>
      <c r="AD25" s="139"/>
      <c r="AE25" s="81">
        <v>3.2553188578443602E-2</v>
      </c>
      <c r="AF25" s="82">
        <v>7.8471261208816798E-2</v>
      </c>
      <c r="AG25" s="83">
        <v>0.671423010859729</v>
      </c>
      <c r="AH25" s="83">
        <v>0.23500786520506101</v>
      </c>
      <c r="AI25" s="56">
        <f t="shared" si="0"/>
        <v>0.41696467411244742</v>
      </c>
      <c r="AJ25" s="57">
        <f t="shared" si="1"/>
        <v>0.33314315965644642</v>
      </c>
      <c r="AK25" s="57">
        <f t="shared" si="2"/>
        <v>0.22602202334787638</v>
      </c>
      <c r="AL25" s="57">
        <f t="shared" si="3"/>
        <v>0.1358820668188534</v>
      </c>
      <c r="AM25" s="58">
        <f t="shared" si="4"/>
        <v>6.3848161229337508E-2</v>
      </c>
      <c r="AN25" s="56">
        <f t="shared" si="4"/>
        <v>0.52122937473947328</v>
      </c>
      <c r="AO25" s="57">
        <f t="shared" si="5"/>
        <v>0.40711327502139621</v>
      </c>
      <c r="AP25" s="57">
        <f t="shared" si="6"/>
        <v>0.28328921318038319</v>
      </c>
      <c r="AQ25" s="57">
        <f t="shared" si="7"/>
        <v>0.21017537714729417</v>
      </c>
      <c r="AR25" s="58">
        <f t="shared" si="8"/>
        <v>0.11982999296151521</v>
      </c>
      <c r="AS25" s="56">
        <f t="shared" si="9"/>
        <v>8.3031298041046249</v>
      </c>
      <c r="AT25" s="57">
        <f t="shared" si="10"/>
        <v>6.6856651479066942</v>
      </c>
      <c r="AU25" s="57">
        <f t="shared" si="11"/>
        <v>4.5811532896670499</v>
      </c>
      <c r="AV25" s="57">
        <f t="shared" si="12"/>
        <v>2.7772404949679141</v>
      </c>
      <c r="AW25" s="58">
        <f t="shared" si="13"/>
        <v>1.3134919533377087</v>
      </c>
      <c r="AX25" s="57">
        <f t="shared" si="13"/>
        <v>1.7728137574920089</v>
      </c>
      <c r="AY25" s="57">
        <f t="shared" si="14"/>
        <v>1.3098037768626614</v>
      </c>
      <c r="AZ25" s="57">
        <f t="shared" si="15"/>
        <v>0.94292728292895145</v>
      </c>
      <c r="BA25" s="57">
        <f t="shared" si="16"/>
        <v>0.65787043757578045</v>
      </c>
      <c r="BB25" s="59">
        <f t="shared" si="17"/>
        <v>0.43623501899889838</v>
      </c>
    </row>
    <row r="26" spans="2:54" ht="15.5">
      <c r="B26" s="139"/>
      <c r="C26" s="139"/>
      <c r="D26" s="143"/>
      <c r="E26" s="93" t="s">
        <v>66</v>
      </c>
      <c r="F26" s="113">
        <v>1</v>
      </c>
      <c r="G26" s="93">
        <v>0.1</v>
      </c>
      <c r="H26" s="115">
        <v>27</v>
      </c>
      <c r="I26" s="24"/>
      <c r="J26" s="70">
        <v>1.0622552575861299</v>
      </c>
      <c r="K26" s="28">
        <v>0.81053393032801901</v>
      </c>
      <c r="L26" s="28">
        <v>0.70156052127316604</v>
      </c>
      <c r="M26" s="28">
        <v>0.54935156409291297</v>
      </c>
      <c r="N26" s="29">
        <v>0.43625646903437798</v>
      </c>
      <c r="O26" s="75">
        <v>1.07905893134927</v>
      </c>
      <c r="P26" s="28">
        <v>0.84078865552695903</v>
      </c>
      <c r="Q26" s="28">
        <v>0.67269116726421396</v>
      </c>
      <c r="R26" s="28">
        <v>0.51186025062933804</v>
      </c>
      <c r="S26" s="30">
        <v>0.422720514810555</v>
      </c>
      <c r="T26" s="70">
        <v>19.917974324587799</v>
      </c>
      <c r="U26" s="28">
        <v>15.5548876777919</v>
      </c>
      <c r="V26" s="28">
        <v>13.5997167578955</v>
      </c>
      <c r="W26" s="28">
        <v>10.799737307952199</v>
      </c>
      <c r="X26" s="29">
        <v>8.66678243371436</v>
      </c>
      <c r="Y26" s="75">
        <v>4.1088804471717397</v>
      </c>
      <c r="Z26" s="28">
        <v>3.2611145511861799</v>
      </c>
      <c r="AA26" s="28">
        <v>2.56859546818038</v>
      </c>
      <c r="AB26" s="28">
        <v>2.0043751479688199</v>
      </c>
      <c r="AC26" s="29">
        <v>1.55424443372258</v>
      </c>
      <c r="AD26" s="139"/>
      <c r="AE26" s="81">
        <v>2.3345413113348801E-2</v>
      </c>
      <c r="AF26" s="82">
        <v>4.8658990366986302E-2</v>
      </c>
      <c r="AG26" s="83">
        <v>0.48218113619681302</v>
      </c>
      <c r="AH26" s="83">
        <v>0.27897975651102203</v>
      </c>
      <c r="AI26" s="56">
        <f t="shared" si="0"/>
        <v>1.0389098444727811</v>
      </c>
      <c r="AJ26" s="57">
        <f t="shared" si="1"/>
        <v>0.7871885172146702</v>
      </c>
      <c r="AK26" s="57">
        <f t="shared" si="2"/>
        <v>0.67821510815981723</v>
      </c>
      <c r="AL26" s="57">
        <f t="shared" si="3"/>
        <v>0.52600615097956416</v>
      </c>
      <c r="AM26" s="58">
        <f t="shared" si="4"/>
        <v>0.41291105592102917</v>
      </c>
      <c r="AN26" s="56">
        <f t="shared" si="4"/>
        <v>1.0303999409822837</v>
      </c>
      <c r="AO26" s="57">
        <f t="shared" si="5"/>
        <v>0.79212966515997274</v>
      </c>
      <c r="AP26" s="57">
        <f t="shared" si="6"/>
        <v>0.62403217689722768</v>
      </c>
      <c r="AQ26" s="57">
        <f t="shared" si="7"/>
        <v>0.46320126026235175</v>
      </c>
      <c r="AR26" s="58">
        <f t="shared" si="8"/>
        <v>0.37406152444356872</v>
      </c>
      <c r="AS26" s="56">
        <f t="shared" si="9"/>
        <v>19.529962985814798</v>
      </c>
      <c r="AT26" s="57">
        <f t="shared" si="10"/>
        <v>15.145736425577304</v>
      </c>
      <c r="AU26" s="57">
        <f t="shared" si="11"/>
        <v>13.181092362615898</v>
      </c>
      <c r="AV26" s="57">
        <f t="shared" si="12"/>
        <v>10.367546525387228</v>
      </c>
      <c r="AW26" s="58">
        <f t="shared" si="13"/>
        <v>8.2242571139131577</v>
      </c>
      <c r="AX26" s="57">
        <f t="shared" si="13"/>
        <v>3.8406152296769913</v>
      </c>
      <c r="AY26" s="57">
        <f t="shared" si="14"/>
        <v>2.9904776218631524</v>
      </c>
      <c r="AZ26" s="57">
        <f t="shared" si="15"/>
        <v>2.2960211458715518</v>
      </c>
      <c r="BA26" s="57">
        <f t="shared" si="16"/>
        <v>1.730222361589262</v>
      </c>
      <c r="BB26" s="59">
        <f t="shared" si="17"/>
        <v>1.278832360617399</v>
      </c>
    </row>
    <row r="27" spans="2:54" ht="15.5" customHeight="1">
      <c r="B27" s="139"/>
      <c r="C27" s="139"/>
      <c r="D27" s="143"/>
      <c r="E27" s="93" t="s">
        <v>66</v>
      </c>
      <c r="F27" s="113">
        <v>2</v>
      </c>
      <c r="G27" s="93">
        <v>1</v>
      </c>
      <c r="H27" s="115">
        <v>30</v>
      </c>
      <c r="I27" s="95"/>
      <c r="J27" s="70">
        <v>2.8306892698861202E-2</v>
      </c>
      <c r="K27" s="28">
        <v>1.18726971727732E-2</v>
      </c>
      <c r="L27" s="28">
        <v>1.18571379223429E-2</v>
      </c>
      <c r="M27" s="28">
        <v>8.4451618807435098E-5</v>
      </c>
      <c r="N27" s="29">
        <v>5.3285657424240198E-5</v>
      </c>
      <c r="O27" s="75">
        <v>0.120751582555833</v>
      </c>
      <c r="P27" s="28">
        <v>9.4382847819046503E-2</v>
      </c>
      <c r="Q27" s="28">
        <v>5.7463386523966903E-2</v>
      </c>
      <c r="R27" s="28">
        <v>5.4369359495716203E-2</v>
      </c>
      <c r="S27" s="30">
        <v>3.19346075226754E-2</v>
      </c>
      <c r="T27" s="70">
        <v>0.58129968569147195</v>
      </c>
      <c r="U27" s="28">
        <v>0.24420884082755301</v>
      </c>
      <c r="V27" s="28">
        <v>0.24388913077469901</v>
      </c>
      <c r="W27" s="28">
        <v>1.7401490495449999E-3</v>
      </c>
      <c r="X27" s="29">
        <v>1.0979704924474201E-3</v>
      </c>
      <c r="Y27" s="75">
        <v>0.34145474278657301</v>
      </c>
      <c r="Z27" s="28">
        <v>0.23758293035077699</v>
      </c>
      <c r="AA27" s="28">
        <v>0.16281345784899801</v>
      </c>
      <c r="AB27" s="28">
        <v>0.109960266567</v>
      </c>
      <c r="AC27" s="29">
        <v>7.3266714786857104E-2</v>
      </c>
      <c r="AD27" s="139"/>
      <c r="AE27" s="81">
        <v>2.1470849989400499E-2</v>
      </c>
      <c r="AF27" s="82">
        <v>0.14612024357820799</v>
      </c>
      <c r="AG27" s="83">
        <v>0.44117067186971698</v>
      </c>
      <c r="AH27" s="83">
        <v>0.34849365710886199</v>
      </c>
      <c r="AI27" s="56">
        <f t="shared" si="0"/>
        <v>6.8360427094607025E-3</v>
      </c>
      <c r="AJ27" s="57">
        <f t="shared" si="1"/>
        <v>-9.5981528166272992E-3</v>
      </c>
      <c r="AK27" s="57">
        <f t="shared" si="2"/>
        <v>-9.613712067057599E-3</v>
      </c>
      <c r="AL27" s="57">
        <f t="shared" si="3"/>
        <v>-2.1386398370593064E-2</v>
      </c>
      <c r="AM27" s="58">
        <f t="shared" si="4"/>
        <v>-2.1417564331976259E-2</v>
      </c>
      <c r="AN27" s="56">
        <f t="shared" si="4"/>
        <v>-2.5368661022374991E-2</v>
      </c>
      <c r="AO27" s="57">
        <f t="shared" si="5"/>
        <v>-5.1737395759161489E-2</v>
      </c>
      <c r="AP27" s="57">
        <f t="shared" si="6"/>
        <v>-8.8656857054241089E-2</v>
      </c>
      <c r="AQ27" s="57">
        <f t="shared" si="7"/>
        <v>-9.1750884082491796E-2</v>
      </c>
      <c r="AR27" s="58">
        <f t="shared" si="8"/>
        <v>-0.11418563605553259</v>
      </c>
      <c r="AS27" s="56">
        <f t="shared" si="9"/>
        <v>0.1407499613719998</v>
      </c>
      <c r="AT27" s="57">
        <f t="shared" si="10"/>
        <v>-0.19783461936160318</v>
      </c>
      <c r="AU27" s="57">
        <f t="shared" si="11"/>
        <v>-0.1981557461315786</v>
      </c>
      <c r="AV27" s="57">
        <f t="shared" si="12"/>
        <v>-0.44137775201422702</v>
      </c>
      <c r="AW27" s="58">
        <f t="shared" si="13"/>
        <v>-0.44202277622897856</v>
      </c>
      <c r="AX27" s="57">
        <f t="shared" si="13"/>
        <v>-7.0635302772625863E-3</v>
      </c>
      <c r="AY27" s="57">
        <f t="shared" si="14"/>
        <v>-0.11129859530316644</v>
      </c>
      <c r="AZ27" s="57">
        <f t="shared" si="15"/>
        <v>-0.18632954590867001</v>
      </c>
      <c r="BA27" s="57">
        <f t="shared" si="16"/>
        <v>-0.23936757134517261</v>
      </c>
      <c r="BB27" s="59">
        <f t="shared" si="17"/>
        <v>-0.27618944501950349</v>
      </c>
    </row>
    <row r="28" spans="2:54" ht="15.5">
      <c r="B28" s="139"/>
      <c r="C28" s="139"/>
      <c r="D28" s="143"/>
      <c r="E28" s="93" t="s">
        <v>66</v>
      </c>
      <c r="F28" s="113">
        <v>2</v>
      </c>
      <c r="G28" s="93">
        <v>0.5</v>
      </c>
      <c r="H28" s="115">
        <v>30</v>
      </c>
      <c r="I28" s="96"/>
      <c r="J28" s="70">
        <v>6.5128376213042599E-2</v>
      </c>
      <c r="K28" s="28">
        <v>3.2879213324612501E-2</v>
      </c>
      <c r="L28" s="28">
        <v>2.6330105009499501E-2</v>
      </c>
      <c r="M28" s="28">
        <v>1.07348659106048E-2</v>
      </c>
      <c r="N28" s="29">
        <v>1.04513430837336E-2</v>
      </c>
      <c r="O28" s="75">
        <v>0.15815267555106499</v>
      </c>
      <c r="P28" s="28">
        <v>0.11531831755847401</v>
      </c>
      <c r="Q28" s="28">
        <v>8.3139894700007502E-2</v>
      </c>
      <c r="R28" s="28">
        <v>5.4685435701578897E-2</v>
      </c>
      <c r="S28" s="30">
        <v>4.0141856823105102E-2</v>
      </c>
      <c r="T28" s="70">
        <v>1.33107101629072</v>
      </c>
      <c r="U28" s="28">
        <v>0.67400796803666096</v>
      </c>
      <c r="V28" s="28">
        <v>0.54004063559959203</v>
      </c>
      <c r="W28" s="28">
        <v>0.22044479151812599</v>
      </c>
      <c r="X28" s="29">
        <v>0.214622499895434</v>
      </c>
      <c r="Y28" s="75">
        <v>0.51422167867533097</v>
      </c>
      <c r="Z28" s="28">
        <v>0.36878741760550998</v>
      </c>
      <c r="AA28" s="28">
        <v>0.26096841255999198</v>
      </c>
      <c r="AB28" s="28">
        <v>0.18267382410063199</v>
      </c>
      <c r="AC28" s="29">
        <v>0.12633872312892699</v>
      </c>
      <c r="AD28" s="139"/>
      <c r="AE28" s="81">
        <v>2.6836864105169101E-2</v>
      </c>
      <c r="AF28" s="82">
        <v>9.5464074809651606E-2</v>
      </c>
      <c r="AG28" s="83">
        <v>0.55041810010457703</v>
      </c>
      <c r="AH28" s="83">
        <v>0.25346435876614198</v>
      </c>
      <c r="AI28" s="56">
        <f t="shared" si="0"/>
        <v>3.8291512107873502E-2</v>
      </c>
      <c r="AJ28" s="57">
        <f t="shared" si="1"/>
        <v>6.0423492194433999E-3</v>
      </c>
      <c r="AK28" s="57">
        <f t="shared" si="2"/>
        <v>-5.067590956695997E-4</v>
      </c>
      <c r="AL28" s="57">
        <f t="shared" si="3"/>
        <v>-1.6101998194564301E-2</v>
      </c>
      <c r="AM28" s="58">
        <f t="shared" si="4"/>
        <v>-1.6385521021435499E-2</v>
      </c>
      <c r="AN28" s="56">
        <f t="shared" si="4"/>
        <v>6.2688600741413386E-2</v>
      </c>
      <c r="AO28" s="57">
        <f t="shared" si="5"/>
        <v>1.9854242748822401E-2</v>
      </c>
      <c r="AP28" s="57">
        <f t="shared" si="6"/>
        <v>-1.2324180109644103E-2</v>
      </c>
      <c r="AQ28" s="57">
        <f t="shared" si="7"/>
        <v>-4.0778639108072709E-2</v>
      </c>
      <c r="AR28" s="58">
        <f t="shared" si="8"/>
        <v>-5.5322217986546504E-2</v>
      </c>
      <c r="AS28" s="56">
        <f t="shared" si="9"/>
        <v>0.78497355270124025</v>
      </c>
      <c r="AT28" s="57">
        <f t="shared" si="10"/>
        <v>0.12427389393802057</v>
      </c>
      <c r="AU28" s="57">
        <f t="shared" si="11"/>
        <v>-1.0434900083766685E-2</v>
      </c>
      <c r="AV28" s="57">
        <f t="shared" si="12"/>
        <v>-0.33179959360571942</v>
      </c>
      <c r="AW28" s="58">
        <f t="shared" si="13"/>
        <v>-0.33765410954382791</v>
      </c>
      <c r="AX28" s="57">
        <f t="shared" si="13"/>
        <v>0.26141992624894028</v>
      </c>
      <c r="AY28" s="57">
        <f t="shared" si="14"/>
        <v>0.11561610445716131</v>
      </c>
      <c r="AZ28" s="57">
        <f t="shared" si="15"/>
        <v>7.5231222273597353E-3</v>
      </c>
      <c r="BA28" s="57">
        <f t="shared" si="16"/>
        <v>-7.0970419383908911E-2</v>
      </c>
      <c r="BB28" s="59">
        <f t="shared" si="17"/>
        <v>-0.12744867259797399</v>
      </c>
    </row>
    <row r="29" spans="2:54" ht="15.5">
      <c r="B29" s="139"/>
      <c r="C29" s="139"/>
      <c r="D29" s="143"/>
      <c r="E29" s="93" t="s">
        <v>66</v>
      </c>
      <c r="F29" s="113">
        <v>2</v>
      </c>
      <c r="G29" s="93">
        <v>0.25</v>
      </c>
      <c r="H29" s="115">
        <v>30</v>
      </c>
      <c r="I29" s="96"/>
      <c r="J29" s="70">
        <v>0.19541727175777701</v>
      </c>
      <c r="K29" s="28">
        <v>0.14350565809281701</v>
      </c>
      <c r="L29" s="28">
        <v>0.103543319693916</v>
      </c>
      <c r="M29" s="28">
        <v>7.3799073500820697E-2</v>
      </c>
      <c r="N29" s="29">
        <v>5.1624253993718797E-2</v>
      </c>
      <c r="O29" s="75">
        <v>0.21294954064560301</v>
      </c>
      <c r="P29" s="28">
        <v>0.15926674831447801</v>
      </c>
      <c r="Q29" s="28">
        <v>0.13242592238661999</v>
      </c>
      <c r="R29" s="28">
        <v>9.0577311980345201E-2</v>
      </c>
      <c r="S29" s="30">
        <v>6.8207779938234098E-2</v>
      </c>
      <c r="T29" s="70">
        <v>3.99455497283002</v>
      </c>
      <c r="U29" s="28">
        <v>2.9477913939229201</v>
      </c>
      <c r="V29" s="28">
        <v>2.1349000589514402</v>
      </c>
      <c r="W29" s="28">
        <v>1.52581619113853</v>
      </c>
      <c r="X29" s="29">
        <v>1.06959031786519</v>
      </c>
      <c r="Y29" s="75">
        <v>0.91269826061822801</v>
      </c>
      <c r="Z29" s="28">
        <v>0.66865479095128399</v>
      </c>
      <c r="AA29" s="28">
        <v>0.48461704185866999</v>
      </c>
      <c r="AB29" s="28">
        <v>0.348452639458319</v>
      </c>
      <c r="AC29" s="29">
        <v>0.24837985618332301</v>
      </c>
      <c r="AD29" s="139"/>
      <c r="AE29" s="81">
        <v>3.7772017094139798E-2</v>
      </c>
      <c r="AF29" s="82">
        <v>7.6839489657583498E-2</v>
      </c>
      <c r="AG29" s="83">
        <v>0.783626799001236</v>
      </c>
      <c r="AH29" s="83">
        <v>0.28926361690204699</v>
      </c>
      <c r="AI29" s="56">
        <f t="shared" si="0"/>
        <v>0.15764525466363721</v>
      </c>
      <c r="AJ29" s="57">
        <f t="shared" si="1"/>
        <v>0.10573364099867721</v>
      </c>
      <c r="AK29" s="57">
        <f t="shared" si="2"/>
        <v>6.5771302599776205E-2</v>
      </c>
      <c r="AL29" s="57">
        <f t="shared" si="3"/>
        <v>3.6027056406680899E-2</v>
      </c>
      <c r="AM29" s="58">
        <f t="shared" si="4"/>
        <v>1.3852236899578999E-2</v>
      </c>
      <c r="AN29" s="56">
        <f t="shared" si="4"/>
        <v>0.13611005098801951</v>
      </c>
      <c r="AO29" s="57">
        <f t="shared" si="5"/>
        <v>8.2427258656894514E-2</v>
      </c>
      <c r="AP29" s="57">
        <f t="shared" si="6"/>
        <v>5.5586432729036489E-2</v>
      </c>
      <c r="AQ29" s="57">
        <f t="shared" si="7"/>
        <v>1.3737822322761703E-2</v>
      </c>
      <c r="AR29" s="58">
        <f t="shared" si="8"/>
        <v>-8.6317097193494008E-3</v>
      </c>
      <c r="AS29" s="56">
        <f t="shared" si="9"/>
        <v>3.2362885985802836</v>
      </c>
      <c r="AT29" s="57">
        <f t="shared" si="10"/>
        <v>2.1812575133515311</v>
      </c>
      <c r="AU29" s="57">
        <f t="shared" si="11"/>
        <v>1.3619458324814038</v>
      </c>
      <c r="AV29" s="57">
        <f t="shared" si="12"/>
        <v>0.74805132277282471</v>
      </c>
      <c r="AW29" s="58">
        <f t="shared" si="13"/>
        <v>0.28822210451557861</v>
      </c>
      <c r="AX29" s="57">
        <f t="shared" si="13"/>
        <v>0.62524324494093175</v>
      </c>
      <c r="AY29" s="57">
        <f t="shared" si="14"/>
        <v>0.38049179838727243</v>
      </c>
      <c r="AZ29" s="57">
        <f t="shared" si="15"/>
        <v>0.19592015067069202</v>
      </c>
      <c r="BA29" s="57">
        <f t="shared" si="16"/>
        <v>5.9360731555391233E-2</v>
      </c>
      <c r="BB29" s="59">
        <f t="shared" si="17"/>
        <v>-4.1002365644593475E-2</v>
      </c>
    </row>
    <row r="30" spans="2:54" ht="15.5">
      <c r="B30" s="139"/>
      <c r="C30" s="139"/>
      <c r="D30" s="143"/>
      <c r="E30" s="93" t="s">
        <v>66</v>
      </c>
      <c r="F30" s="113">
        <v>2</v>
      </c>
      <c r="G30" s="93">
        <v>0.1</v>
      </c>
      <c r="H30" s="115">
        <v>30</v>
      </c>
      <c r="I30" s="24"/>
      <c r="J30" s="70">
        <v>0.55335340836769298</v>
      </c>
      <c r="K30" s="28">
        <v>0.43574481112343499</v>
      </c>
      <c r="L30" s="28">
        <v>0.32382179376981401</v>
      </c>
      <c r="M30" s="28">
        <v>0.22425713107752701</v>
      </c>
      <c r="N30" s="29">
        <v>0.18268185952024801</v>
      </c>
      <c r="O30" s="75">
        <v>0.65885123885548902</v>
      </c>
      <c r="P30" s="28">
        <v>0.51017410897465798</v>
      </c>
      <c r="Q30" s="28">
        <v>0.36960417623540198</v>
      </c>
      <c r="R30" s="28">
        <v>0.30348409443346802</v>
      </c>
      <c r="S30" s="30">
        <v>0.20668188889341499</v>
      </c>
      <c r="T30" s="70">
        <v>10.9256331071467</v>
      </c>
      <c r="U30" s="28">
        <v>8.6984999436124202</v>
      </c>
      <c r="V30" s="28">
        <v>6.5322042232051301</v>
      </c>
      <c r="W30" s="28">
        <v>4.5660776110286001</v>
      </c>
      <c r="X30" s="29">
        <v>3.7340427618510201</v>
      </c>
      <c r="Y30" s="75">
        <v>2.32333763321944</v>
      </c>
      <c r="Z30" s="28">
        <v>1.78282363558634</v>
      </c>
      <c r="AA30" s="28">
        <v>1.3589375046758601</v>
      </c>
      <c r="AB30" s="28">
        <v>1.02721812329194</v>
      </c>
      <c r="AC30" s="29">
        <v>0.77108708819024796</v>
      </c>
      <c r="AD30" s="139"/>
      <c r="AE30" s="81">
        <v>3.8939963096133602E-2</v>
      </c>
      <c r="AF30" s="82">
        <v>0.102807459164797</v>
      </c>
      <c r="AG30" s="83">
        <v>0.806624313696225</v>
      </c>
      <c r="AH30" s="83">
        <v>0.312273923417483</v>
      </c>
      <c r="AI30" s="56">
        <f t="shared" si="0"/>
        <v>0.51441344527155941</v>
      </c>
      <c r="AJ30" s="57">
        <f t="shared" si="1"/>
        <v>0.39680484802730137</v>
      </c>
      <c r="AK30" s="57">
        <f t="shared" si="2"/>
        <v>0.28488183067368039</v>
      </c>
      <c r="AL30" s="57">
        <f t="shared" si="3"/>
        <v>0.18531716798139342</v>
      </c>
      <c r="AM30" s="58">
        <f t="shared" si="4"/>
        <v>0.14374189642411442</v>
      </c>
      <c r="AN30" s="56">
        <f t="shared" si="4"/>
        <v>0.55604377969069207</v>
      </c>
      <c r="AO30" s="57">
        <f t="shared" si="5"/>
        <v>0.40736664980986098</v>
      </c>
      <c r="AP30" s="57">
        <f t="shared" si="6"/>
        <v>0.26679671707060498</v>
      </c>
      <c r="AQ30" s="57">
        <f t="shared" si="7"/>
        <v>0.20067663526867102</v>
      </c>
      <c r="AR30" s="58">
        <f t="shared" si="8"/>
        <v>0.10387442972861799</v>
      </c>
      <c r="AS30" s="56">
        <f t="shared" si="9"/>
        <v>10.201294918575565</v>
      </c>
      <c r="AT30" s="57">
        <f t="shared" si="10"/>
        <v>7.9560510722752609</v>
      </c>
      <c r="AU30" s="57">
        <f t="shared" si="11"/>
        <v>5.7721393892429695</v>
      </c>
      <c r="AV30" s="57">
        <f t="shared" si="12"/>
        <v>3.7900245569034152</v>
      </c>
      <c r="AW30" s="58">
        <f t="shared" si="13"/>
        <v>2.9512237363638838</v>
      </c>
      <c r="AX30" s="57">
        <f t="shared" si="13"/>
        <v>2.0173634096709248</v>
      </c>
      <c r="AY30" s="57">
        <f t="shared" si="14"/>
        <v>1.475156240437403</v>
      </c>
      <c r="AZ30" s="57">
        <f t="shared" si="15"/>
        <v>1.0499422772010103</v>
      </c>
      <c r="BA30" s="57">
        <f t="shared" si="16"/>
        <v>0.71718377779549369</v>
      </c>
      <c r="BB30" s="59">
        <f t="shared" si="17"/>
        <v>0.46025040677554196</v>
      </c>
    </row>
    <row r="31" spans="2:54" ht="15.5" customHeight="1">
      <c r="B31" s="139"/>
      <c r="C31" s="139"/>
      <c r="D31" s="143"/>
      <c r="E31" s="93" t="s">
        <v>66</v>
      </c>
      <c r="F31" s="113">
        <v>1</v>
      </c>
      <c r="G31" s="93">
        <v>1</v>
      </c>
      <c r="H31" s="115">
        <v>37</v>
      </c>
      <c r="I31" s="95"/>
      <c r="J31" s="70">
        <v>0.26711392976242498</v>
      </c>
      <c r="K31" s="28">
        <v>0.20798863548516999</v>
      </c>
      <c r="L31" s="28">
        <v>0.163319298492201</v>
      </c>
      <c r="M31" s="28">
        <v>0.128565248889491</v>
      </c>
      <c r="N31" s="29">
        <v>8.4246427934636395E-2</v>
      </c>
      <c r="O31" s="75">
        <v>0.40835269987734102</v>
      </c>
      <c r="P31" s="28">
        <v>0.31633897306986303</v>
      </c>
      <c r="Q31" s="28">
        <v>0.22185939033278901</v>
      </c>
      <c r="R31" s="28">
        <v>0.125665787924721</v>
      </c>
      <c r="S31" s="30">
        <v>9.6365338205702103E-2</v>
      </c>
      <c r="T31" s="70">
        <v>5.3753232973642504</v>
      </c>
      <c r="U31" s="28">
        <v>4.2083956352689604</v>
      </c>
      <c r="V31" s="28">
        <v>3.3181754094687199</v>
      </c>
      <c r="W31" s="28">
        <v>2.6202800690491301</v>
      </c>
      <c r="X31" s="29">
        <v>1.7240158948745401</v>
      </c>
      <c r="Y31" s="75">
        <v>1.4444205132122101</v>
      </c>
      <c r="Z31" s="28">
        <v>1.0731949526178299</v>
      </c>
      <c r="AA31" s="28">
        <v>0.79042979138186398</v>
      </c>
      <c r="AB31" s="28">
        <v>0.57845365680945204</v>
      </c>
      <c r="AC31" s="29">
        <v>0.41984022883656502</v>
      </c>
      <c r="AD31" s="139"/>
      <c r="AE31" s="81">
        <v>1.3523076464658799E-2</v>
      </c>
      <c r="AF31" s="82">
        <v>0.105899014309443</v>
      </c>
      <c r="AG31" s="83">
        <v>0.27846578782182402</v>
      </c>
      <c r="AH31" s="83">
        <v>0.279171770614772</v>
      </c>
      <c r="AI31" s="56">
        <f t="shared" si="0"/>
        <v>0.25359085329776621</v>
      </c>
      <c r="AJ31" s="57">
        <f t="shared" si="1"/>
        <v>0.19446555902051119</v>
      </c>
      <c r="AK31" s="57">
        <f t="shared" si="2"/>
        <v>0.1497962220275422</v>
      </c>
      <c r="AL31" s="57">
        <f t="shared" si="3"/>
        <v>0.1150421724248322</v>
      </c>
      <c r="AM31" s="58">
        <f t="shared" si="4"/>
        <v>7.0723351469977602E-2</v>
      </c>
      <c r="AN31" s="56">
        <f t="shared" si="4"/>
        <v>0.30245368556789803</v>
      </c>
      <c r="AO31" s="57">
        <f t="shared" si="5"/>
        <v>0.21043995876042004</v>
      </c>
      <c r="AP31" s="57">
        <f t="shared" si="6"/>
        <v>0.11596037602334601</v>
      </c>
      <c r="AQ31" s="57">
        <f t="shared" si="7"/>
        <v>1.9766773615277997E-2</v>
      </c>
      <c r="AR31" s="58">
        <f t="shared" si="8"/>
        <v>-9.5336761037408957E-3</v>
      </c>
      <c r="AS31" s="56">
        <f t="shared" si="9"/>
        <v>5.1110901469865189</v>
      </c>
      <c r="AT31" s="57">
        <f t="shared" si="10"/>
        <v>3.9409039165857584</v>
      </c>
      <c r="AU31" s="57">
        <f t="shared" si="11"/>
        <v>3.0481978096920215</v>
      </c>
      <c r="AV31" s="57">
        <f t="shared" si="12"/>
        <v>2.3483536426992857</v>
      </c>
      <c r="AW31" s="58">
        <f t="shared" si="13"/>
        <v>1.4495867101051774</v>
      </c>
      <c r="AX31" s="57">
        <f t="shared" si="13"/>
        <v>1.168510895153263</v>
      </c>
      <c r="AY31" s="57">
        <f t="shared" si="14"/>
        <v>0.79624607627263311</v>
      </c>
      <c r="AZ31" s="57">
        <f t="shared" si="15"/>
        <v>0.51268930457643025</v>
      </c>
      <c r="BA31" s="57">
        <f t="shared" si="16"/>
        <v>0.30011973577500628</v>
      </c>
      <c r="BB31" s="59">
        <f t="shared" si="17"/>
        <v>0.14106226424255297</v>
      </c>
    </row>
    <row r="32" spans="2:54" ht="15.5">
      <c r="B32" s="139"/>
      <c r="C32" s="139"/>
      <c r="D32" s="143"/>
      <c r="E32" s="93" t="s">
        <v>66</v>
      </c>
      <c r="F32" s="113">
        <v>1</v>
      </c>
      <c r="G32" s="93">
        <v>0.5</v>
      </c>
      <c r="H32" s="115">
        <v>37</v>
      </c>
      <c r="I32" s="96"/>
      <c r="J32" s="70">
        <v>0.86615036031237003</v>
      </c>
      <c r="K32" s="28">
        <v>0.60343678056759598</v>
      </c>
      <c r="L32" s="28">
        <v>0.44018518963109299</v>
      </c>
      <c r="M32" s="28">
        <v>0.332753475292065</v>
      </c>
      <c r="N32" s="29">
        <v>0.24720315045152</v>
      </c>
      <c r="O32" s="75">
        <v>0.81860454161054497</v>
      </c>
      <c r="P32" s="28">
        <v>0.60059332317685099</v>
      </c>
      <c r="Q32" s="28">
        <v>0.50529555327075004</v>
      </c>
      <c r="R32" s="28">
        <v>0.38940925921601099</v>
      </c>
      <c r="S32" s="30">
        <v>0.29203758614467601</v>
      </c>
      <c r="T32" s="70">
        <v>16.5310782048441</v>
      </c>
      <c r="U32" s="28">
        <v>11.7993895881326</v>
      </c>
      <c r="V32" s="28">
        <v>8.7380119808882508</v>
      </c>
      <c r="W32" s="28">
        <v>6.6712064851771196</v>
      </c>
      <c r="X32" s="29">
        <v>4.9954039810728998</v>
      </c>
      <c r="Y32" s="75">
        <v>3.1269676248504701</v>
      </c>
      <c r="Z32" s="28">
        <v>2.4391670878031002</v>
      </c>
      <c r="AA32" s="28">
        <v>1.88915909789623</v>
      </c>
      <c r="AB32" s="28">
        <v>1.4537446750920899</v>
      </c>
      <c r="AC32" s="29">
        <v>1.1114720126540101</v>
      </c>
      <c r="AD32" s="139"/>
      <c r="AE32" s="81">
        <v>4.3119406904838599E-2</v>
      </c>
      <c r="AF32" s="82">
        <v>6.8509998395791499E-2</v>
      </c>
      <c r="AG32" s="83">
        <v>0.88783073387169698</v>
      </c>
      <c r="AH32" s="83">
        <v>0.25923639625785599</v>
      </c>
      <c r="AI32" s="56">
        <f t="shared" si="0"/>
        <v>0.82303095340753141</v>
      </c>
      <c r="AJ32" s="57">
        <f t="shared" si="1"/>
        <v>0.56031737366275736</v>
      </c>
      <c r="AK32" s="57">
        <f t="shared" si="2"/>
        <v>0.39706578272625437</v>
      </c>
      <c r="AL32" s="57">
        <f t="shared" si="3"/>
        <v>0.28963406838722638</v>
      </c>
      <c r="AM32" s="58">
        <f t="shared" si="4"/>
        <v>0.20408374354668141</v>
      </c>
      <c r="AN32" s="56">
        <f t="shared" si="4"/>
        <v>0.75009454321475344</v>
      </c>
      <c r="AO32" s="57">
        <f t="shared" si="5"/>
        <v>0.53208332478105946</v>
      </c>
      <c r="AP32" s="57">
        <f t="shared" si="6"/>
        <v>0.43678555487495851</v>
      </c>
      <c r="AQ32" s="57">
        <f t="shared" si="7"/>
        <v>0.32089926082021947</v>
      </c>
      <c r="AR32" s="58">
        <f t="shared" si="8"/>
        <v>0.22352758774888451</v>
      </c>
      <c r="AS32" s="56">
        <f t="shared" si="9"/>
        <v>15.783377144100609</v>
      </c>
      <c r="AT32" s="57">
        <f t="shared" si="10"/>
        <v>11.009302828356059</v>
      </c>
      <c r="AU32" s="57">
        <f t="shared" si="11"/>
        <v>7.9205018971362229</v>
      </c>
      <c r="AV32" s="57">
        <f t="shared" si="12"/>
        <v>5.8351822930808321</v>
      </c>
      <c r="AW32" s="58">
        <f t="shared" si="13"/>
        <v>4.1443682220009386</v>
      </c>
      <c r="AX32" s="57">
        <f t="shared" si="13"/>
        <v>2.8751847539344677</v>
      </c>
      <c r="AY32" s="57">
        <f t="shared" si="14"/>
        <v>2.1855965532867172</v>
      </c>
      <c r="AZ32" s="57">
        <f t="shared" si="15"/>
        <v>1.6341590366340641</v>
      </c>
      <c r="BA32" s="57">
        <f t="shared" si="16"/>
        <v>1.1976129274284264</v>
      </c>
      <c r="BB32" s="59">
        <f t="shared" si="17"/>
        <v>0.85445066350402499</v>
      </c>
    </row>
    <row r="33" spans="2:54" ht="15.5">
      <c r="B33" s="139"/>
      <c r="C33" s="139"/>
      <c r="D33" s="143"/>
      <c r="E33" s="93" t="s">
        <v>66</v>
      </c>
      <c r="F33" s="113">
        <v>1</v>
      </c>
      <c r="G33" s="93">
        <v>0.25</v>
      </c>
      <c r="H33" s="115">
        <v>37</v>
      </c>
      <c r="I33" s="96"/>
      <c r="J33" s="70">
        <v>1.61823510324104</v>
      </c>
      <c r="K33" s="28">
        <v>1.2357437667732101</v>
      </c>
      <c r="L33" s="28">
        <v>1.0361688875713899</v>
      </c>
      <c r="M33" s="28">
        <v>0.791336869109172</v>
      </c>
      <c r="N33" s="29">
        <v>0.55673885276999402</v>
      </c>
      <c r="O33" s="75">
        <v>1.39784871048129</v>
      </c>
      <c r="P33" s="28">
        <v>1.11433598027939</v>
      </c>
      <c r="Q33" s="28">
        <v>0.87967534153765903</v>
      </c>
      <c r="R33" s="28">
        <v>0.69668917581096301</v>
      </c>
      <c r="S33" s="30">
        <v>0.53042498042477604</v>
      </c>
      <c r="T33" s="70">
        <v>28.772581472784999</v>
      </c>
      <c r="U33" s="28">
        <v>22.753077867827098</v>
      </c>
      <c r="V33" s="28">
        <v>19.4302758780522</v>
      </c>
      <c r="W33" s="28">
        <v>15.1761609347529</v>
      </c>
      <c r="X33" s="29">
        <v>10.9096793144611</v>
      </c>
      <c r="Y33" s="75">
        <v>5.5495899083224796</v>
      </c>
      <c r="Z33" s="28">
        <v>4.4621225832842999</v>
      </c>
      <c r="AA33" s="28">
        <v>3.5636507703695002</v>
      </c>
      <c r="AB33" s="28">
        <v>2.82775202814874</v>
      </c>
      <c r="AC33" s="29">
        <v>2.2295954263696598</v>
      </c>
      <c r="AD33" s="139"/>
      <c r="AE33" s="81">
        <v>2.5230242495995401E-2</v>
      </c>
      <c r="AF33" s="82">
        <v>7.3580325708423502E-2</v>
      </c>
      <c r="AG33" s="83">
        <v>0.51920426057570102</v>
      </c>
      <c r="AH33" s="83">
        <v>0.28384170280042498</v>
      </c>
      <c r="AI33" s="56">
        <f t="shared" si="0"/>
        <v>1.5930048607450447</v>
      </c>
      <c r="AJ33" s="57">
        <f t="shared" si="1"/>
        <v>1.2105135242772147</v>
      </c>
      <c r="AK33" s="57">
        <f t="shared" si="2"/>
        <v>1.0109386450753945</v>
      </c>
      <c r="AL33" s="57">
        <f t="shared" si="3"/>
        <v>0.76610662661317663</v>
      </c>
      <c r="AM33" s="58">
        <f t="shared" si="4"/>
        <v>0.53150861027399865</v>
      </c>
      <c r="AN33" s="56">
        <f t="shared" si="4"/>
        <v>1.3242683847728665</v>
      </c>
      <c r="AO33" s="57">
        <f t="shared" si="5"/>
        <v>1.0407556545709664</v>
      </c>
      <c r="AP33" s="57">
        <f t="shared" si="6"/>
        <v>0.80609501582923548</v>
      </c>
      <c r="AQ33" s="57">
        <f t="shared" si="7"/>
        <v>0.62310885010253947</v>
      </c>
      <c r="AR33" s="58">
        <f t="shared" si="8"/>
        <v>0.45684465471635255</v>
      </c>
      <c r="AS33" s="56">
        <f t="shared" si="9"/>
        <v>28.400835560478399</v>
      </c>
      <c r="AT33" s="57">
        <f t="shared" si="10"/>
        <v>22.349915319826998</v>
      </c>
      <c r="AU33" s="57">
        <f t="shared" si="11"/>
        <v>19.009771159261067</v>
      </c>
      <c r="AV33" s="57">
        <f t="shared" si="12"/>
        <v>14.733453391917973</v>
      </c>
      <c r="AW33" s="58">
        <f t="shared" si="13"/>
        <v>10.444704404156314</v>
      </c>
      <c r="AX33" s="57">
        <f t="shared" si="13"/>
        <v>5.2807371397399105</v>
      </c>
      <c r="AY33" s="57">
        <f t="shared" si="14"/>
        <v>4.1901743426884686</v>
      </c>
      <c r="AZ33" s="57">
        <f t="shared" si="15"/>
        <v>3.2891450328378591</v>
      </c>
      <c r="BA33" s="57">
        <f t="shared" si="16"/>
        <v>2.5511515573697796</v>
      </c>
      <c r="BB33" s="59">
        <f t="shared" si="17"/>
        <v>1.9512923048739972</v>
      </c>
    </row>
    <row r="34" spans="2:54" ht="15.5">
      <c r="B34" s="139"/>
      <c r="C34" s="139"/>
      <c r="D34" s="143"/>
      <c r="E34" s="93" t="s">
        <v>66</v>
      </c>
      <c r="F34" s="113">
        <v>1</v>
      </c>
      <c r="G34" s="93">
        <v>0.1</v>
      </c>
      <c r="H34" s="115">
        <v>37</v>
      </c>
      <c r="I34" s="24"/>
      <c r="J34" s="70">
        <v>3.93604598936053</v>
      </c>
      <c r="K34" s="28">
        <v>3.0921805794045198</v>
      </c>
      <c r="L34" s="28">
        <v>2.34578801959647</v>
      </c>
      <c r="M34" s="28">
        <v>1.83433350994523</v>
      </c>
      <c r="N34" s="29">
        <v>1.4445559036911899</v>
      </c>
      <c r="O34" s="75">
        <v>2.5663708451843701</v>
      </c>
      <c r="P34" s="28">
        <v>2.2031145760571502</v>
      </c>
      <c r="Q34" s="28">
        <v>1.8825442575588001</v>
      </c>
      <c r="R34" s="28">
        <v>1.58370727493483</v>
      </c>
      <c r="S34" s="30">
        <v>1.32319158346181</v>
      </c>
      <c r="T34" s="70">
        <v>56.802660555136001</v>
      </c>
      <c r="U34" s="28">
        <v>48.070351600746498</v>
      </c>
      <c r="V34" s="28">
        <v>38.985497029406098</v>
      </c>
      <c r="W34" s="28">
        <v>31.9266185035824</v>
      </c>
      <c r="X34" s="29">
        <v>26.048435108635399</v>
      </c>
      <c r="Y34" s="75">
        <v>10.8933137179024</v>
      </c>
      <c r="Z34" s="28">
        <v>9.07994064084453</v>
      </c>
      <c r="AA34" s="28">
        <v>7.5219547432712099</v>
      </c>
      <c r="AB34" s="28">
        <v>6.1846062733501199</v>
      </c>
      <c r="AC34" s="29">
        <v>5.0466846292116401</v>
      </c>
      <c r="AD34" s="139"/>
      <c r="AE34" s="81">
        <v>2.49905905959125E-2</v>
      </c>
      <c r="AF34" s="82">
        <v>9.0540124461195901E-2</v>
      </c>
      <c r="AG34" s="83">
        <v>0.51302259127536898</v>
      </c>
      <c r="AH34" s="83">
        <v>0.31381487767750998</v>
      </c>
      <c r="AI34" s="56">
        <f t="shared" si="0"/>
        <v>3.9110553987646175</v>
      </c>
      <c r="AJ34" s="57">
        <f t="shared" si="1"/>
        <v>3.0671899888086074</v>
      </c>
      <c r="AK34" s="57">
        <f t="shared" si="2"/>
        <v>2.3207974290005575</v>
      </c>
      <c r="AL34" s="57">
        <f t="shared" si="3"/>
        <v>1.8093429193493176</v>
      </c>
      <c r="AM34" s="58">
        <f t="shared" si="4"/>
        <v>1.4195653130952774</v>
      </c>
      <c r="AN34" s="56">
        <f t="shared" si="4"/>
        <v>2.4758307207231742</v>
      </c>
      <c r="AO34" s="57">
        <f t="shared" si="5"/>
        <v>2.1125744515959544</v>
      </c>
      <c r="AP34" s="57">
        <f t="shared" si="6"/>
        <v>1.7920041330976042</v>
      </c>
      <c r="AQ34" s="57">
        <f t="shared" si="7"/>
        <v>1.4931671504736341</v>
      </c>
      <c r="AR34" s="58">
        <f t="shared" si="8"/>
        <v>1.2326514590006141</v>
      </c>
      <c r="AS34" s="56">
        <f t="shared" si="9"/>
        <v>56.579905662029127</v>
      </c>
      <c r="AT34" s="57">
        <f t="shared" si="10"/>
        <v>47.802566977274083</v>
      </c>
      <c r="AU34" s="57">
        <f t="shared" si="11"/>
        <v>38.670864710336296</v>
      </c>
      <c r="AV34" s="57">
        <f t="shared" si="12"/>
        <v>31.575585800792638</v>
      </c>
      <c r="AW34" s="58">
        <f t="shared" si="13"/>
        <v>25.667090490097312</v>
      </c>
      <c r="AX34" s="57">
        <f t="shared" si="13"/>
        <v>10.612803396220894</v>
      </c>
      <c r="AY34" s="57">
        <f t="shared" si="14"/>
        <v>8.7937217703840549</v>
      </c>
      <c r="AZ34" s="57">
        <f t="shared" si="15"/>
        <v>7.2308312899613592</v>
      </c>
      <c r="BA34" s="57">
        <f t="shared" si="16"/>
        <v>5.8892728099372178</v>
      </c>
      <c r="BB34" s="59">
        <f t="shared" si="17"/>
        <v>4.7477689568785735</v>
      </c>
    </row>
    <row r="35" spans="2:54" ht="15.5" customHeight="1">
      <c r="B35" s="139"/>
      <c r="C35" s="139"/>
      <c r="D35" s="143"/>
      <c r="E35" s="93" t="s">
        <v>66</v>
      </c>
      <c r="F35" s="113">
        <v>2</v>
      </c>
      <c r="G35" s="93">
        <v>1</v>
      </c>
      <c r="H35" s="115">
        <v>40</v>
      </c>
      <c r="I35" s="95"/>
      <c r="J35" s="70">
        <v>9.0247520663837094E-2</v>
      </c>
      <c r="K35" s="28">
        <v>4.8705384160764503E-2</v>
      </c>
      <c r="L35" s="28">
        <v>2.3151593230996199E-2</v>
      </c>
      <c r="M35" s="28">
        <v>1.0682897978969499E-2</v>
      </c>
      <c r="N35" s="29">
        <v>1.32556617447133E-3</v>
      </c>
      <c r="O35" s="75">
        <v>0.18030354976186999</v>
      </c>
      <c r="P35" s="28">
        <v>0.115755660293182</v>
      </c>
      <c r="Q35" s="28">
        <v>7.7109009169564799E-2</v>
      </c>
      <c r="R35" s="28">
        <v>6.7568801760980804E-2</v>
      </c>
      <c r="S35" s="30">
        <v>4.3481190221036997E-2</v>
      </c>
      <c r="T35" s="70">
        <v>1.84746047337357</v>
      </c>
      <c r="U35" s="28">
        <v>1.00098940330474</v>
      </c>
      <c r="V35" s="28">
        <v>0.47694953660425399</v>
      </c>
      <c r="W35" s="28">
        <v>0.220412488601651</v>
      </c>
      <c r="X35" s="29">
        <v>2.73946566563876E-2</v>
      </c>
      <c r="Y35" s="75">
        <v>0.676673257415494</v>
      </c>
      <c r="Z35" s="28">
        <v>0.48002056093779899</v>
      </c>
      <c r="AA35" s="28">
        <v>0.33824643559731099</v>
      </c>
      <c r="AB35" s="28">
        <v>0.236649065988559</v>
      </c>
      <c r="AC35" s="29">
        <v>0.16460137749707601</v>
      </c>
      <c r="AD35" s="139"/>
      <c r="AE35" s="81">
        <v>1.45686303460559E-2</v>
      </c>
      <c r="AF35" s="82">
        <v>9.1398515298534405E-2</v>
      </c>
      <c r="AG35" s="83">
        <v>0.30045769769241298</v>
      </c>
      <c r="AH35" s="83">
        <v>0.279524655326435</v>
      </c>
      <c r="AI35" s="56">
        <f t="shared" si="0"/>
        <v>7.5678890317781189E-2</v>
      </c>
      <c r="AJ35" s="57">
        <f t="shared" si="1"/>
        <v>3.4136753814708605E-2</v>
      </c>
      <c r="AK35" s="57">
        <f t="shared" si="2"/>
        <v>8.5829628849402994E-3</v>
      </c>
      <c r="AL35" s="57">
        <f t="shared" si="3"/>
        <v>-3.8857323670864006E-3</v>
      </c>
      <c r="AM35" s="58">
        <f t="shared" si="4"/>
        <v>-1.324306417158457E-2</v>
      </c>
      <c r="AN35" s="56">
        <f t="shared" si="4"/>
        <v>8.8905034463335586E-2</v>
      </c>
      <c r="AO35" s="57">
        <f t="shared" si="5"/>
        <v>2.4357144994647598E-2</v>
      </c>
      <c r="AP35" s="57">
        <f t="shared" si="6"/>
        <v>-1.4289506128969606E-2</v>
      </c>
      <c r="AQ35" s="57">
        <f t="shared" si="7"/>
        <v>-2.3829713537553601E-2</v>
      </c>
      <c r="AR35" s="58">
        <f t="shared" si="8"/>
        <v>-4.7917325077497408E-2</v>
      </c>
      <c r="AS35" s="56">
        <f t="shared" si="9"/>
        <v>1.5516648722321724</v>
      </c>
      <c r="AT35" s="57">
        <f t="shared" si="10"/>
        <v>0.70264285014286498</v>
      </c>
      <c r="AU35" s="57">
        <f t="shared" si="11"/>
        <v>0.17702372030624636</v>
      </c>
      <c r="AV35" s="57">
        <f t="shared" si="12"/>
        <v>-8.028643586752704E-2</v>
      </c>
      <c r="AW35" s="58">
        <f t="shared" si="13"/>
        <v>-0.27388595246309322</v>
      </c>
      <c r="AX35" s="57">
        <f t="shared" si="13"/>
        <v>0.39826184213057614</v>
      </c>
      <c r="AY35" s="57">
        <f t="shared" si="14"/>
        <v>0.20105791204702017</v>
      </c>
      <c r="AZ35" s="57">
        <f t="shared" si="15"/>
        <v>5.8886382227829603E-2</v>
      </c>
      <c r="BA35" s="57">
        <f t="shared" si="16"/>
        <v>-4.2995773124498982E-2</v>
      </c>
      <c r="BB35" s="59">
        <f t="shared" si="17"/>
        <v>-0.11524541718452852</v>
      </c>
    </row>
    <row r="36" spans="2:54" ht="15.5">
      <c r="B36" s="139"/>
      <c r="C36" s="139"/>
      <c r="D36" s="143"/>
      <c r="E36" s="93" t="s">
        <v>66</v>
      </c>
      <c r="F36" s="113">
        <v>2</v>
      </c>
      <c r="G36" s="93">
        <v>0.5</v>
      </c>
      <c r="H36" s="115">
        <v>40</v>
      </c>
      <c r="I36" s="96"/>
      <c r="J36" s="70">
        <v>0.232993440710455</v>
      </c>
      <c r="K36" s="28">
        <v>0.175552587777383</v>
      </c>
      <c r="L36" s="28">
        <v>0.16060927090511801</v>
      </c>
      <c r="M36" s="28">
        <v>9.0944723122529297E-2</v>
      </c>
      <c r="N36" s="29">
        <v>6.0067245713259602E-2</v>
      </c>
      <c r="O36" s="75">
        <v>0.48697380735803902</v>
      </c>
      <c r="P36" s="28">
        <v>0.346074393452659</v>
      </c>
      <c r="Q36" s="28">
        <v>0.261988429337565</v>
      </c>
      <c r="R36" s="28">
        <v>0.19825402033237099</v>
      </c>
      <c r="S36" s="30">
        <v>0.13800338676332699</v>
      </c>
      <c r="T36" s="70">
        <v>4.7168730474783196</v>
      </c>
      <c r="U36" s="28">
        <v>3.5729354698173301</v>
      </c>
      <c r="V36" s="28">
        <v>3.2732916479478602</v>
      </c>
      <c r="W36" s="28">
        <v>1.8655066862066401</v>
      </c>
      <c r="X36" s="29">
        <v>1.2356404456355701</v>
      </c>
      <c r="Y36" s="75">
        <v>1.7010121578577</v>
      </c>
      <c r="Z36" s="28">
        <v>1.2772874739722999</v>
      </c>
      <c r="AA36" s="28">
        <v>0.94974923535031697</v>
      </c>
      <c r="AB36" s="28">
        <v>0.69747963875739205</v>
      </c>
      <c r="AC36" s="29">
        <v>0.50750460950648202</v>
      </c>
      <c r="AD36" s="139"/>
      <c r="AE36" s="81">
        <v>1.8611359340027899E-2</v>
      </c>
      <c r="AF36" s="82">
        <v>4.94592136577445E-2</v>
      </c>
      <c r="AG36" s="83">
        <v>0.38433494702501098</v>
      </c>
      <c r="AH36" s="83">
        <v>0.25179903852082802</v>
      </c>
      <c r="AI36" s="56">
        <f t="shared" ref="AI36:AI37" si="38">J36-AE36</f>
        <v>0.21438208137042711</v>
      </c>
      <c r="AJ36" s="57">
        <f t="shared" ref="AJ36:AJ37" si="39">K36-AE36</f>
        <v>0.15694122843735511</v>
      </c>
      <c r="AK36" s="57">
        <f t="shared" ref="AK36:AK37" si="40">L36-AE36</f>
        <v>0.14199791156509012</v>
      </c>
      <c r="AL36" s="57">
        <f t="shared" ref="AL36:AL37" si="41">M36-AE36</f>
        <v>7.2333363782501395E-2</v>
      </c>
      <c r="AM36" s="58">
        <f t="shared" ref="AM36:AM37" si="42">N36-AE36</f>
        <v>4.1455886373231707E-2</v>
      </c>
      <c r="AN36" s="56">
        <f t="shared" ref="AN36:AN37" si="43">O36-AF36</f>
        <v>0.43751459370029455</v>
      </c>
      <c r="AO36" s="57">
        <f t="shared" ref="AO36:AO37" si="44">P36-AF36</f>
        <v>0.29661517979491447</v>
      </c>
      <c r="AP36" s="57">
        <f t="shared" ref="AP36:AP37" si="45">Q36-AF36</f>
        <v>0.2125292156798205</v>
      </c>
      <c r="AQ36" s="57">
        <f t="shared" ref="AQ36:AQ37" si="46">R36-AF36</f>
        <v>0.1487948066746265</v>
      </c>
      <c r="AR36" s="58">
        <f t="shared" ref="AR36:AR37" si="47">S36-AF36</f>
        <v>8.8544173105582491E-2</v>
      </c>
      <c r="AS36" s="56">
        <f t="shared" ref="AS36:AS37" si="48">(1-(1-T36/100)/(1-AG36/100))*100</f>
        <v>4.3492538027520951</v>
      </c>
      <c r="AT36" s="57">
        <f t="shared" ref="AT36:AT37" si="49">(1-(1-U36/100)/(1-AG36/100))*100</f>
        <v>3.2009027105291521</v>
      </c>
      <c r="AU36" s="57">
        <f t="shared" ref="AU36:AU37" si="50">(1-(1-V36/100)/(1-AG36/100))*100</f>
        <v>2.9001028095194892</v>
      </c>
      <c r="AV36" s="57">
        <f t="shared" ref="AV36:AV37" si="51">(1-(1-W36/100)/(1-AG36/100))*100</f>
        <v>1.4868863630975615</v>
      </c>
      <c r="AW36" s="58">
        <f t="shared" ref="AW36:AW37" si="52">(1-(1-X36/100)/(1-AG36/100))*100</f>
        <v>0.85458998658276553</v>
      </c>
      <c r="AX36" s="57">
        <f t="shared" ref="AX36:AX37" si="53">(1-(1-Y36/100)/(1-AH36/100))*100</f>
        <v>1.4528714356427552</v>
      </c>
      <c r="AY36" s="57">
        <f t="shared" ref="AY36:AY37" si="54">(1-(1-Z36/100)/(1-AH36/100))*100</f>
        <v>1.0280771237643593</v>
      </c>
      <c r="AZ36" s="57">
        <f t="shared" ref="AZ36:AZ37" si="55">(1-(1-AA36/100)/(1-AH36/100))*100</f>
        <v>0.69971206508178119</v>
      </c>
      <c r="BA36" s="57">
        <f t="shared" ref="BA36:BA37" si="56">(1-(1-AB36/100)/(1-AH36/100))*100</f>
        <v>0.44680565257380067</v>
      </c>
      <c r="BB36" s="59">
        <f t="shared" ref="BB36:BB37" si="57">(1-(1-AC36/100)/(1-AH36/100))*100</f>
        <v>0.25635106049121115</v>
      </c>
    </row>
    <row r="37" spans="2:54" ht="15.5">
      <c r="B37" s="139"/>
      <c r="C37" s="139"/>
      <c r="D37" s="143"/>
      <c r="E37" s="93" t="s">
        <v>66</v>
      </c>
      <c r="F37" s="113">
        <v>2</v>
      </c>
      <c r="G37" s="93">
        <v>0.25</v>
      </c>
      <c r="H37" s="115">
        <v>40</v>
      </c>
      <c r="I37" s="96"/>
      <c r="J37" s="70">
        <v>0.64895221629426203</v>
      </c>
      <c r="K37" s="28">
        <v>0.48685092945468</v>
      </c>
      <c r="L37" s="28">
        <v>0.32628924238664497</v>
      </c>
      <c r="M37" s="28">
        <v>0.23367211051140699</v>
      </c>
      <c r="N37" s="29">
        <v>0.167996090311303</v>
      </c>
      <c r="O37" s="75">
        <v>0.90333049045517599</v>
      </c>
      <c r="P37" s="28">
        <v>0.69976479386166102</v>
      </c>
      <c r="Q37" s="28">
        <v>0.51280484982258301</v>
      </c>
      <c r="R37" s="28">
        <v>0.35462038474331897</v>
      </c>
      <c r="S37" s="30">
        <v>0.26237261250197902</v>
      </c>
      <c r="T37" s="70">
        <v>12.620927356398401</v>
      </c>
      <c r="U37" s="28">
        <v>9.6107124015264098</v>
      </c>
      <c r="V37" s="28">
        <v>6.53712771050765</v>
      </c>
      <c r="W37" s="28">
        <v>4.7216799099702804</v>
      </c>
      <c r="X37" s="29">
        <v>3.4152165893301301</v>
      </c>
      <c r="Y37" s="75">
        <v>3.0188381912734501</v>
      </c>
      <c r="Z37" s="28">
        <v>2.31876071615187</v>
      </c>
      <c r="AA37" s="28">
        <v>1.7631756632956099</v>
      </c>
      <c r="AB37" s="28">
        <v>1.3222302176056999</v>
      </c>
      <c r="AC37" s="29">
        <v>0.98293333746329903</v>
      </c>
      <c r="AD37" s="139"/>
      <c r="AE37" s="81">
        <v>1.7961513725922799E-2</v>
      </c>
      <c r="AF37" s="82">
        <v>6.9856890778424899E-2</v>
      </c>
      <c r="AG37" s="83">
        <v>0.37023403776928998</v>
      </c>
      <c r="AH37" s="83">
        <v>0.28319858250774899</v>
      </c>
      <c r="AI37" s="56">
        <f t="shared" si="38"/>
        <v>0.63099070256833922</v>
      </c>
      <c r="AJ37" s="57">
        <f t="shared" si="39"/>
        <v>0.4688894157287572</v>
      </c>
      <c r="AK37" s="57">
        <f t="shared" si="40"/>
        <v>0.30832772866072217</v>
      </c>
      <c r="AL37" s="57">
        <f t="shared" si="41"/>
        <v>0.21571059678548418</v>
      </c>
      <c r="AM37" s="58">
        <f t="shared" si="42"/>
        <v>0.15003457658538019</v>
      </c>
      <c r="AN37" s="56">
        <f t="shared" si="43"/>
        <v>0.83347359967675105</v>
      </c>
      <c r="AO37" s="57">
        <f t="shared" si="44"/>
        <v>0.62990790308323608</v>
      </c>
      <c r="AP37" s="57">
        <f t="shared" si="45"/>
        <v>0.44294795904415812</v>
      </c>
      <c r="AQ37" s="57">
        <f t="shared" si="46"/>
        <v>0.28476349396489409</v>
      </c>
      <c r="AR37" s="58">
        <f t="shared" si="47"/>
        <v>0.19251572172355413</v>
      </c>
      <c r="AS37" s="56">
        <f t="shared" si="48"/>
        <v>12.296218103406275</v>
      </c>
      <c r="AT37" s="57">
        <f t="shared" si="49"/>
        <v>9.2748168928351689</v>
      </c>
      <c r="AU37" s="57">
        <f t="shared" si="50"/>
        <v>6.1898104579270141</v>
      </c>
      <c r="AV37" s="57">
        <f t="shared" si="51"/>
        <v>4.3676162742875562</v>
      </c>
      <c r="AW37" s="58">
        <f t="shared" si="52"/>
        <v>3.056298007078706</v>
      </c>
      <c r="AX37" s="57">
        <f t="shared" si="53"/>
        <v>2.7434089038939291</v>
      </c>
      <c r="AY37" s="57">
        <f t="shared" si="54"/>
        <v>2.0413431886184052</v>
      </c>
      <c r="AZ37" s="57">
        <f t="shared" si="55"/>
        <v>1.4841802582410635</v>
      </c>
      <c r="BA37" s="57">
        <f t="shared" si="56"/>
        <v>1.0419825148098694</v>
      </c>
      <c r="BB37" s="59">
        <f t="shared" si="57"/>
        <v>0.70172202177436471</v>
      </c>
    </row>
    <row r="38" spans="2:54" ht="16" thickBot="1">
      <c r="B38" s="140"/>
      <c r="C38" s="140"/>
      <c r="D38" s="144"/>
      <c r="E38" s="112" t="s">
        <v>66</v>
      </c>
      <c r="F38" s="116">
        <v>2</v>
      </c>
      <c r="G38" s="112">
        <v>0.1</v>
      </c>
      <c r="H38" s="117">
        <v>40</v>
      </c>
      <c r="I38" s="24"/>
      <c r="J38" s="70">
        <v>1.8915875050886499</v>
      </c>
      <c r="K38" s="28">
        <v>1.44071704055675</v>
      </c>
      <c r="L38" s="28">
        <v>1.0080606072457501</v>
      </c>
      <c r="M38" s="28">
        <v>0.807506335778577</v>
      </c>
      <c r="N38" s="29">
        <v>0.63635035012069396</v>
      </c>
      <c r="O38" s="75">
        <v>1.7740908254196801</v>
      </c>
      <c r="P38" s="28">
        <v>1.47028885886149</v>
      </c>
      <c r="Q38" s="28">
        <v>1.1700623750681201</v>
      </c>
      <c r="R38" s="28">
        <v>0.97072905601187498</v>
      </c>
      <c r="S38" s="30">
        <v>0.76511564987776204</v>
      </c>
      <c r="T38" s="70">
        <v>32.804789030952499</v>
      </c>
      <c r="U38" s="28">
        <v>26.0333251581906</v>
      </c>
      <c r="V38" s="28">
        <v>18.950967847054699</v>
      </c>
      <c r="W38" s="28">
        <v>15.4624789567166</v>
      </c>
      <c r="X38" s="29">
        <v>12.3776143077455</v>
      </c>
      <c r="Y38" s="75">
        <v>6.7439177182286203</v>
      </c>
      <c r="Z38" s="28">
        <v>5.4868231671696996</v>
      </c>
      <c r="AA38" s="28">
        <v>4.4368694682723202</v>
      </c>
      <c r="AB38" s="28">
        <v>3.5647931684900098</v>
      </c>
      <c r="AC38" s="29">
        <v>2.8457335491056899</v>
      </c>
      <c r="AD38" s="140"/>
      <c r="AE38" s="81">
        <v>6.2890391020502506E-2</v>
      </c>
      <c r="AF38" s="82">
        <v>9.3265006516174906E-2</v>
      </c>
      <c r="AG38" s="83">
        <v>1.2895213171065001</v>
      </c>
      <c r="AH38" s="83">
        <v>0.31162018366413002</v>
      </c>
      <c r="AI38" s="64">
        <f t="shared" si="0"/>
        <v>1.8286971140681474</v>
      </c>
      <c r="AJ38" s="65">
        <f t="shared" si="1"/>
        <v>1.3778266495362474</v>
      </c>
      <c r="AK38" s="65">
        <f t="shared" si="2"/>
        <v>0.94517021622524755</v>
      </c>
      <c r="AL38" s="65">
        <f t="shared" si="3"/>
        <v>0.74461594475807447</v>
      </c>
      <c r="AM38" s="66">
        <f t="shared" si="4"/>
        <v>0.57345995910019143</v>
      </c>
      <c r="AN38" s="64">
        <f t="shared" si="4"/>
        <v>1.6808258189035052</v>
      </c>
      <c r="AO38" s="65">
        <f t="shared" si="5"/>
        <v>1.3770238523453151</v>
      </c>
      <c r="AP38" s="65">
        <f t="shared" si="6"/>
        <v>1.0767973685519452</v>
      </c>
      <c r="AQ38" s="65">
        <f t="shared" si="7"/>
        <v>0.87746404949570012</v>
      </c>
      <c r="AR38" s="66">
        <f t="shared" si="8"/>
        <v>0.67185064336158717</v>
      </c>
      <c r="AS38" s="64">
        <f t="shared" si="9"/>
        <v>31.926972834453071</v>
      </c>
      <c r="AT38" s="65">
        <f t="shared" si="10"/>
        <v>25.067048778654332</v>
      </c>
      <c r="AU38" s="65">
        <f t="shared" si="11"/>
        <v>17.892169874573739</v>
      </c>
      <c r="AV38" s="65">
        <f t="shared" si="12"/>
        <v>14.358108509574341</v>
      </c>
      <c r="AW38" s="66">
        <f t="shared" si="13"/>
        <v>11.23294420064499</v>
      </c>
      <c r="AX38" s="65">
        <f t="shared" si="13"/>
        <v>6.4524045294097938</v>
      </c>
      <c r="AY38" s="65">
        <f t="shared" si="14"/>
        <v>5.1913803725572301</v>
      </c>
      <c r="AZ38" s="65">
        <f t="shared" si="15"/>
        <v>4.1381445783435167</v>
      </c>
      <c r="BA38" s="65">
        <f t="shared" si="16"/>
        <v>3.2633422178386939</v>
      </c>
      <c r="BB38" s="67">
        <f t="shared" si="17"/>
        <v>2.542034859138409</v>
      </c>
    </row>
    <row r="39" spans="2:54" ht="26">
      <c r="B39" s="141">
        <v>3</v>
      </c>
      <c r="C39" s="141" t="s">
        <v>33</v>
      </c>
      <c r="D39" s="142" t="s">
        <v>26</v>
      </c>
      <c r="E39" s="21" t="str">
        <f>E5</f>
        <v>Example
Company A</v>
      </c>
      <c r="F39" s="21"/>
      <c r="G39" s="21"/>
      <c r="H39" s="21"/>
      <c r="I39" s="24"/>
      <c r="J39" s="70"/>
      <c r="K39" s="28"/>
      <c r="L39" s="28"/>
      <c r="M39" s="28"/>
      <c r="N39" s="29"/>
      <c r="O39" s="75"/>
      <c r="P39" s="28"/>
      <c r="Q39" s="28"/>
      <c r="R39" s="28"/>
      <c r="S39" s="30"/>
      <c r="T39" s="70"/>
      <c r="U39" s="28"/>
      <c r="V39" s="28"/>
      <c r="W39" s="28"/>
      <c r="X39" s="29"/>
      <c r="Y39" s="75"/>
      <c r="Z39" s="28"/>
      <c r="AA39" s="28"/>
      <c r="AB39" s="28"/>
      <c r="AC39" s="29"/>
      <c r="AD39" s="141" t="s">
        <v>52</v>
      </c>
      <c r="AE39" s="37"/>
      <c r="AF39" s="38"/>
      <c r="AG39" s="39"/>
      <c r="AH39" s="38"/>
    </row>
    <row r="40" spans="2:54" ht="15.5" customHeight="1">
      <c r="B40" s="139"/>
      <c r="C40" s="139"/>
      <c r="D40" s="143"/>
      <c r="E40" s="93" t="s">
        <v>66</v>
      </c>
      <c r="F40" s="113">
        <v>1</v>
      </c>
      <c r="G40" s="93">
        <v>1</v>
      </c>
      <c r="H40" s="115">
        <v>27</v>
      </c>
      <c r="I40" s="95"/>
      <c r="J40" s="70">
        <v>0.38627284662969802</v>
      </c>
      <c r="K40" s="28">
        <v>0.31561821662828199</v>
      </c>
      <c r="L40" s="28">
        <v>0.21173815310133301</v>
      </c>
      <c r="M40" s="28">
        <v>0.197481206612796</v>
      </c>
      <c r="N40" s="29">
        <v>0.13609664622333301</v>
      </c>
      <c r="O40" s="75">
        <v>0.21608757603926201</v>
      </c>
      <c r="P40" s="28">
        <v>0.176846121725173</v>
      </c>
      <c r="Q40" s="28">
        <v>0.133134225488165</v>
      </c>
      <c r="R40" s="28">
        <v>9.9070478629403894E-2</v>
      </c>
      <c r="S40" s="30">
        <v>7.6109594024251798E-2</v>
      </c>
      <c r="T40" s="70">
        <v>8.0899609914684305</v>
      </c>
      <c r="U40" s="28">
        <v>6.6581871011882097</v>
      </c>
      <c r="V40" s="28">
        <v>4.5144784394528497</v>
      </c>
      <c r="W40" s="28">
        <v>4.2166816789746502</v>
      </c>
      <c r="X40" s="29">
        <v>2.9242680974264701</v>
      </c>
      <c r="Y40" s="75">
        <v>1.1695621219163601</v>
      </c>
      <c r="Z40" s="28">
        <v>0.88075357359722595</v>
      </c>
      <c r="AA40" s="28">
        <v>0.65779803247882895</v>
      </c>
      <c r="AB40" s="28">
        <v>0.48186190861123601</v>
      </c>
      <c r="AC40" s="29">
        <v>0.34848421543437502</v>
      </c>
      <c r="AD40" s="139"/>
      <c r="AE40" s="40"/>
      <c r="AF40" s="41"/>
      <c r="AG40" s="42"/>
      <c r="AH40" s="41"/>
    </row>
    <row r="41" spans="2:54" ht="15.5">
      <c r="B41" s="139"/>
      <c r="C41" s="139"/>
      <c r="D41" s="143"/>
      <c r="E41" s="93" t="s">
        <v>66</v>
      </c>
      <c r="F41" s="113">
        <v>1</v>
      </c>
      <c r="G41" s="93">
        <v>0.5</v>
      </c>
      <c r="H41" s="115">
        <v>27</v>
      </c>
      <c r="I41" s="96"/>
      <c r="J41" s="70">
        <v>0.73372538372429996</v>
      </c>
      <c r="K41" s="28">
        <v>0.490416216569873</v>
      </c>
      <c r="L41" s="28">
        <v>0.32020196010812502</v>
      </c>
      <c r="M41" s="28">
        <v>0.21239267001634099</v>
      </c>
      <c r="N41" s="29">
        <v>0.16562441976695999</v>
      </c>
      <c r="O41" s="75">
        <v>0.46131822040657</v>
      </c>
      <c r="P41" s="28">
        <v>0.346983157699989</v>
      </c>
      <c r="Q41" s="28">
        <v>0.28210116140487401</v>
      </c>
      <c r="R41" s="28">
        <v>0.22154363158144899</v>
      </c>
      <c r="S41" s="30">
        <v>0.16895055370638601</v>
      </c>
      <c r="T41" s="70">
        <v>100</v>
      </c>
      <c r="U41" s="28">
        <v>10.169870154332999</v>
      </c>
      <c r="V41" s="28">
        <v>6.7567622341539</v>
      </c>
      <c r="W41" s="28">
        <v>4.53176140650974</v>
      </c>
      <c r="X41" s="29">
        <v>3.5509207755013299</v>
      </c>
      <c r="Y41" s="75">
        <v>2.7261320118274401</v>
      </c>
      <c r="Z41" s="28">
        <v>2.1250167936746598</v>
      </c>
      <c r="AA41" s="28">
        <v>1.64220819611851</v>
      </c>
      <c r="AB41" s="28">
        <v>1.2616305201576099</v>
      </c>
      <c r="AC41" s="29">
        <v>0.96357651219305396</v>
      </c>
      <c r="AD41" s="139"/>
      <c r="AE41" s="40"/>
      <c r="AF41" s="41"/>
      <c r="AG41" s="42"/>
      <c r="AH41" s="41"/>
    </row>
    <row r="42" spans="2:54" ht="15.5">
      <c r="B42" s="139"/>
      <c r="C42" s="139"/>
      <c r="D42" s="143"/>
      <c r="E42" s="93" t="s">
        <v>66</v>
      </c>
      <c r="F42" s="113">
        <v>1</v>
      </c>
      <c r="G42" s="93">
        <v>0.25</v>
      </c>
      <c r="H42" s="115">
        <v>27</v>
      </c>
      <c r="I42" s="96"/>
      <c r="J42" s="70">
        <v>1.4762809714513401</v>
      </c>
      <c r="K42" s="28">
        <v>1.2045112366163999</v>
      </c>
      <c r="L42" s="28">
        <v>1.0553782034535899</v>
      </c>
      <c r="M42" s="28">
        <v>0.77771009235960697</v>
      </c>
      <c r="N42" s="29">
        <v>0.53233712747300799</v>
      </c>
      <c r="O42" s="75">
        <v>0.77567357751394905</v>
      </c>
      <c r="P42" s="28">
        <v>0.61662207975317596</v>
      </c>
      <c r="Q42" s="28">
        <v>0.51170607573437399</v>
      </c>
      <c r="R42" s="28">
        <v>0.376656800309638</v>
      </c>
      <c r="S42" s="30">
        <v>0.31555663901498598</v>
      </c>
      <c r="T42" s="70">
        <v>100</v>
      </c>
      <c r="U42" s="28">
        <v>100</v>
      </c>
      <c r="V42" s="28">
        <v>100</v>
      </c>
      <c r="W42" s="28">
        <v>100</v>
      </c>
      <c r="X42" s="29">
        <v>10.9857289820925</v>
      </c>
      <c r="Y42" s="75">
        <v>4.7004344398245301</v>
      </c>
      <c r="Z42" s="28">
        <v>3.77240756672151</v>
      </c>
      <c r="AA42" s="28">
        <v>3.00941030423144</v>
      </c>
      <c r="AB42" s="28">
        <v>2.3871991483078498</v>
      </c>
      <c r="AC42" s="29">
        <v>1.8800244116503899</v>
      </c>
      <c r="AD42" s="139"/>
      <c r="AE42" s="40"/>
      <c r="AF42" s="41"/>
      <c r="AG42" s="42"/>
      <c r="AH42" s="41"/>
    </row>
    <row r="43" spans="2:54" ht="15.5">
      <c r="B43" s="139"/>
      <c r="C43" s="139"/>
      <c r="D43" s="143"/>
      <c r="E43" s="93" t="s">
        <v>66</v>
      </c>
      <c r="F43" s="113">
        <v>1</v>
      </c>
      <c r="G43" s="93">
        <v>0.1</v>
      </c>
      <c r="H43" s="115">
        <v>27</v>
      </c>
      <c r="I43" s="24"/>
      <c r="J43" s="70">
        <v>3.4326805117157599</v>
      </c>
      <c r="K43" s="28">
        <v>2.7391124127180899</v>
      </c>
      <c r="L43" s="28">
        <v>2.1566767474144699</v>
      </c>
      <c r="M43" s="28">
        <v>1.60166774603437</v>
      </c>
      <c r="N43" s="29">
        <v>1.37813295727254</v>
      </c>
      <c r="O43" s="75">
        <v>1.5850303914985899</v>
      </c>
      <c r="P43" s="28">
        <v>1.33171090193055</v>
      </c>
      <c r="Q43" s="28">
        <v>1.1109195968236301</v>
      </c>
      <c r="R43" s="28">
        <v>0.91180445360223905</v>
      </c>
      <c r="S43" s="30">
        <v>0.73483063682036398</v>
      </c>
      <c r="T43" s="70">
        <v>100</v>
      </c>
      <c r="U43" s="28">
        <v>100</v>
      </c>
      <c r="V43" s="28">
        <v>100</v>
      </c>
      <c r="W43" s="28">
        <v>100</v>
      </c>
      <c r="X43" s="29">
        <v>100</v>
      </c>
      <c r="Y43" s="75">
        <v>10.093181585471999</v>
      </c>
      <c r="Z43" s="28">
        <v>8.3974242099300103</v>
      </c>
      <c r="AA43" s="28">
        <v>6.9089482652089798</v>
      </c>
      <c r="AB43" s="28">
        <v>5.62327333446735</v>
      </c>
      <c r="AC43" s="29">
        <v>4.5210109415539597</v>
      </c>
      <c r="AD43" s="139"/>
      <c r="AE43" s="40"/>
      <c r="AF43" s="41"/>
      <c r="AG43" s="42"/>
      <c r="AH43" s="41"/>
    </row>
    <row r="44" spans="2:54" ht="15.5" customHeight="1">
      <c r="B44" s="139"/>
      <c r="C44" s="139"/>
      <c r="D44" s="143"/>
      <c r="E44" s="93" t="s">
        <v>66</v>
      </c>
      <c r="F44" s="113">
        <v>2</v>
      </c>
      <c r="G44" s="93">
        <v>1</v>
      </c>
      <c r="H44" s="115">
        <v>30</v>
      </c>
      <c r="I44" s="95"/>
      <c r="J44" s="70">
        <v>8.2300293849417692E-3</v>
      </c>
      <c r="K44" s="28">
        <v>7.6261885752133603E-3</v>
      </c>
      <c r="L44" s="28">
        <v>2.29653800221996E-4</v>
      </c>
      <c r="M44" s="28">
        <v>1.4490334683969801E-4</v>
      </c>
      <c r="N44" s="29">
        <v>9.1428465886167501E-5</v>
      </c>
      <c r="O44" s="75">
        <v>1.65228932209152E-2</v>
      </c>
      <c r="P44" s="28">
        <v>1.18936001654184E-2</v>
      </c>
      <c r="Q44" s="28">
        <v>8.5650500413478898E-3</v>
      </c>
      <c r="R44" s="28">
        <v>5.7950358123743896E-3</v>
      </c>
      <c r="S44" s="30">
        <v>4.4247072887877402E-3</v>
      </c>
      <c r="T44" s="70">
        <v>0.17256960544991301</v>
      </c>
      <c r="U44" s="28">
        <v>0.159918096901845</v>
      </c>
      <c r="V44" s="28">
        <v>4.8193704647148099E-3</v>
      </c>
      <c r="W44" s="28">
        <v>3.0408783784907599E-3</v>
      </c>
      <c r="X44" s="29">
        <v>1.91868890679903E-3</v>
      </c>
      <c r="Y44" s="75">
        <v>0.13069482868676199</v>
      </c>
      <c r="Z44" s="28">
        <v>8.97992862799568E-2</v>
      </c>
      <c r="AA44" s="28">
        <v>6.0933164189769198E-2</v>
      </c>
      <c r="AB44" s="28">
        <v>4.0245501132751799E-2</v>
      </c>
      <c r="AC44" s="29">
        <v>2.6549270566733601E-2</v>
      </c>
      <c r="AD44" s="139"/>
      <c r="AE44" s="40"/>
      <c r="AF44" s="41"/>
      <c r="AG44" s="42"/>
      <c r="AH44" s="41"/>
    </row>
    <row r="45" spans="2:54" ht="15.5">
      <c r="B45" s="139"/>
      <c r="C45" s="139"/>
      <c r="D45" s="143"/>
      <c r="E45" s="93" t="s">
        <v>66</v>
      </c>
      <c r="F45" s="113">
        <v>2</v>
      </c>
      <c r="G45" s="93">
        <v>0.5</v>
      </c>
      <c r="H45" s="115">
        <v>30</v>
      </c>
      <c r="I45" s="96"/>
      <c r="J45" s="70">
        <v>2.5447672427993999E-2</v>
      </c>
      <c r="K45" s="28">
        <v>1.6891979968823599E-2</v>
      </c>
      <c r="L45" s="28">
        <v>9.8053525299235406E-6</v>
      </c>
      <c r="M45" s="28">
        <v>6.1867636933499196E-6</v>
      </c>
      <c r="N45" s="29">
        <v>3.90358578350458E-6</v>
      </c>
      <c r="O45" s="75">
        <v>3.9096504331395998E-2</v>
      </c>
      <c r="P45" s="28">
        <v>3.0234261900068001E-2</v>
      </c>
      <c r="Q45" s="28">
        <v>2.31167332686582E-2</v>
      </c>
      <c r="R45" s="28">
        <v>1.6073726598118999E-2</v>
      </c>
      <c r="S45" s="30">
        <v>1.08588530019516E-2</v>
      </c>
      <c r="T45" s="70">
        <v>0.53013677586368801</v>
      </c>
      <c r="U45" s="28">
        <v>0.352067214336516</v>
      </c>
      <c r="V45" s="28">
        <v>2.04799383629606E-4</v>
      </c>
      <c r="W45" s="28">
        <v>1.2921984623437399E-4</v>
      </c>
      <c r="X45" s="29">
        <v>8.1532279128104803E-5</v>
      </c>
      <c r="Y45" s="75">
        <v>0.40115657798269799</v>
      </c>
      <c r="Z45" s="28">
        <v>0.28785446863706099</v>
      </c>
      <c r="AA45" s="28">
        <v>0.20369940019944199</v>
      </c>
      <c r="AB45" s="28">
        <v>0.141755295362989</v>
      </c>
      <c r="AC45" s="29">
        <v>9.7007600066967306E-2</v>
      </c>
      <c r="AD45" s="139"/>
      <c r="AE45" s="40"/>
      <c r="AF45" s="41"/>
      <c r="AG45" s="42"/>
      <c r="AH45" s="41"/>
    </row>
    <row r="46" spans="2:54" ht="15.5">
      <c r="B46" s="139"/>
      <c r="C46" s="139"/>
      <c r="D46" s="143"/>
      <c r="E46" s="93" t="s">
        <v>66</v>
      </c>
      <c r="F46" s="113">
        <v>2</v>
      </c>
      <c r="G46" s="93">
        <v>0.25</v>
      </c>
      <c r="H46" s="115">
        <v>30</v>
      </c>
      <c r="I46" s="96"/>
      <c r="J46" s="70">
        <v>0.30226430139407301</v>
      </c>
      <c r="K46" s="28">
        <v>0.23757860700580699</v>
      </c>
      <c r="L46" s="28">
        <v>0.115389825105066</v>
      </c>
      <c r="M46" s="28">
        <v>6.4253878646199303E-2</v>
      </c>
      <c r="N46" s="29">
        <v>3.8234169704329801E-2</v>
      </c>
      <c r="O46" s="75">
        <v>9.0096011174615895E-2</v>
      </c>
      <c r="P46" s="28">
        <v>6.6836248006399798E-2</v>
      </c>
      <c r="Q46" s="28">
        <v>5.1403602789704898E-2</v>
      </c>
      <c r="R46" s="28">
        <v>3.8788750788152797E-2</v>
      </c>
      <c r="S46" s="30">
        <v>3.1494793694820403E-2</v>
      </c>
      <c r="T46" s="70">
        <v>6.1337330564466797</v>
      </c>
      <c r="U46" s="28">
        <v>4.8503922903691796</v>
      </c>
      <c r="V46" s="28">
        <v>2.38318798872201</v>
      </c>
      <c r="W46" s="28">
        <v>1.33345932077227</v>
      </c>
      <c r="X46" s="29">
        <v>0.79483898660778196</v>
      </c>
      <c r="Y46" s="75">
        <v>1.0312791331898601</v>
      </c>
      <c r="Z46" s="28">
        <v>0.78550625685668296</v>
      </c>
      <c r="AA46" s="28">
        <v>0.59483380598384095</v>
      </c>
      <c r="AB46" s="28">
        <v>0.44561494332950902</v>
      </c>
      <c r="AC46" s="29">
        <v>0.33010341659982501</v>
      </c>
      <c r="AD46" s="139"/>
      <c r="AE46" s="40"/>
      <c r="AF46" s="41"/>
      <c r="AG46" s="42"/>
      <c r="AH46" s="41"/>
    </row>
    <row r="47" spans="2:54" ht="15.5">
      <c r="B47" s="139"/>
      <c r="C47" s="139"/>
      <c r="D47" s="143"/>
      <c r="E47" s="93" t="s">
        <v>66</v>
      </c>
      <c r="F47" s="113">
        <v>2</v>
      </c>
      <c r="G47" s="93">
        <v>0.1</v>
      </c>
      <c r="H47" s="115">
        <v>30</v>
      </c>
      <c r="I47" s="24"/>
      <c r="J47" s="70">
        <v>0.78160625738263401</v>
      </c>
      <c r="K47" s="28">
        <v>0.54494550077637205</v>
      </c>
      <c r="L47" s="28">
        <v>0.39466371687526403</v>
      </c>
      <c r="M47" s="28">
        <v>0.29133168679525501</v>
      </c>
      <c r="N47" s="29">
        <v>0.18771490811501401</v>
      </c>
      <c r="O47" s="75">
        <v>0.190539048443961</v>
      </c>
      <c r="P47" s="28">
        <v>0.15148945538062999</v>
      </c>
      <c r="Q47" s="28">
        <v>0.123170018638286</v>
      </c>
      <c r="R47" s="28">
        <v>9.4472084152269695E-2</v>
      </c>
      <c r="S47" s="30">
        <v>7.0374900176010294E-2</v>
      </c>
      <c r="T47" s="70">
        <v>15.1037110708684</v>
      </c>
      <c r="U47" s="28">
        <v>10.7654711106557</v>
      </c>
      <c r="V47" s="28">
        <v>7.9063415259884904</v>
      </c>
      <c r="W47" s="28">
        <v>5.8933199763948396</v>
      </c>
      <c r="X47" s="29">
        <v>3.83429312640494</v>
      </c>
      <c r="Y47" s="75">
        <v>2.5373366345066399</v>
      </c>
      <c r="Z47" s="28">
        <v>1.98826662020731</v>
      </c>
      <c r="AA47" s="28">
        <v>1.5448250080016901</v>
      </c>
      <c r="AB47" s="28">
        <v>1.1967909168100399</v>
      </c>
      <c r="AC47" s="29">
        <v>0.92088735298961899</v>
      </c>
      <c r="AD47" s="139"/>
      <c r="AE47" s="40"/>
      <c r="AF47" s="41"/>
      <c r="AG47" s="42"/>
      <c r="AH47" s="41"/>
    </row>
    <row r="48" spans="2:54" ht="15.5" customHeight="1">
      <c r="B48" s="139"/>
      <c r="C48" s="139"/>
      <c r="D48" s="143"/>
      <c r="E48" s="93" t="s">
        <v>66</v>
      </c>
      <c r="F48" s="113">
        <v>1</v>
      </c>
      <c r="G48" s="93">
        <v>1</v>
      </c>
      <c r="H48" s="115">
        <v>37</v>
      </c>
      <c r="I48" s="95"/>
      <c r="J48" s="70">
        <v>1.00092862205274</v>
      </c>
      <c r="K48" s="28">
        <v>0.78847582950059802</v>
      </c>
      <c r="L48" s="28">
        <v>0.54649167324296</v>
      </c>
      <c r="M48" s="28">
        <v>0.40915180613021601</v>
      </c>
      <c r="N48" s="29">
        <v>0.364758662446938</v>
      </c>
      <c r="O48" s="75">
        <v>0.68061892839086102</v>
      </c>
      <c r="P48" s="28">
        <v>0.50183767573620797</v>
      </c>
      <c r="Q48" s="28">
        <v>0.40978478149718101</v>
      </c>
      <c r="R48" s="28">
        <v>0.298474921422062</v>
      </c>
      <c r="S48" s="30">
        <v>0.225943929135279</v>
      </c>
      <c r="T48" s="70">
        <v>100</v>
      </c>
      <c r="U48" s="28">
        <v>100</v>
      </c>
      <c r="V48" s="28">
        <v>100</v>
      </c>
      <c r="W48" s="28">
        <v>8.5759374477189407</v>
      </c>
      <c r="X48" s="29">
        <v>7.6804627890635597</v>
      </c>
      <c r="Y48" s="75">
        <v>4.0312463559001603</v>
      </c>
      <c r="Z48" s="28">
        <v>3.1245776916669601</v>
      </c>
      <c r="AA48" s="28">
        <v>2.39676426760724</v>
      </c>
      <c r="AB48" s="28">
        <v>1.81919534973301</v>
      </c>
      <c r="AC48" s="29">
        <v>1.37408257207486</v>
      </c>
      <c r="AD48" s="139"/>
      <c r="AE48" s="40"/>
      <c r="AF48" s="41"/>
      <c r="AG48" s="42"/>
      <c r="AH48" s="41"/>
    </row>
    <row r="49" spans="2:34" ht="15.5">
      <c r="B49" s="139"/>
      <c r="C49" s="139"/>
      <c r="D49" s="143"/>
      <c r="E49" s="93" t="s">
        <v>66</v>
      </c>
      <c r="F49" s="113">
        <v>1</v>
      </c>
      <c r="G49" s="93">
        <v>0.5</v>
      </c>
      <c r="H49" s="115">
        <v>37</v>
      </c>
      <c r="I49" s="96"/>
      <c r="J49" s="70">
        <v>2.2942535126679502</v>
      </c>
      <c r="K49" s="28">
        <v>1.73584885273336</v>
      </c>
      <c r="L49" s="28">
        <v>1.3111028869069801</v>
      </c>
      <c r="M49" s="28">
        <v>1.0460765522758699</v>
      </c>
      <c r="N49" s="29">
        <v>0.78274549021328199</v>
      </c>
      <c r="O49" s="75">
        <v>1.3543385555605501</v>
      </c>
      <c r="P49" s="28">
        <v>1.08898774842434</v>
      </c>
      <c r="Q49" s="28">
        <v>0.87424703118455704</v>
      </c>
      <c r="R49" s="28">
        <v>0.71134619087671702</v>
      </c>
      <c r="S49" s="30">
        <v>0.55750999922958799</v>
      </c>
      <c r="T49" s="70">
        <v>100</v>
      </c>
      <c r="U49" s="28">
        <v>100</v>
      </c>
      <c r="V49" s="28">
        <v>100</v>
      </c>
      <c r="W49" s="28">
        <v>100</v>
      </c>
      <c r="X49" s="29">
        <v>15.7156824050758</v>
      </c>
      <c r="Y49" s="75">
        <v>8.1250498262486204</v>
      </c>
      <c r="Z49" s="28">
        <v>6.5532097982630599</v>
      </c>
      <c r="AA49" s="28">
        <v>5.2297658133930396</v>
      </c>
      <c r="AB49" s="28">
        <v>4.1362592586365796</v>
      </c>
      <c r="AC49" s="29">
        <v>3.2508049889089699</v>
      </c>
      <c r="AD49" s="139"/>
      <c r="AE49" s="40"/>
      <c r="AF49" s="41"/>
      <c r="AG49" s="42"/>
      <c r="AH49" s="41"/>
    </row>
    <row r="50" spans="2:34" ht="15.5">
      <c r="B50" s="139"/>
      <c r="C50" s="139"/>
      <c r="D50" s="143"/>
      <c r="E50" s="93" t="s">
        <v>66</v>
      </c>
      <c r="F50" s="113">
        <v>1</v>
      </c>
      <c r="G50" s="93">
        <v>0.25</v>
      </c>
      <c r="H50" s="115">
        <v>37</v>
      </c>
      <c r="I50" s="96"/>
      <c r="J50" s="70">
        <v>4.41205074060088</v>
      </c>
      <c r="K50" s="28">
        <v>3.4194237254790498</v>
      </c>
      <c r="L50" s="28">
        <v>2.7788131812827999</v>
      </c>
      <c r="M50" s="28">
        <v>2.1728114660072899</v>
      </c>
      <c r="N50" s="29">
        <v>1.6940092585930899</v>
      </c>
      <c r="O50" s="75">
        <v>2.00445079025266</v>
      </c>
      <c r="P50" s="28">
        <v>1.67354697060685</v>
      </c>
      <c r="Q50" s="28">
        <v>1.3700600205251301</v>
      </c>
      <c r="R50" s="28">
        <v>1.12825389061991</v>
      </c>
      <c r="S50" s="30">
        <v>0.89207339940256103</v>
      </c>
      <c r="T50" s="70">
        <v>100</v>
      </c>
      <c r="U50" s="28">
        <v>100</v>
      </c>
      <c r="V50" s="28">
        <v>100</v>
      </c>
      <c r="W50" s="28">
        <v>100</v>
      </c>
      <c r="X50" s="29">
        <v>100</v>
      </c>
      <c r="Y50" s="75">
        <v>12.521639368604299</v>
      </c>
      <c r="Z50" s="28">
        <v>10.418775879318201</v>
      </c>
      <c r="AA50" s="28">
        <v>8.5923494530374604</v>
      </c>
      <c r="AB50" s="28">
        <v>7.0316742216524402</v>
      </c>
      <c r="AC50" s="29">
        <v>5.7057757839429604</v>
      </c>
      <c r="AD50" s="139"/>
      <c r="AE50" s="40"/>
      <c r="AF50" s="41"/>
      <c r="AG50" s="42"/>
      <c r="AH50" s="41"/>
    </row>
    <row r="51" spans="2:34" ht="15.5">
      <c r="B51" s="139"/>
      <c r="C51" s="139"/>
      <c r="D51" s="143"/>
      <c r="E51" s="93" t="s">
        <v>66</v>
      </c>
      <c r="F51" s="113">
        <v>1</v>
      </c>
      <c r="G51" s="93">
        <v>0.1</v>
      </c>
      <c r="H51" s="115">
        <v>37</v>
      </c>
      <c r="I51" s="24"/>
      <c r="J51" s="70">
        <v>8.9409876612344004</v>
      </c>
      <c r="K51" s="28">
        <v>7.4585713474671902</v>
      </c>
      <c r="L51" s="28">
        <v>6.0783949365098797</v>
      </c>
      <c r="M51" s="28">
        <v>5.0745771037753604</v>
      </c>
      <c r="N51" s="29">
        <v>4.1894601653585299</v>
      </c>
      <c r="O51" s="75">
        <v>3.9889781628048002</v>
      </c>
      <c r="P51" s="28">
        <v>3.4187871852048501</v>
      </c>
      <c r="Q51" s="28">
        <v>2.8902527385212098</v>
      </c>
      <c r="R51" s="28">
        <v>2.4259250847031399</v>
      </c>
      <c r="S51" s="30">
        <v>2.0321014029684998</v>
      </c>
      <c r="T51" s="70">
        <v>100</v>
      </c>
      <c r="U51" s="28">
        <v>100</v>
      </c>
      <c r="V51" s="28">
        <v>100</v>
      </c>
      <c r="W51" s="28">
        <v>100</v>
      </c>
      <c r="X51" s="29">
        <v>100</v>
      </c>
      <c r="Y51" s="75">
        <v>22.317741491812701</v>
      </c>
      <c r="Z51" s="28">
        <v>19.248301218462998</v>
      </c>
      <c r="AA51" s="28">
        <v>16.501657539258801</v>
      </c>
      <c r="AB51" s="28">
        <v>14.036514113187099</v>
      </c>
      <c r="AC51" s="29">
        <v>11.8583117642949</v>
      </c>
      <c r="AD51" s="139"/>
      <c r="AE51" s="40"/>
      <c r="AF51" s="41"/>
      <c r="AG51" s="42"/>
      <c r="AH51" s="41"/>
    </row>
    <row r="52" spans="2:34" ht="15.5" customHeight="1">
      <c r="B52" s="139"/>
      <c r="C52" s="139"/>
      <c r="D52" s="143"/>
      <c r="E52" s="93" t="s">
        <v>66</v>
      </c>
      <c r="F52" s="113">
        <v>2</v>
      </c>
      <c r="G52" s="93">
        <v>1</v>
      </c>
      <c r="H52" s="115">
        <v>40</v>
      </c>
      <c r="I52" s="95"/>
      <c r="J52" s="70">
        <v>9.4843500936201905E-2</v>
      </c>
      <c r="K52" s="28">
        <v>5.4680272849651601E-2</v>
      </c>
      <c r="L52" s="28">
        <v>2.3270127772207199E-2</v>
      </c>
      <c r="M52" s="28">
        <v>1.5915874926946599E-2</v>
      </c>
      <c r="N52" s="29">
        <v>4.8858099708954904E-3</v>
      </c>
      <c r="O52" s="75">
        <v>7.4339218037284396E-2</v>
      </c>
      <c r="P52" s="28">
        <v>5.53612760278481E-2</v>
      </c>
      <c r="Q52" s="28">
        <v>4.2148065811112197E-2</v>
      </c>
      <c r="R52" s="28">
        <v>3.1553513814545298E-2</v>
      </c>
      <c r="S52" s="30">
        <v>2.36722673878891E-2</v>
      </c>
      <c r="T52" s="70">
        <v>1.9654740884237401</v>
      </c>
      <c r="U52" s="28">
        <v>1.13747336301006</v>
      </c>
      <c r="V52" s="28">
        <v>0.48548555490697298</v>
      </c>
      <c r="W52" s="28">
        <v>0.33228182578719501</v>
      </c>
      <c r="X52" s="29">
        <v>0.102115057182961</v>
      </c>
      <c r="Y52" s="75">
        <v>0.74675844752307696</v>
      </c>
      <c r="Z52" s="28">
        <v>0.55695918588317705</v>
      </c>
      <c r="AA52" s="28">
        <v>0.41203180810358597</v>
      </c>
      <c r="AB52" s="28">
        <v>0.30093930421806198</v>
      </c>
      <c r="AC52" s="29">
        <v>0.218309318936694</v>
      </c>
      <c r="AD52" s="139"/>
      <c r="AE52" s="40"/>
      <c r="AF52" s="41"/>
      <c r="AG52" s="42"/>
      <c r="AH52" s="41"/>
    </row>
    <row r="53" spans="2:34" ht="15.5">
      <c r="B53" s="139"/>
      <c r="C53" s="139"/>
      <c r="D53" s="143"/>
      <c r="E53" s="93" t="s">
        <v>66</v>
      </c>
      <c r="F53" s="113">
        <v>2</v>
      </c>
      <c r="G53" s="93">
        <v>0.5</v>
      </c>
      <c r="H53" s="115">
        <v>40</v>
      </c>
      <c r="I53" s="96"/>
      <c r="J53" s="70">
        <v>0.34939856366691702</v>
      </c>
      <c r="K53" s="28">
        <v>0.20360709681855099</v>
      </c>
      <c r="L53" s="28">
        <v>0.14314847043596299</v>
      </c>
      <c r="M53" s="28">
        <v>0.101529869758176</v>
      </c>
      <c r="N53" s="29">
        <v>5.0778792781010801E-2</v>
      </c>
      <c r="O53" s="75">
        <v>0.15437776596708799</v>
      </c>
      <c r="P53" s="28">
        <v>0.12132542532409001</v>
      </c>
      <c r="Q53" s="28">
        <v>9.4245481148955298E-2</v>
      </c>
      <c r="R53" s="28">
        <v>6.9535301543579606E-2</v>
      </c>
      <c r="S53" s="30">
        <v>5.2845328506224497E-2</v>
      </c>
      <c r="T53" s="70">
        <v>7.0255380391403701</v>
      </c>
      <c r="U53" s="28">
        <v>4.1497861484188201</v>
      </c>
      <c r="V53" s="28">
        <v>2.9343516270569601</v>
      </c>
      <c r="W53" s="28">
        <v>2.0893616644801201</v>
      </c>
      <c r="X53" s="29">
        <v>1.04994842981712</v>
      </c>
      <c r="Y53" s="75">
        <v>1.8787615145313601</v>
      </c>
      <c r="Z53" s="28">
        <v>1.44000872944378</v>
      </c>
      <c r="AA53" s="28">
        <v>1.0947738567694001</v>
      </c>
      <c r="AB53" s="28">
        <v>0.82292134302364195</v>
      </c>
      <c r="AC53" s="29">
        <v>0.61348918009081999</v>
      </c>
      <c r="AD53" s="139"/>
      <c r="AE53" s="40"/>
      <c r="AF53" s="41"/>
      <c r="AG53" s="42"/>
      <c r="AH53" s="41"/>
    </row>
    <row r="54" spans="2:34" ht="15.5">
      <c r="B54" s="139"/>
      <c r="C54" s="139"/>
      <c r="D54" s="143"/>
      <c r="E54" s="93" t="s">
        <v>66</v>
      </c>
      <c r="F54" s="113">
        <v>2</v>
      </c>
      <c r="G54" s="93">
        <v>0.25</v>
      </c>
      <c r="H54" s="115">
        <v>40</v>
      </c>
      <c r="I54" s="96"/>
      <c r="J54" s="70">
        <v>0.87983102221373799</v>
      </c>
      <c r="K54" s="28">
        <v>0.714179682335217</v>
      </c>
      <c r="L54" s="28">
        <v>0.51353181544063298</v>
      </c>
      <c r="M54" s="28">
        <v>0.34820260902397498</v>
      </c>
      <c r="N54" s="29">
        <v>0.198680945405911</v>
      </c>
      <c r="O54" s="75">
        <v>0.30808263338490299</v>
      </c>
      <c r="P54" s="28">
        <v>0.242434663975857</v>
      </c>
      <c r="Q54" s="28">
        <v>0.18845596975828799</v>
      </c>
      <c r="R54" s="28">
        <v>0.14464524675690199</v>
      </c>
      <c r="S54" s="30">
        <v>0.11289336671561601</v>
      </c>
      <c r="T54" s="70">
        <v>16.928366589410299</v>
      </c>
      <c r="U54" s="28">
        <v>13.957035281844499</v>
      </c>
      <c r="V54" s="28">
        <v>10.2273995483796</v>
      </c>
      <c r="W54" s="28">
        <v>7.0429203690300897</v>
      </c>
      <c r="X54" s="29">
        <v>4.0762105470560304</v>
      </c>
      <c r="Y54" s="75">
        <v>3.4257315458192199</v>
      </c>
      <c r="Z54" s="28">
        <v>2.6661420738925998</v>
      </c>
      <c r="AA54" s="28">
        <v>2.0591600407600099</v>
      </c>
      <c r="AB54" s="28">
        <v>1.5809267281933099</v>
      </c>
      <c r="AC54" s="29">
        <v>1.202768631454</v>
      </c>
      <c r="AD54" s="139"/>
      <c r="AE54" s="40"/>
      <c r="AF54" s="41"/>
      <c r="AG54" s="42"/>
      <c r="AH54" s="41"/>
    </row>
    <row r="55" spans="2:34" ht="15" customHeight="1" thickBot="1">
      <c r="B55" s="139"/>
      <c r="C55" s="140"/>
      <c r="D55" s="144"/>
      <c r="E55" s="112" t="s">
        <v>66</v>
      </c>
      <c r="F55" s="116">
        <v>2</v>
      </c>
      <c r="G55" s="112">
        <v>0.1</v>
      </c>
      <c r="H55" s="117">
        <v>40</v>
      </c>
      <c r="I55" s="24"/>
      <c r="J55" s="70">
        <v>2.5064880982745499</v>
      </c>
      <c r="K55" s="28">
        <v>1.9479940505669899</v>
      </c>
      <c r="L55" s="28">
        <v>1.41492739968666</v>
      </c>
      <c r="M55" s="28">
        <v>1.0462521803785301</v>
      </c>
      <c r="N55" s="29">
        <v>0.860329028276691</v>
      </c>
      <c r="O55" s="75">
        <v>0.74093489881070296</v>
      </c>
      <c r="P55" s="28">
        <v>0.570491326602238</v>
      </c>
      <c r="Q55" s="28">
        <v>0.42768409458282403</v>
      </c>
      <c r="R55" s="28">
        <v>0.335853286676361</v>
      </c>
      <c r="S55" s="30">
        <v>0.25971201681463402</v>
      </c>
      <c r="T55" s="70">
        <v>41.375163339088701</v>
      </c>
      <c r="U55" s="28">
        <v>33.846720467995702</v>
      </c>
      <c r="V55" s="28">
        <v>25.829729457593299</v>
      </c>
      <c r="W55" s="28">
        <v>19.766743038005998</v>
      </c>
      <c r="X55" s="29">
        <v>16.538712948477599</v>
      </c>
      <c r="Y55" s="75">
        <v>8.0749757464265102</v>
      </c>
      <c r="Z55" s="28">
        <v>6.6137252137586797</v>
      </c>
      <c r="AA55" s="28">
        <v>5.3650306981216502</v>
      </c>
      <c r="AB55" s="28">
        <v>4.3043092014701898</v>
      </c>
      <c r="AC55" s="29">
        <v>3.4157421360148801</v>
      </c>
      <c r="AD55" s="140"/>
      <c r="AE55" s="43"/>
      <c r="AF55" s="44"/>
      <c r="AG55" s="48"/>
      <c r="AH55" s="44"/>
    </row>
    <row r="56" spans="2:34" ht="14.25" customHeight="1">
      <c r="B56" s="139"/>
      <c r="C56" s="139" t="s">
        <v>34</v>
      </c>
      <c r="D56" s="143" t="s">
        <v>26</v>
      </c>
      <c r="E56" s="24" t="str">
        <f>E22</f>
        <v>Example
Company A</v>
      </c>
      <c r="F56" s="24"/>
      <c r="G56" s="24"/>
      <c r="H56" s="24"/>
      <c r="I56" s="24"/>
      <c r="J56" s="72"/>
      <c r="K56" s="34"/>
      <c r="L56" s="34"/>
      <c r="M56" s="34"/>
      <c r="N56" s="35"/>
      <c r="O56" s="77"/>
      <c r="P56" s="34"/>
      <c r="Q56" s="34"/>
      <c r="R56" s="34"/>
      <c r="S56" s="36"/>
      <c r="T56" s="72"/>
      <c r="U56" s="34"/>
      <c r="V56" s="34"/>
      <c r="W56" s="34"/>
      <c r="X56" s="35"/>
      <c r="Y56" s="77"/>
      <c r="Z56" s="34"/>
      <c r="AA56" s="34"/>
      <c r="AB56" s="34"/>
      <c r="AC56" s="35" t="s">
        <v>54</v>
      </c>
      <c r="AD56" s="141" t="s">
        <v>53</v>
      </c>
      <c r="AE56" s="37"/>
      <c r="AF56" s="38"/>
      <c r="AG56" s="39"/>
      <c r="AH56" s="38"/>
    </row>
    <row r="57" spans="2:34" ht="15.5" customHeight="1">
      <c r="B57" s="139"/>
      <c r="C57" s="139"/>
      <c r="D57" s="143"/>
      <c r="E57" s="93" t="s">
        <v>66</v>
      </c>
      <c r="F57" s="113">
        <v>1</v>
      </c>
      <c r="G57" s="93">
        <v>1</v>
      </c>
      <c r="H57" s="115">
        <v>27</v>
      </c>
      <c r="I57" s="95"/>
      <c r="J57" s="70">
        <v>0.13345981059398701</v>
      </c>
      <c r="K57" s="28">
        <v>6.5341120712762601E-2</v>
      </c>
      <c r="L57" s="28">
        <v>2.1807986096330299E-2</v>
      </c>
      <c r="M57" s="28">
        <v>1.6333076773237899E-2</v>
      </c>
      <c r="N57" s="29">
        <v>3.7922595657353701E-3</v>
      </c>
      <c r="O57" s="75">
        <v>0.17445037785255099</v>
      </c>
      <c r="P57" s="28">
        <v>0.12687115066867</v>
      </c>
      <c r="Q57" s="28">
        <v>8.0779937720368594E-2</v>
      </c>
      <c r="R57" s="28">
        <v>5.6052063459574697E-2</v>
      </c>
      <c r="S57" s="30">
        <v>4.5671505267833402E-2</v>
      </c>
      <c r="T57" s="70">
        <v>1.6442056900048199E-2</v>
      </c>
      <c r="U57" s="28">
        <v>8.0746143778209802E-3</v>
      </c>
      <c r="V57" s="28">
        <v>2.70017042001081E-3</v>
      </c>
      <c r="W57" s="28">
        <v>2.0228217538822398E-3</v>
      </c>
      <c r="X57" s="29">
        <v>4.6991408461061202E-4</v>
      </c>
      <c r="Y57" s="75">
        <v>3.4479041577312401E-2</v>
      </c>
      <c r="Z57" s="28">
        <v>2.50764560094838E-2</v>
      </c>
      <c r="AA57" s="28">
        <v>1.5967095688367301E-2</v>
      </c>
      <c r="AB57" s="28">
        <v>1.1079608666386199E-2</v>
      </c>
      <c r="AC57" s="29">
        <v>9.0278106878596293E-3</v>
      </c>
      <c r="AD57" s="139"/>
      <c r="AE57" s="40"/>
      <c r="AF57" s="41"/>
      <c r="AG57" s="42"/>
      <c r="AH57" s="41"/>
    </row>
    <row r="58" spans="2:34" ht="15.5">
      <c r="B58" s="139"/>
      <c r="C58" s="139"/>
      <c r="D58" s="143"/>
      <c r="E58" s="93" t="s">
        <v>66</v>
      </c>
      <c r="F58" s="113">
        <v>1</v>
      </c>
      <c r="G58" s="93">
        <v>0.5</v>
      </c>
      <c r="H58" s="115">
        <v>27</v>
      </c>
      <c r="I58" s="96"/>
      <c r="J58" s="70">
        <v>0.32715181809289201</v>
      </c>
      <c r="K58" s="28">
        <v>0.17208759134447299</v>
      </c>
      <c r="L58" s="28">
        <v>0.13261275982512699</v>
      </c>
      <c r="M58" s="28">
        <v>6.0133818425740101E-2</v>
      </c>
      <c r="N58" s="29">
        <v>4.2601834927370699E-2</v>
      </c>
      <c r="O58" s="75">
        <v>0.34387553596202702</v>
      </c>
      <c r="P58" s="28">
        <v>0.250334639210536</v>
      </c>
      <c r="Q58" s="28">
        <v>0.19663119744388199</v>
      </c>
      <c r="R58" s="28">
        <v>0.14005665843836501</v>
      </c>
      <c r="S58" s="30">
        <v>0.11848058164707</v>
      </c>
      <c r="T58" s="70">
        <v>4.0211277973520199E-2</v>
      </c>
      <c r="U58" s="28">
        <v>2.1296612321291E-2</v>
      </c>
      <c r="V58" s="28">
        <v>1.6439482001530201E-2</v>
      </c>
      <c r="W58" s="28">
        <v>7.4781803077972296E-3</v>
      </c>
      <c r="X58" s="29">
        <v>5.3019141327197402E-3</v>
      </c>
      <c r="Y58" s="75">
        <v>6.7939496081513603E-2</v>
      </c>
      <c r="Z58" s="28">
        <v>4.94633120875871E-2</v>
      </c>
      <c r="AA58" s="28">
        <v>3.8854206935649699E-2</v>
      </c>
      <c r="AB58" s="28">
        <v>2.7676669166406299E-2</v>
      </c>
      <c r="AC58" s="29">
        <v>2.3413505659218199E-2</v>
      </c>
      <c r="AD58" s="139"/>
      <c r="AE58" s="40"/>
      <c r="AF58" s="41"/>
      <c r="AG58" s="42"/>
      <c r="AH58" s="41"/>
    </row>
    <row r="59" spans="2:34" ht="15.5">
      <c r="B59" s="139"/>
      <c r="C59" s="139"/>
      <c r="D59" s="143"/>
      <c r="E59" s="93" t="s">
        <v>66</v>
      </c>
      <c r="F59" s="113">
        <v>1</v>
      </c>
      <c r="G59" s="93">
        <v>0.25</v>
      </c>
      <c r="H59" s="115">
        <v>27</v>
      </c>
      <c r="I59" s="96"/>
      <c r="J59" s="70">
        <v>0.43085587970507799</v>
      </c>
      <c r="K59" s="28">
        <v>0.29445064208275201</v>
      </c>
      <c r="L59" s="28">
        <v>0.20878819517995201</v>
      </c>
      <c r="M59" s="28">
        <v>0.14630817186985101</v>
      </c>
      <c r="N59" s="29">
        <v>9.2803529355828002E-2</v>
      </c>
      <c r="O59" s="75">
        <v>0.50486964882026797</v>
      </c>
      <c r="P59" s="28">
        <v>0.36988530517559298</v>
      </c>
      <c r="Q59" s="28">
        <v>0.290105095135402</v>
      </c>
      <c r="R59" s="28">
        <v>0.212839174671689</v>
      </c>
      <c r="S59" s="30">
        <v>0.14238014690165801</v>
      </c>
      <c r="T59" s="70">
        <v>5.2484052220494098E-2</v>
      </c>
      <c r="U59" s="28">
        <v>3.6087378454312501E-2</v>
      </c>
      <c r="V59" s="28">
        <v>2.5685992894718599E-2</v>
      </c>
      <c r="W59" s="28">
        <v>1.8049065785521699E-2</v>
      </c>
      <c r="X59" s="29">
        <v>1.1475227179904599E-2</v>
      </c>
      <c r="Y59" s="75">
        <v>9.97481702471541E-2</v>
      </c>
      <c r="Z59" s="28">
        <v>7.3089025264797797E-2</v>
      </c>
      <c r="AA59" s="28">
        <v>5.7329111561436698E-2</v>
      </c>
      <c r="AB59" s="28">
        <v>4.2063416038495803E-2</v>
      </c>
      <c r="AC59" s="29">
        <v>2.81405217031452E-2</v>
      </c>
      <c r="AD59" s="139"/>
      <c r="AE59" s="40"/>
      <c r="AF59" s="41"/>
      <c r="AG59" s="42"/>
      <c r="AH59" s="41"/>
    </row>
    <row r="60" spans="2:34" ht="15.5">
      <c r="B60" s="139"/>
      <c r="C60" s="139"/>
      <c r="D60" s="143"/>
      <c r="E60" s="93" t="s">
        <v>66</v>
      </c>
      <c r="F60" s="113">
        <v>1</v>
      </c>
      <c r="G60" s="93">
        <v>0.1</v>
      </c>
      <c r="H60" s="115">
        <v>27</v>
      </c>
      <c r="I60" s="24"/>
      <c r="J60" s="70">
        <v>0.409295732805664</v>
      </c>
      <c r="K60" s="28">
        <v>0.27179938276647903</v>
      </c>
      <c r="L60" s="28">
        <v>0.23540140137613899</v>
      </c>
      <c r="M60" s="28">
        <v>0.129100448458636</v>
      </c>
      <c r="N60" s="29">
        <v>5.6130565791235397E-2</v>
      </c>
      <c r="O60" s="75">
        <v>0.59315593396121402</v>
      </c>
      <c r="P60" s="28">
        <v>0.42393865032151001</v>
      </c>
      <c r="Q60" s="28">
        <v>0.30817485912551101</v>
      </c>
      <c r="R60" s="28">
        <v>0.22911546901888299</v>
      </c>
      <c r="S60" s="30">
        <v>0.186369039374149</v>
      </c>
      <c r="T60" s="70">
        <v>4.8776357684148001E-2</v>
      </c>
      <c r="U60" s="28">
        <v>3.2597053583913897E-2</v>
      </c>
      <c r="V60" s="28">
        <v>2.82790284169783E-2</v>
      </c>
      <c r="W60" s="28">
        <v>1.55842944979445E-2</v>
      </c>
      <c r="X60" s="29">
        <v>6.7982782063744597E-3</v>
      </c>
      <c r="Y60" s="75">
        <v>0.117224732039217</v>
      </c>
      <c r="Z60" s="28">
        <v>8.3796455223625402E-2</v>
      </c>
      <c r="AA60" s="28">
        <v>6.0921167655889598E-2</v>
      </c>
      <c r="AB60" s="28">
        <v>4.5295803969528599E-2</v>
      </c>
      <c r="AC60" s="29">
        <v>3.6846375326374997E-2</v>
      </c>
      <c r="AD60" s="139"/>
      <c r="AE60" s="40"/>
      <c r="AF60" s="41"/>
      <c r="AG60" s="42"/>
      <c r="AH60" s="41"/>
    </row>
    <row r="61" spans="2:34" ht="15.5" customHeight="1">
      <c r="B61" s="139"/>
      <c r="C61" s="139"/>
      <c r="D61" s="143"/>
      <c r="E61" s="93" t="s">
        <v>66</v>
      </c>
      <c r="F61" s="113">
        <v>2</v>
      </c>
      <c r="G61" s="93">
        <v>1</v>
      </c>
      <c r="H61" s="115">
        <v>30</v>
      </c>
      <c r="I61" s="95"/>
      <c r="J61" s="70">
        <v>0.14590075207300099</v>
      </c>
      <c r="K61" s="28">
        <v>0.105353413447057</v>
      </c>
      <c r="L61" s="28">
        <v>6.1045204890879397E-2</v>
      </c>
      <c r="M61" s="28">
        <v>5.7660607983787998E-2</v>
      </c>
      <c r="N61" s="29">
        <v>1.94437582501354E-2</v>
      </c>
      <c r="O61" s="75">
        <v>0.293299718807219</v>
      </c>
      <c r="P61" s="28">
        <v>0.23675054474657001</v>
      </c>
      <c r="Q61" s="28">
        <v>0.184564771593763</v>
      </c>
      <c r="R61" s="28">
        <v>0.12722428093108801</v>
      </c>
      <c r="S61" s="30">
        <v>8.4133416038803005E-2</v>
      </c>
      <c r="T61" s="70">
        <v>2.37785028094601E-2</v>
      </c>
      <c r="U61" s="28">
        <v>1.7185051249617701E-2</v>
      </c>
      <c r="V61" s="28">
        <v>9.9668272350188492E-3</v>
      </c>
      <c r="W61" s="28">
        <v>9.4148582783444307E-3</v>
      </c>
      <c r="X61" s="29">
        <v>3.1773248738422599E-3</v>
      </c>
      <c r="Y61" s="75">
        <v>5.8313140690661902E-2</v>
      </c>
      <c r="Z61" s="28">
        <v>4.7070941823562001E-2</v>
      </c>
      <c r="AA61" s="28">
        <v>3.6695872880300399E-2</v>
      </c>
      <c r="AB61" s="28">
        <v>2.5295629627103199E-2</v>
      </c>
      <c r="AC61" s="29">
        <v>1.67282038677312E-2</v>
      </c>
      <c r="AD61" s="139"/>
      <c r="AE61" s="40"/>
      <c r="AF61" s="41"/>
      <c r="AG61" s="42"/>
      <c r="AH61" s="41"/>
    </row>
    <row r="62" spans="2:34" ht="15.5">
      <c r="B62" s="139"/>
      <c r="C62" s="139"/>
      <c r="D62" s="143"/>
      <c r="E62" s="93" t="s">
        <v>66</v>
      </c>
      <c r="F62" s="113">
        <v>2</v>
      </c>
      <c r="G62" s="93">
        <v>0.5</v>
      </c>
      <c r="H62" s="115">
        <v>30</v>
      </c>
      <c r="I62" s="96"/>
      <c r="J62" s="70">
        <v>0.32272321093022199</v>
      </c>
      <c r="K62" s="28">
        <v>0.25929995478508899</v>
      </c>
      <c r="L62" s="28">
        <v>0.157428625362902</v>
      </c>
      <c r="M62" s="28">
        <v>8.0282644421236796E-2</v>
      </c>
      <c r="N62" s="29">
        <v>5.0425595734067102E-2</v>
      </c>
      <c r="O62" s="75">
        <v>0.46414301884633202</v>
      </c>
      <c r="P62" s="28">
        <v>0.33213131054879202</v>
      </c>
      <c r="Q62" s="28">
        <v>0.222609074498653</v>
      </c>
      <c r="R62" s="28">
        <v>0.18816036450971699</v>
      </c>
      <c r="S62" s="30">
        <v>0.125171555524098</v>
      </c>
      <c r="T62" s="70">
        <v>5.2512406246155503E-2</v>
      </c>
      <c r="U62" s="28">
        <v>4.2249392425523197E-2</v>
      </c>
      <c r="V62" s="28">
        <v>2.5705742785997701E-2</v>
      </c>
      <c r="W62" s="28">
        <v>1.3130045235106601E-2</v>
      </c>
      <c r="X62" s="29">
        <v>8.2520426347563198E-3</v>
      </c>
      <c r="Y62" s="75">
        <v>9.2270905770476502E-2</v>
      </c>
      <c r="Z62" s="28">
        <v>6.6029808384177699E-2</v>
      </c>
      <c r="AA62" s="28">
        <v>4.42575262442979E-2</v>
      </c>
      <c r="AB62" s="28">
        <v>3.7409059414779101E-2</v>
      </c>
      <c r="AC62" s="29">
        <v>2.4886408546352701E-2</v>
      </c>
      <c r="AD62" s="139"/>
      <c r="AE62" s="40"/>
      <c r="AF62" s="41"/>
      <c r="AG62" s="42"/>
      <c r="AH62" s="41"/>
    </row>
    <row r="63" spans="2:34" ht="15.5">
      <c r="B63" s="139"/>
      <c r="C63" s="139"/>
      <c r="D63" s="143"/>
      <c r="E63" s="93" t="s">
        <v>66</v>
      </c>
      <c r="F63" s="113">
        <v>2</v>
      </c>
      <c r="G63" s="93">
        <v>0.25</v>
      </c>
      <c r="H63" s="115">
        <v>30</v>
      </c>
      <c r="I63" s="96"/>
      <c r="J63" s="70">
        <v>0.768604024022296</v>
      </c>
      <c r="K63" s="28">
        <v>0.56139794240984697</v>
      </c>
      <c r="L63" s="28">
        <v>0.50350266559377799</v>
      </c>
      <c r="M63" s="28">
        <v>0.27505814132968298</v>
      </c>
      <c r="N63" s="29">
        <v>0.207075538878954</v>
      </c>
      <c r="O63" s="75">
        <v>0.77163072469649296</v>
      </c>
      <c r="P63" s="28">
        <v>0.63266314353493402</v>
      </c>
      <c r="Q63" s="28">
        <v>0.49418873691159598</v>
      </c>
      <c r="R63" s="28">
        <v>0.34080734283985198</v>
      </c>
      <c r="S63" s="30">
        <v>0.25898957097167902</v>
      </c>
      <c r="T63" s="70">
        <v>0.12228136519885099</v>
      </c>
      <c r="U63" s="28">
        <v>8.9749038117498806E-2</v>
      </c>
      <c r="V63" s="28">
        <v>8.0600805858252605E-2</v>
      </c>
      <c r="W63" s="28">
        <v>4.4259579012388098E-2</v>
      </c>
      <c r="X63" s="29">
        <v>3.3370743764434802E-2</v>
      </c>
      <c r="Y63" s="75">
        <v>0.15342649686534099</v>
      </c>
      <c r="Z63" s="28">
        <v>0.12579995665079699</v>
      </c>
      <c r="AA63" s="28">
        <v>9.82692119460742E-2</v>
      </c>
      <c r="AB63" s="28">
        <v>6.7772207766575193E-2</v>
      </c>
      <c r="AC63" s="29">
        <v>5.1503225290497702E-2</v>
      </c>
      <c r="AD63" s="139"/>
      <c r="AE63" s="40"/>
      <c r="AF63" s="41"/>
      <c r="AG63" s="42"/>
      <c r="AH63" s="41"/>
    </row>
    <row r="64" spans="2:34" ht="15.5">
      <c r="B64" s="139"/>
      <c r="C64" s="139"/>
      <c r="D64" s="143"/>
      <c r="E64" s="93" t="s">
        <v>66</v>
      </c>
      <c r="F64" s="113">
        <v>2</v>
      </c>
      <c r="G64" s="93">
        <v>0.1</v>
      </c>
      <c r="H64" s="115">
        <v>30</v>
      </c>
      <c r="I64" s="24"/>
      <c r="J64" s="70">
        <v>0.79621249968785601</v>
      </c>
      <c r="K64" s="28">
        <v>0.58807401817741101</v>
      </c>
      <c r="L64" s="28">
        <v>0.40643629843155399</v>
      </c>
      <c r="M64" s="28">
        <v>0.252603506818524</v>
      </c>
      <c r="N64" s="29">
        <v>0.14360745512614601</v>
      </c>
      <c r="O64" s="75">
        <v>1.01686610085936</v>
      </c>
      <c r="P64" s="28">
        <v>0.73792992292731396</v>
      </c>
      <c r="Q64" s="28">
        <v>0.57890563821298702</v>
      </c>
      <c r="R64" s="28">
        <v>0.394031319411354</v>
      </c>
      <c r="S64" s="30">
        <v>0.290623060090134</v>
      </c>
      <c r="T64" s="70">
        <v>0.12705604337333601</v>
      </c>
      <c r="U64" s="28">
        <v>9.4295458374529698E-2</v>
      </c>
      <c r="V64" s="28">
        <v>6.5437936710346201E-2</v>
      </c>
      <c r="W64" s="28">
        <v>4.08090420867286E-2</v>
      </c>
      <c r="X64" s="29">
        <v>2.32547513224346E-2</v>
      </c>
      <c r="Y64" s="75">
        <v>0.202164257267198</v>
      </c>
      <c r="Z64" s="28">
        <v>0.146720776724345</v>
      </c>
      <c r="AA64" s="28">
        <v>0.115107614040369</v>
      </c>
      <c r="AB64" s="28">
        <v>7.8351875624412606E-2</v>
      </c>
      <c r="AC64" s="29">
        <v>5.7791102381568898E-2</v>
      </c>
      <c r="AD64" s="139"/>
      <c r="AE64" s="40"/>
      <c r="AF64" s="41"/>
      <c r="AG64" s="42"/>
      <c r="AH64" s="41"/>
    </row>
    <row r="65" spans="2:34" ht="15.5" customHeight="1">
      <c r="B65" s="139"/>
      <c r="C65" s="139"/>
      <c r="D65" s="143"/>
      <c r="E65" s="93" t="s">
        <v>66</v>
      </c>
      <c r="F65" s="113">
        <v>1</v>
      </c>
      <c r="G65" s="93">
        <v>1</v>
      </c>
      <c r="H65" s="115">
        <v>37</v>
      </c>
      <c r="I65" s="95"/>
      <c r="J65" s="70">
        <v>0.45599766577203699</v>
      </c>
      <c r="K65" s="28">
        <v>0.29034899150266602</v>
      </c>
      <c r="L65" s="28">
        <v>0.16790261494401101</v>
      </c>
      <c r="M65" s="28">
        <v>8.70531372934185E-2</v>
      </c>
      <c r="N65" s="29">
        <v>6.1372634902930698E-2</v>
      </c>
      <c r="O65" s="75">
        <v>0.50025833998015301</v>
      </c>
      <c r="P65" s="28">
        <v>0.33382257527100001</v>
      </c>
      <c r="Q65" s="28">
        <v>0.23900839847428701</v>
      </c>
      <c r="R65" s="28">
        <v>0.19093546265080999</v>
      </c>
      <c r="S65" s="30">
        <v>0.119663261279797</v>
      </c>
      <c r="T65" s="70">
        <v>6.9394525538954296E-2</v>
      </c>
      <c r="U65" s="28">
        <v>4.4384823329772102E-2</v>
      </c>
      <c r="V65" s="28">
        <v>2.5749227375462501E-2</v>
      </c>
      <c r="W65" s="28">
        <v>1.3381110220856999E-2</v>
      </c>
      <c r="X65" s="29">
        <v>9.4401586979195908E-3</v>
      </c>
      <c r="Y65" s="75">
        <v>9.9450566581699804E-2</v>
      </c>
      <c r="Z65" s="28">
        <v>6.6366720574160695E-2</v>
      </c>
      <c r="AA65" s="28">
        <v>4.7518196270874398E-2</v>
      </c>
      <c r="AB65" s="28">
        <v>3.7961159518623298E-2</v>
      </c>
      <c r="AC65" s="29">
        <v>2.379154482961E-2</v>
      </c>
      <c r="AD65" s="139"/>
      <c r="AE65" s="40"/>
      <c r="AF65" s="41"/>
      <c r="AG65" s="42"/>
      <c r="AH65" s="41"/>
    </row>
    <row r="66" spans="2:34" ht="15.5">
      <c r="B66" s="139"/>
      <c r="C66" s="139"/>
      <c r="D66" s="143"/>
      <c r="E66" s="93" t="s">
        <v>66</v>
      </c>
      <c r="F66" s="113">
        <v>1</v>
      </c>
      <c r="G66" s="93">
        <v>0.5</v>
      </c>
      <c r="H66" s="115">
        <v>37</v>
      </c>
      <c r="I66" s="96"/>
      <c r="J66" s="70">
        <v>0.941935168348357</v>
      </c>
      <c r="K66" s="28">
        <v>0.614205128325089</v>
      </c>
      <c r="L66" s="28">
        <v>0.37998076334034803</v>
      </c>
      <c r="M66" s="28">
        <v>0.19741389015852501</v>
      </c>
      <c r="N66" s="29">
        <v>0.104157585851904</v>
      </c>
      <c r="O66" s="75">
        <v>0.74081893412470401</v>
      </c>
      <c r="P66" s="28">
        <v>0.61318337525960898</v>
      </c>
      <c r="Q66" s="28">
        <v>0.47995986758494902</v>
      </c>
      <c r="R66" s="28">
        <v>0.39517605696404701</v>
      </c>
      <c r="S66" s="30">
        <v>0.26924109015323699</v>
      </c>
      <c r="T66" s="70">
        <v>0.146430346724713</v>
      </c>
      <c r="U66" s="28">
        <v>9.6280043254143105E-2</v>
      </c>
      <c r="V66" s="28">
        <v>5.99083479856648E-2</v>
      </c>
      <c r="W66" s="28">
        <v>3.12613451546482E-2</v>
      </c>
      <c r="X66" s="29">
        <v>1.6530434013149801E-2</v>
      </c>
      <c r="Y66" s="75">
        <v>0.14729969414485</v>
      </c>
      <c r="Z66" s="28">
        <v>0.121925869054912</v>
      </c>
      <c r="AA66" s="28">
        <v>9.5439133548397101E-2</v>
      </c>
      <c r="AB66" s="28">
        <v>7.85818501463353E-2</v>
      </c>
      <c r="AC66" s="29">
        <v>5.3541146864684898E-2</v>
      </c>
      <c r="AD66" s="139"/>
      <c r="AE66" s="40"/>
      <c r="AF66" s="41"/>
      <c r="AG66" s="42"/>
      <c r="AH66" s="41"/>
    </row>
    <row r="67" spans="2:34" ht="15.5">
      <c r="B67" s="139"/>
      <c r="C67" s="139"/>
      <c r="D67" s="143"/>
      <c r="E67" s="93" t="s">
        <v>66</v>
      </c>
      <c r="F67" s="113">
        <v>1</v>
      </c>
      <c r="G67" s="93">
        <v>0.25</v>
      </c>
      <c r="H67" s="115">
        <v>37</v>
      </c>
      <c r="I67" s="96"/>
      <c r="J67" s="70">
        <v>1.0557160401284</v>
      </c>
      <c r="K67" s="28">
        <v>0.83032494081837305</v>
      </c>
      <c r="L67" s="28">
        <v>0.58734966733036698</v>
      </c>
      <c r="M67" s="28">
        <v>0.42067953083672599</v>
      </c>
      <c r="N67" s="29">
        <v>0.24380391828572701</v>
      </c>
      <c r="O67" s="75">
        <v>1.1609318249595399</v>
      </c>
      <c r="P67" s="28">
        <v>0.93899963939248499</v>
      </c>
      <c r="Q67" s="28">
        <v>0.72128947954636102</v>
      </c>
      <c r="R67" s="28">
        <v>0.56522659476898696</v>
      </c>
      <c r="S67" s="30">
        <v>0.43426931199751101</v>
      </c>
      <c r="T67" s="70">
        <v>0.16493582520977701</v>
      </c>
      <c r="U67" s="28">
        <v>0.13045929320291799</v>
      </c>
      <c r="V67" s="28">
        <v>9.2833129283368204E-2</v>
      </c>
      <c r="W67" s="28">
        <v>6.6756275351317798E-2</v>
      </c>
      <c r="X67" s="29">
        <v>3.8849111821972503E-2</v>
      </c>
      <c r="Y67" s="75">
        <v>0.23082746434317</v>
      </c>
      <c r="Z67" s="28">
        <v>0.18671274850707001</v>
      </c>
      <c r="AA67" s="28">
        <v>0.14343148103574099</v>
      </c>
      <c r="AB67" s="28">
        <v>0.112402458950019</v>
      </c>
      <c r="AC67" s="29">
        <v>8.6362937662135805E-2</v>
      </c>
      <c r="AD67" s="139"/>
      <c r="AE67" s="40"/>
      <c r="AF67" s="41"/>
      <c r="AG67" s="42"/>
      <c r="AH67" s="41"/>
    </row>
    <row r="68" spans="2:34" ht="15.5">
      <c r="B68" s="139"/>
      <c r="C68" s="139"/>
      <c r="D68" s="143"/>
      <c r="E68" s="93" t="s">
        <v>66</v>
      </c>
      <c r="F68" s="113">
        <v>1</v>
      </c>
      <c r="G68" s="93">
        <v>0.1</v>
      </c>
      <c r="H68" s="115">
        <v>37</v>
      </c>
      <c r="I68" s="24"/>
      <c r="J68" s="70">
        <v>0.80660895119837706</v>
      </c>
      <c r="K68" s="28">
        <v>0.64808805675671599</v>
      </c>
      <c r="L68" s="28">
        <v>0.31800577495085303</v>
      </c>
      <c r="M68" s="28">
        <v>0.267796998506242</v>
      </c>
      <c r="N68" s="29">
        <v>0.16722923568005901</v>
      </c>
      <c r="O68" s="75">
        <v>1.4921481142195601</v>
      </c>
      <c r="P68" s="28">
        <v>1.12885666303181</v>
      </c>
      <c r="Q68" s="28">
        <v>0.92040163580285395</v>
      </c>
      <c r="R68" s="28">
        <v>0.65649216812805</v>
      </c>
      <c r="S68" s="30">
        <v>0.472063078220824</v>
      </c>
      <c r="T68" s="70">
        <v>0.124435984755672</v>
      </c>
      <c r="U68" s="28">
        <v>0.100397944723707</v>
      </c>
      <c r="V68" s="28">
        <v>4.9681175165654998E-2</v>
      </c>
      <c r="W68" s="28">
        <v>4.1889961401830898E-2</v>
      </c>
      <c r="X68" s="29">
        <v>2.6224434688724398E-2</v>
      </c>
      <c r="Y68" s="75">
        <v>0.29662960679900202</v>
      </c>
      <c r="Z68" s="28">
        <v>0.22443481538433999</v>
      </c>
      <c r="AA68" s="28">
        <v>0.18300191232763499</v>
      </c>
      <c r="AB68" s="28">
        <v>0.13053907093192099</v>
      </c>
      <c r="AC68" s="29">
        <v>9.3871355051458494E-2</v>
      </c>
      <c r="AD68" s="139"/>
      <c r="AE68" s="40"/>
      <c r="AF68" s="41"/>
      <c r="AG68" s="42"/>
      <c r="AH68" s="41"/>
    </row>
    <row r="69" spans="2:34" ht="15.5" customHeight="1">
      <c r="B69" s="139"/>
      <c r="C69" s="139"/>
      <c r="D69" s="143"/>
      <c r="E69" s="93" t="s">
        <v>66</v>
      </c>
      <c r="F69" s="113">
        <v>2</v>
      </c>
      <c r="G69" s="93">
        <v>1</v>
      </c>
      <c r="H69" s="115">
        <v>40</v>
      </c>
      <c r="I69" s="95"/>
      <c r="J69" s="70">
        <v>0.53012441157466805</v>
      </c>
      <c r="K69" s="28">
        <v>0.36469365969967898</v>
      </c>
      <c r="L69" s="28">
        <v>0.31103570818669002</v>
      </c>
      <c r="M69" s="28">
        <v>7.4551515371222593E-2</v>
      </c>
      <c r="N69" s="29">
        <v>2.88104879675792E-2</v>
      </c>
      <c r="O69" s="75">
        <v>0.66007293519168897</v>
      </c>
      <c r="P69" s="28">
        <v>0.51498362794528396</v>
      </c>
      <c r="Q69" s="28">
        <v>0.423191334793241</v>
      </c>
      <c r="R69" s="28">
        <v>0.31238424170145501</v>
      </c>
      <c r="S69" s="30">
        <v>0.24456359894833599</v>
      </c>
      <c r="T69" s="70">
        <v>9.3971838508302596E-2</v>
      </c>
      <c r="U69" s="28">
        <v>6.4784369763786001E-2</v>
      </c>
      <c r="V69" s="28">
        <v>5.5289907331199699E-2</v>
      </c>
      <c r="W69" s="28">
        <v>1.3291140101907101E-2</v>
      </c>
      <c r="X69" s="29">
        <v>5.1392308036231097E-3</v>
      </c>
      <c r="Y69" s="75">
        <v>0</v>
      </c>
      <c r="Z69" s="28">
        <v>0</v>
      </c>
      <c r="AA69" s="28">
        <v>0</v>
      </c>
      <c r="AB69" s="28">
        <v>0</v>
      </c>
      <c r="AC69" s="29">
        <v>0</v>
      </c>
      <c r="AD69" s="139"/>
      <c r="AE69" s="40"/>
      <c r="AF69" s="41"/>
      <c r="AG69" s="42"/>
      <c r="AH69" s="41"/>
    </row>
    <row r="70" spans="2:34" ht="15.5">
      <c r="B70" s="139"/>
      <c r="C70" s="139"/>
      <c r="D70" s="143"/>
      <c r="E70" s="93" t="s">
        <v>66</v>
      </c>
      <c r="F70" s="113">
        <v>2</v>
      </c>
      <c r="G70" s="93">
        <v>0.5</v>
      </c>
      <c r="H70" s="115">
        <v>40</v>
      </c>
      <c r="I70" s="96"/>
      <c r="J70" s="70">
        <v>0.77764743423391602</v>
      </c>
      <c r="K70" s="28">
        <v>0.621674679794603</v>
      </c>
      <c r="L70" s="28">
        <v>0.45621125832656201</v>
      </c>
      <c r="M70" s="28">
        <v>0.28585973582561802</v>
      </c>
      <c r="N70" s="29">
        <v>0.19743184166955899</v>
      </c>
      <c r="O70" s="75">
        <v>1.09503167532223</v>
      </c>
      <c r="P70" s="28">
        <v>0.87154340673202702</v>
      </c>
      <c r="Q70" s="28">
        <v>0.71976273779507605</v>
      </c>
      <c r="R70" s="28">
        <v>0.57539807652634101</v>
      </c>
      <c r="S70" s="30">
        <v>0.48218699023614098</v>
      </c>
      <c r="T70" s="70">
        <v>0.136699408146299</v>
      </c>
      <c r="U70" s="28">
        <v>0.109516367648444</v>
      </c>
      <c r="V70" s="28">
        <v>8.0547104301369896E-2</v>
      </c>
      <c r="W70" s="28">
        <v>5.0583727983474401E-2</v>
      </c>
      <c r="X70" s="29">
        <v>3.4976292701026902E-2</v>
      </c>
      <c r="Y70" s="75">
        <v>0</v>
      </c>
      <c r="Z70" s="28">
        <v>0</v>
      </c>
      <c r="AA70" s="28">
        <v>0</v>
      </c>
      <c r="AB70" s="28">
        <v>0</v>
      </c>
      <c r="AC70" s="29">
        <v>0</v>
      </c>
      <c r="AD70" s="139"/>
      <c r="AE70" s="40"/>
      <c r="AF70" s="41"/>
      <c r="AG70" s="42"/>
      <c r="AH70" s="41"/>
    </row>
    <row r="71" spans="2:34" ht="15.5">
      <c r="B71" s="139"/>
      <c r="C71" s="139"/>
      <c r="D71" s="143"/>
      <c r="E71" s="93" t="s">
        <v>66</v>
      </c>
      <c r="F71" s="113">
        <v>2</v>
      </c>
      <c r="G71" s="93">
        <v>0.25</v>
      </c>
      <c r="H71" s="115">
        <v>40</v>
      </c>
      <c r="I71" s="96"/>
      <c r="J71" s="70">
        <v>1.0071171639390299</v>
      </c>
      <c r="K71" s="28">
        <v>0.79612791563143603</v>
      </c>
      <c r="L71" s="28">
        <v>0.54707038786480799</v>
      </c>
      <c r="M71" s="28">
        <v>0.31486549728277202</v>
      </c>
      <c r="N71" s="29">
        <v>0.161978051419437</v>
      </c>
      <c r="O71" s="75">
        <v>1.6274725523459601</v>
      </c>
      <c r="P71" s="28">
        <v>1.26886414339369</v>
      </c>
      <c r="Q71" s="28">
        <v>0.979452605755743</v>
      </c>
      <c r="R71" s="28">
        <v>0.78047187885069802</v>
      </c>
      <c r="S71" s="30">
        <v>0.60452351759744305</v>
      </c>
      <c r="T71" s="70">
        <v>0.17351086891897399</v>
      </c>
      <c r="U71" s="28">
        <v>0.137619154764199</v>
      </c>
      <c r="V71" s="28">
        <v>9.4930270332825001E-2</v>
      </c>
      <c r="W71" s="28">
        <v>5.4826375149146497E-2</v>
      </c>
      <c r="X71" s="29">
        <v>2.8267537094077502E-2</v>
      </c>
      <c r="Y71" s="75">
        <v>2.2431175351703001E-2</v>
      </c>
      <c r="Z71" s="28">
        <v>0</v>
      </c>
      <c r="AA71" s="28">
        <v>0</v>
      </c>
      <c r="AB71" s="28">
        <v>0</v>
      </c>
      <c r="AC71" s="29">
        <v>0</v>
      </c>
      <c r="AD71" s="139"/>
      <c r="AE71" s="40"/>
      <c r="AF71" s="41"/>
      <c r="AG71" s="42"/>
      <c r="AH71" s="41"/>
    </row>
    <row r="72" spans="2:34" ht="16" thickBot="1">
      <c r="B72" s="140"/>
      <c r="C72" s="140"/>
      <c r="D72" s="144"/>
      <c r="E72" s="112" t="s">
        <v>66</v>
      </c>
      <c r="F72" s="116">
        <v>2</v>
      </c>
      <c r="G72" s="112">
        <v>0.1</v>
      </c>
      <c r="H72" s="117">
        <v>40</v>
      </c>
      <c r="I72" s="24"/>
      <c r="J72" s="70">
        <v>1.6956443632879299</v>
      </c>
      <c r="K72" s="28">
        <v>1.37714685121175</v>
      </c>
      <c r="L72" s="28">
        <v>0.914153195008932</v>
      </c>
      <c r="M72" s="28">
        <v>0.66428379292629802</v>
      </c>
      <c r="N72" s="29">
        <v>0.47744653399700399</v>
      </c>
      <c r="O72" s="75">
        <v>1.7929718458889801</v>
      </c>
      <c r="P72" s="28">
        <v>1.46094627925315</v>
      </c>
      <c r="Q72" s="28">
        <v>1.2074568402628101</v>
      </c>
      <c r="R72" s="28">
        <v>0.96074130880505104</v>
      </c>
      <c r="S72" s="30">
        <v>0.73634044972611401</v>
      </c>
      <c r="T72" s="70">
        <v>0.29820591246989803</v>
      </c>
      <c r="U72" s="28">
        <v>0.24326819096983601</v>
      </c>
      <c r="V72" s="28">
        <v>0.16247257300908599</v>
      </c>
      <c r="W72" s="28">
        <v>0.118435438277688</v>
      </c>
      <c r="X72" s="29">
        <v>8.5318710156834704E-2</v>
      </c>
      <c r="Y72" s="75">
        <v>0</v>
      </c>
      <c r="Z72" s="28">
        <v>0</v>
      </c>
      <c r="AA72" s="28">
        <v>0</v>
      </c>
      <c r="AB72" s="28">
        <v>0</v>
      </c>
      <c r="AC72" s="29">
        <v>0</v>
      </c>
      <c r="AD72" s="140"/>
      <c r="AE72" s="43"/>
      <c r="AF72" s="44"/>
      <c r="AG72" s="48"/>
      <c r="AH72" s="44"/>
    </row>
    <row r="73" spans="2:34" ht="26">
      <c r="B73" s="139">
        <v>4</v>
      </c>
      <c r="C73" s="141" t="s">
        <v>33</v>
      </c>
      <c r="D73" s="142" t="s">
        <v>28</v>
      </c>
      <c r="E73" s="21" t="str">
        <f>E39</f>
        <v>Example
Company A</v>
      </c>
      <c r="F73" s="21"/>
      <c r="G73" s="21"/>
      <c r="H73" s="21"/>
      <c r="I73" s="21"/>
      <c r="J73" s="69"/>
      <c r="K73" s="25"/>
      <c r="L73" s="25"/>
      <c r="M73" s="25"/>
      <c r="N73" s="26"/>
      <c r="O73" s="74"/>
      <c r="P73" s="25"/>
      <c r="Q73" s="25"/>
      <c r="R73" s="25"/>
      <c r="S73" s="27"/>
      <c r="T73" s="69"/>
      <c r="U73" s="25"/>
      <c r="V73" s="25"/>
      <c r="W73" s="25"/>
      <c r="X73" s="26"/>
      <c r="Y73" s="74"/>
      <c r="Z73" s="25"/>
      <c r="AA73" s="25"/>
      <c r="AB73" s="25"/>
      <c r="AC73" s="26"/>
      <c r="AD73" s="139"/>
      <c r="AE73" s="46"/>
      <c r="AF73" s="47"/>
      <c r="AG73" s="49"/>
      <c r="AH73" s="47"/>
    </row>
    <row r="74" spans="2:34" ht="15.5" customHeight="1">
      <c r="B74" s="139"/>
      <c r="C74" s="139"/>
      <c r="D74" s="143"/>
      <c r="E74" s="93" t="s">
        <v>66</v>
      </c>
      <c r="F74" s="113">
        <v>1</v>
      </c>
      <c r="G74" s="93">
        <v>1</v>
      </c>
      <c r="H74" s="115">
        <v>27</v>
      </c>
      <c r="I74" s="95"/>
      <c r="J74" s="70">
        <v>2.0016049245613801E-2</v>
      </c>
      <c r="K74" s="28">
        <v>9.4700943611023599E-3</v>
      </c>
      <c r="L74" s="28">
        <v>6.24263961995553E-3</v>
      </c>
      <c r="M74" s="28">
        <v>3.1648866522768801E-3</v>
      </c>
      <c r="N74" s="29">
        <v>1.9974435635781202E-3</v>
      </c>
      <c r="O74" s="75">
        <v>0.10315653304146399</v>
      </c>
      <c r="P74" s="28">
        <v>7.0588520365731697E-2</v>
      </c>
      <c r="Q74" s="28">
        <v>5.2143407826949997E-2</v>
      </c>
      <c r="R74" s="28">
        <v>3.88635547366665E-2</v>
      </c>
      <c r="S74" s="30">
        <v>2.6497890769891601E-2</v>
      </c>
      <c r="T74" s="70">
        <v>0.77772901476460299</v>
      </c>
      <c r="U74" s="28">
        <v>0.77758183735680897</v>
      </c>
      <c r="V74" s="28">
        <v>0.77753673299712001</v>
      </c>
      <c r="W74" s="28">
        <v>0.77749368907580596</v>
      </c>
      <c r="X74" s="29">
        <v>0.77747734755778297</v>
      </c>
      <c r="Y74" s="75">
        <v>3.1223421529070898</v>
      </c>
      <c r="Z74" s="28">
        <v>3.1187343052139802</v>
      </c>
      <c r="AA74" s="28">
        <v>3.1166889820433901</v>
      </c>
      <c r="AB74" s="28">
        <v>3.1152155289871</v>
      </c>
      <c r="AC74" s="29">
        <v>3.1138428428959402</v>
      </c>
      <c r="AD74" s="139"/>
      <c r="AE74" s="40"/>
      <c r="AF74" s="41"/>
      <c r="AG74" s="42"/>
      <c r="AH74" s="41"/>
    </row>
    <row r="75" spans="2:34" ht="15.5">
      <c r="B75" s="139"/>
      <c r="C75" s="139"/>
      <c r="D75" s="143"/>
      <c r="E75" s="93" t="s">
        <v>66</v>
      </c>
      <c r="F75" s="113">
        <v>1</v>
      </c>
      <c r="G75" s="93">
        <v>0.5</v>
      </c>
      <c r="H75" s="115">
        <v>27</v>
      </c>
      <c r="I75" s="96"/>
      <c r="J75" s="70">
        <v>4.9752342100966001E-3</v>
      </c>
      <c r="K75" s="28">
        <v>4.42962638800104E-3</v>
      </c>
      <c r="L75" s="28">
        <v>2.62817744786759E-4</v>
      </c>
      <c r="M75" s="28">
        <v>1.6582937603715201E-4</v>
      </c>
      <c r="N75" s="29">
        <v>1.04632293760787E-4</v>
      </c>
      <c r="O75" s="75">
        <v>4.94664934016553E-2</v>
      </c>
      <c r="P75" s="28">
        <v>3.6432185775516303E-2</v>
      </c>
      <c r="Q75" s="28">
        <v>2.5515601201029799E-2</v>
      </c>
      <c r="R75" s="28">
        <v>1.40140777628197E-2</v>
      </c>
      <c r="S75" s="30">
        <v>7.7506935406113104E-3</v>
      </c>
      <c r="T75" s="70">
        <v>0.78709761933030897</v>
      </c>
      <c r="U75" s="28">
        <v>0.78709009841149402</v>
      </c>
      <c r="V75" s="28">
        <v>0.78703261416750903</v>
      </c>
      <c r="W75" s="28">
        <v>0.78703127657048599</v>
      </c>
      <c r="X75" s="29">
        <v>0.78703043256306604</v>
      </c>
      <c r="Y75" s="75">
        <v>3.1004051625764202</v>
      </c>
      <c r="Z75" s="28">
        <v>3.09896106050686</v>
      </c>
      <c r="AA75" s="28">
        <v>3.0977510304713398</v>
      </c>
      <c r="AB75" s="28">
        <v>3.0964756159662201</v>
      </c>
      <c r="AC75" s="29">
        <v>3.0957808368873501</v>
      </c>
      <c r="AD75" s="139"/>
      <c r="AE75" s="40"/>
      <c r="AF75" s="41"/>
      <c r="AG75" s="42"/>
      <c r="AH75" s="41"/>
    </row>
    <row r="76" spans="2:34" ht="15.5">
      <c r="B76" s="139"/>
      <c r="C76" s="139"/>
      <c r="D76" s="143"/>
      <c r="E76" s="93" t="s">
        <v>66</v>
      </c>
      <c r="F76" s="113">
        <v>1</v>
      </c>
      <c r="G76" s="93">
        <v>0.25</v>
      </c>
      <c r="H76" s="115">
        <v>27</v>
      </c>
      <c r="I76" s="96"/>
      <c r="J76" s="70">
        <v>3.7433995539970502E-3</v>
      </c>
      <c r="K76" s="28">
        <v>1.03692564532132E-3</v>
      </c>
      <c r="L76" s="28">
        <v>2.9327175534632499E-4</v>
      </c>
      <c r="M76" s="28">
        <v>1.8504578430267299E-4</v>
      </c>
      <c r="N76" s="29">
        <v>1.1675751605721999E-4</v>
      </c>
      <c r="O76" s="75">
        <v>9.0498028475484396E-2</v>
      </c>
      <c r="P76" s="28">
        <v>7.0225842206917299E-2</v>
      </c>
      <c r="Q76" s="28">
        <v>4.3541221642662699E-2</v>
      </c>
      <c r="R76" s="28">
        <v>3.2162872399375403E-2</v>
      </c>
      <c r="S76" s="30">
        <v>2.1584073571998999E-2</v>
      </c>
      <c r="T76" s="70">
        <v>0.78021801046596495</v>
      </c>
      <c r="U76" s="28">
        <v>0.78018027217082497</v>
      </c>
      <c r="V76" s="28">
        <v>0.78016989647239199</v>
      </c>
      <c r="W76" s="28">
        <v>0.78016838624231599</v>
      </c>
      <c r="X76" s="29">
        <v>0.78016743329081595</v>
      </c>
      <c r="Y76" s="75">
        <v>3.1243424444204102</v>
      </c>
      <c r="Z76" s="28">
        <v>3.1221013780268598</v>
      </c>
      <c r="AA76" s="28">
        <v>3.1191487467577099</v>
      </c>
      <c r="AB76" s="28">
        <v>3.1178888201315398</v>
      </c>
      <c r="AC76" s="29">
        <v>3.1167169345121399</v>
      </c>
      <c r="AD76" s="139"/>
      <c r="AE76" s="40"/>
      <c r="AF76" s="41"/>
      <c r="AG76" s="42"/>
      <c r="AH76" s="41"/>
    </row>
    <row r="77" spans="2:34" ht="15.5">
      <c r="B77" s="139"/>
      <c r="C77" s="139"/>
      <c r="D77" s="143"/>
      <c r="E77" s="93" t="s">
        <v>66</v>
      </c>
      <c r="F77" s="113">
        <v>1</v>
      </c>
      <c r="G77" s="93">
        <v>0.1</v>
      </c>
      <c r="H77" s="115">
        <v>27</v>
      </c>
      <c r="I77" s="24"/>
      <c r="J77" s="70">
        <v>0.11032113943357499</v>
      </c>
      <c r="K77" s="28">
        <v>0.105462629829631</v>
      </c>
      <c r="L77" s="28">
        <v>0.105422612465691</v>
      </c>
      <c r="M77" s="28">
        <v>0.105397362896992</v>
      </c>
      <c r="N77" s="29">
        <v>9.6330045544625903E-2</v>
      </c>
      <c r="O77" s="75">
        <v>8.9125404835582997E-2</v>
      </c>
      <c r="P77" s="28">
        <v>6.6071742700794203E-2</v>
      </c>
      <c r="Q77" s="28">
        <v>5.8950720416190101E-2</v>
      </c>
      <c r="R77" s="28">
        <v>4.7044822107894298E-2</v>
      </c>
      <c r="S77" s="30">
        <v>3.6970319724305901E-2</v>
      </c>
      <c r="T77" s="70">
        <v>0.74976739659245895</v>
      </c>
      <c r="U77" s="28">
        <v>0.74969999681386501</v>
      </c>
      <c r="V77" s="28">
        <v>0.74969944127079502</v>
      </c>
      <c r="W77" s="28">
        <v>0.74969909073841801</v>
      </c>
      <c r="X77" s="29">
        <v>0.74957335749014797</v>
      </c>
      <c r="Y77" s="75">
        <v>3.1523145493009399</v>
      </c>
      <c r="Z77" s="28">
        <v>3.1497573726678598</v>
      </c>
      <c r="AA77" s="28">
        <v>3.1489670356260699</v>
      </c>
      <c r="AB77" s="28">
        <v>3.1476451659739899</v>
      </c>
      <c r="AC77" s="29">
        <v>3.1465261637266799</v>
      </c>
      <c r="AD77" s="139"/>
      <c r="AE77" s="40"/>
      <c r="AF77" s="41"/>
      <c r="AG77" s="42"/>
      <c r="AH77" s="41"/>
    </row>
    <row r="78" spans="2:34" ht="15.5" customHeight="1">
      <c r="B78" s="139"/>
      <c r="C78" s="139"/>
      <c r="D78" s="143"/>
      <c r="E78" s="93" t="s">
        <v>66</v>
      </c>
      <c r="F78" s="113">
        <v>2</v>
      </c>
      <c r="G78" s="93">
        <v>1</v>
      </c>
      <c r="H78" s="115">
        <v>30</v>
      </c>
      <c r="I78" s="95"/>
      <c r="J78" s="70">
        <v>8.5350491080475894E-3</v>
      </c>
      <c r="K78" s="28">
        <v>8.4107532279551495E-3</v>
      </c>
      <c r="L78" s="28">
        <v>8.3323244386743801E-3</v>
      </c>
      <c r="M78" s="28">
        <v>8.2828378680392892E-3</v>
      </c>
      <c r="N78" s="29">
        <v>8.2516134153642895E-3</v>
      </c>
      <c r="O78" s="75">
        <v>3.7799688491476899E-2</v>
      </c>
      <c r="P78" s="28">
        <v>2.5340830390181399E-2</v>
      </c>
      <c r="Q78" s="28">
        <v>1.99136015025312E-2</v>
      </c>
      <c r="R78" s="28">
        <v>1.39866681021594E-2</v>
      </c>
      <c r="S78" s="30">
        <v>1.0919435559603801E-2</v>
      </c>
      <c r="T78" s="70">
        <v>1.3766228684324699</v>
      </c>
      <c r="U78" s="28">
        <v>1.3766200344117701</v>
      </c>
      <c r="V78" s="28">
        <v>1.37661824612424</v>
      </c>
      <c r="W78" s="28">
        <v>1.3766171177348001</v>
      </c>
      <c r="X78" s="29">
        <v>1.37661640574679</v>
      </c>
      <c r="Y78" s="75">
        <v>4.1309281661110004</v>
      </c>
      <c r="Z78" s="28">
        <v>4.12952492170567</v>
      </c>
      <c r="AA78" s="28">
        <v>4.1289134598688602</v>
      </c>
      <c r="AB78" s="28">
        <v>4.1282455656292401</v>
      </c>
      <c r="AC78" s="29">
        <v>4.1278998711865897</v>
      </c>
      <c r="AD78" s="139"/>
      <c r="AE78" s="40"/>
      <c r="AF78" s="41"/>
      <c r="AG78" s="42"/>
      <c r="AH78" s="41"/>
    </row>
    <row r="79" spans="2:34" ht="15.5">
      <c r="B79" s="139"/>
      <c r="C79" s="139"/>
      <c r="D79" s="143"/>
      <c r="E79" s="93" t="s">
        <v>66</v>
      </c>
      <c r="F79" s="113">
        <v>2</v>
      </c>
      <c r="G79" s="93">
        <v>0.5</v>
      </c>
      <c r="H79" s="115">
        <v>30</v>
      </c>
      <c r="I79" s="96"/>
      <c r="J79" s="70">
        <v>2.1286312096076E-2</v>
      </c>
      <c r="K79" s="28">
        <v>1.45362700772127E-2</v>
      </c>
      <c r="L79" s="28">
        <v>5.1602862734547702E-3</v>
      </c>
      <c r="M79" s="28">
        <v>5.1471969677567798E-3</v>
      </c>
      <c r="N79" s="29">
        <v>5.1389381406599099E-3</v>
      </c>
      <c r="O79" s="75">
        <v>3.0696052256276501E-2</v>
      </c>
      <c r="P79" s="28">
        <v>2.2726491345388001E-2</v>
      </c>
      <c r="Q79" s="28">
        <v>1.70206548922875E-2</v>
      </c>
      <c r="R79" s="28">
        <v>1.1617571829127401E-2</v>
      </c>
      <c r="S79" s="30">
        <v>8.6298176566117508E-3</v>
      </c>
      <c r="T79" s="70">
        <v>1.37940711351457</v>
      </c>
      <c r="U79" s="28">
        <v>1.3792459636123799</v>
      </c>
      <c r="V79" s="28">
        <v>1.3790218960335801</v>
      </c>
      <c r="W79" s="28">
        <v>1.3790215830942001</v>
      </c>
      <c r="X79" s="29">
        <v>1.37902138564135</v>
      </c>
      <c r="Y79" s="75">
        <v>4.1142460747568101</v>
      </c>
      <c r="Z79" s="28">
        <v>4.1133481796317897</v>
      </c>
      <c r="AA79" s="28">
        <v>4.1127051749184904</v>
      </c>
      <c r="AB79" s="28">
        <v>4.1120961697974403</v>
      </c>
      <c r="AC79" s="29">
        <v>4.11175935758774</v>
      </c>
      <c r="AD79" s="139"/>
      <c r="AE79" s="40"/>
      <c r="AF79" s="41"/>
      <c r="AG79" s="42"/>
      <c r="AH79" s="41"/>
    </row>
    <row r="80" spans="2:34" ht="15.5">
      <c r="B80" s="139"/>
      <c r="C80" s="139"/>
      <c r="D80" s="143"/>
      <c r="E80" s="93" t="s">
        <v>66</v>
      </c>
      <c r="F80" s="113">
        <v>2</v>
      </c>
      <c r="G80" s="93">
        <v>0.25</v>
      </c>
      <c r="H80" s="115">
        <v>30</v>
      </c>
      <c r="I80" s="96"/>
      <c r="J80" s="70">
        <v>9.1581006367516E-3</v>
      </c>
      <c r="K80" s="28">
        <v>4.9133632609823499E-3</v>
      </c>
      <c r="L80" s="28">
        <v>3.9956404542973402E-3</v>
      </c>
      <c r="M80" s="28">
        <v>3.6491669717264598E-3</v>
      </c>
      <c r="N80" s="29">
        <v>2.3031657842018699E-3</v>
      </c>
      <c r="O80" s="75">
        <v>3.5118721919328501E-2</v>
      </c>
      <c r="P80" s="28">
        <v>2.60294607927367E-2</v>
      </c>
      <c r="Q80" s="28">
        <v>1.95616591410008E-2</v>
      </c>
      <c r="R80" s="28">
        <v>1.5617535084097699E-2</v>
      </c>
      <c r="S80" s="30">
        <v>1.0322817507955899E-2</v>
      </c>
      <c r="T80" s="70">
        <v>1.33302636719219</v>
      </c>
      <c r="U80" s="28">
        <v>1.3329246368619001</v>
      </c>
      <c r="V80" s="28">
        <v>1.3329026211172901</v>
      </c>
      <c r="W80" s="28">
        <v>1.33289432065714</v>
      </c>
      <c r="X80" s="29">
        <v>1.3328620992251099</v>
      </c>
      <c r="Y80" s="75">
        <v>4.2068965081858503</v>
      </c>
      <c r="Z80" s="28">
        <v>4.2058722860226299</v>
      </c>
      <c r="AA80" s="28">
        <v>4.2051432644171696</v>
      </c>
      <c r="AB80" s="28">
        <v>4.2046986196101601</v>
      </c>
      <c r="AC80" s="29">
        <v>4.20410161802101</v>
      </c>
      <c r="AD80" s="139"/>
      <c r="AE80" s="40"/>
      <c r="AF80" s="41"/>
      <c r="AG80" s="42"/>
      <c r="AH80" s="41"/>
    </row>
    <row r="81" spans="2:34" ht="15.5">
      <c r="B81" s="139"/>
      <c r="C81" s="139"/>
      <c r="D81" s="143"/>
      <c r="E81" s="93" t="s">
        <v>66</v>
      </c>
      <c r="F81" s="113">
        <v>2</v>
      </c>
      <c r="G81" s="93">
        <v>0.1</v>
      </c>
      <c r="H81" s="115">
        <v>30</v>
      </c>
      <c r="I81" s="24"/>
      <c r="J81" s="70">
        <v>2.1242828185394899E-2</v>
      </c>
      <c r="K81" s="28">
        <v>1.9969018270666401E-2</v>
      </c>
      <c r="L81" s="28">
        <v>1.9164928661508498E-2</v>
      </c>
      <c r="M81" s="28">
        <v>8.5207119146524202E-4</v>
      </c>
      <c r="N81" s="29">
        <v>5.3765940115635402E-4</v>
      </c>
      <c r="O81" s="75">
        <v>3.6539464189540502E-2</v>
      </c>
      <c r="P81" s="28">
        <v>2.6711968386263302E-2</v>
      </c>
      <c r="Q81" s="28">
        <v>2.1060170465367501E-2</v>
      </c>
      <c r="R81" s="28">
        <v>1.5897170654434401E-2</v>
      </c>
      <c r="S81" s="30">
        <v>1.11313518129039E-2</v>
      </c>
      <c r="T81" s="70">
        <v>1.3408942767609799</v>
      </c>
      <c r="U81" s="28">
        <v>1.3408625631008599</v>
      </c>
      <c r="V81" s="28">
        <v>1.34084253643873</v>
      </c>
      <c r="W81" s="28">
        <v>1.34038541814623</v>
      </c>
      <c r="X81" s="29">
        <v>1.34037758411318</v>
      </c>
      <c r="Y81" s="75">
        <v>4.1903900678714798</v>
      </c>
      <c r="Z81" s="28">
        <v>4.1892821906028299</v>
      </c>
      <c r="AA81" s="28">
        <v>4.1886448776157099</v>
      </c>
      <c r="AB81" s="28">
        <v>4.18806257342791</v>
      </c>
      <c r="AC81" s="29">
        <v>4.1875249720258703</v>
      </c>
      <c r="AD81" s="139"/>
      <c r="AE81" s="40"/>
      <c r="AF81" s="41"/>
      <c r="AG81" s="42"/>
      <c r="AH81" s="41"/>
    </row>
    <row r="82" spans="2:34" ht="15.5" customHeight="1">
      <c r="B82" s="139"/>
      <c r="C82" s="139"/>
      <c r="D82" s="143"/>
      <c r="E82" s="93" t="s">
        <v>66</v>
      </c>
      <c r="F82" s="113">
        <v>1</v>
      </c>
      <c r="G82" s="93">
        <v>1</v>
      </c>
      <c r="H82" s="115">
        <v>37</v>
      </c>
      <c r="I82" s="95"/>
      <c r="J82" s="70">
        <v>7.8151646057271797E-3</v>
      </c>
      <c r="K82" s="28">
        <v>7.7918053126246898E-3</v>
      </c>
      <c r="L82" s="28">
        <v>7.1124605732020302E-3</v>
      </c>
      <c r="M82" s="28">
        <v>6.6815701401132799E-3</v>
      </c>
      <c r="N82" s="29">
        <v>6.4096526602739302E-3</v>
      </c>
      <c r="O82" s="75">
        <v>9.9584972399061805E-2</v>
      </c>
      <c r="P82" s="28">
        <v>7.5112970984826596E-2</v>
      </c>
      <c r="Q82" s="28">
        <v>6.8209947491758405E-2</v>
      </c>
      <c r="R82" s="28">
        <v>4.5905189166267797E-2</v>
      </c>
      <c r="S82" s="30">
        <v>2.3577670298188899E-2</v>
      </c>
      <c r="T82" s="70">
        <v>1.22317707628261</v>
      </c>
      <c r="U82" s="28">
        <v>1.2231767692600399</v>
      </c>
      <c r="V82" s="28">
        <v>1.22316783901286</v>
      </c>
      <c r="W82" s="28">
        <v>1.22316217348808</v>
      </c>
      <c r="X82" s="29">
        <v>1.22315859768381</v>
      </c>
      <c r="Y82" s="75">
        <v>4.1742918813398404</v>
      </c>
      <c r="Z82" s="28">
        <v>4.1715846749332197</v>
      </c>
      <c r="AA82" s="28">
        <v>4.1708205689313003</v>
      </c>
      <c r="AB82" s="28">
        <v>4.1683502373712296</v>
      </c>
      <c r="AC82" s="29">
        <v>4.1658752715748202</v>
      </c>
      <c r="AD82" s="139"/>
      <c r="AE82" s="40"/>
      <c r="AF82" s="41"/>
      <c r="AG82" s="42"/>
      <c r="AH82" s="41"/>
    </row>
    <row r="83" spans="2:34" ht="15.5">
      <c r="B83" s="139"/>
      <c r="C83" s="139"/>
      <c r="D83" s="143"/>
      <c r="E83" s="93" t="s">
        <v>66</v>
      </c>
      <c r="F83" s="113">
        <v>1</v>
      </c>
      <c r="G83" s="93">
        <v>0.5</v>
      </c>
      <c r="H83" s="115">
        <v>37</v>
      </c>
      <c r="I83" s="96"/>
      <c r="J83" s="70">
        <v>2.6031725462951599E-2</v>
      </c>
      <c r="K83" s="28">
        <v>2.0947359996270599E-2</v>
      </c>
      <c r="L83" s="28">
        <v>1.3095723148227399E-2</v>
      </c>
      <c r="M83" s="28">
        <v>1.24085711622257E-2</v>
      </c>
      <c r="N83" s="29">
        <v>6.5834050153323904E-3</v>
      </c>
      <c r="O83" s="75">
        <v>7.2641799222146197E-2</v>
      </c>
      <c r="P83" s="28">
        <v>4.7165960802900898E-2</v>
      </c>
      <c r="Q83" s="28">
        <v>3.7225741376593298E-2</v>
      </c>
      <c r="R83" s="28">
        <v>2.45087279009049E-2</v>
      </c>
      <c r="S83" s="30">
        <v>1.7085475996744901E-2</v>
      </c>
      <c r="T83" s="70">
        <v>1.3188558145242799</v>
      </c>
      <c r="U83" s="28">
        <v>1.3187823144685999</v>
      </c>
      <c r="V83" s="28">
        <v>1.3186686096100499</v>
      </c>
      <c r="W83" s="28">
        <v>1.3186586632010899</v>
      </c>
      <c r="X83" s="29">
        <v>1.31857423318684</v>
      </c>
      <c r="Y83" s="75">
        <v>4.2528967553143699</v>
      </c>
      <c r="Z83" s="28">
        <v>4.25007174829517</v>
      </c>
      <c r="AA83" s="28">
        <v>4.2489687301859602</v>
      </c>
      <c r="AB83" s="28">
        <v>4.2475569927902797</v>
      </c>
      <c r="AC83" s="29">
        <v>4.2467326069479601</v>
      </c>
      <c r="AD83" s="139"/>
      <c r="AE83" s="40"/>
      <c r="AF83" s="41"/>
      <c r="AG83" s="42"/>
      <c r="AH83" s="41"/>
    </row>
    <row r="84" spans="2:34" ht="15.5">
      <c r="B84" s="139"/>
      <c r="C84" s="139"/>
      <c r="D84" s="143"/>
      <c r="E84" s="93" t="s">
        <v>66</v>
      </c>
      <c r="F84" s="113">
        <v>1</v>
      </c>
      <c r="G84" s="93">
        <v>0.25</v>
      </c>
      <c r="H84" s="115">
        <v>37</v>
      </c>
      <c r="I84" s="96"/>
      <c r="J84" s="70">
        <v>7.6536652341868502E-2</v>
      </c>
      <c r="K84" s="28">
        <v>7.65177082600772E-2</v>
      </c>
      <c r="L84" s="28">
        <v>7.5027724245739294E-2</v>
      </c>
      <c r="M84" s="28">
        <v>7.0554413812455904E-2</v>
      </c>
      <c r="N84" s="29">
        <v>6.9222504524560705E-2</v>
      </c>
      <c r="O84" s="75">
        <v>0.107648298379458</v>
      </c>
      <c r="P84" s="28">
        <v>8.6215374312788001E-2</v>
      </c>
      <c r="Q84" s="28">
        <v>7.2548298815702197E-2</v>
      </c>
      <c r="R84" s="28">
        <v>5.9956810757370298E-2</v>
      </c>
      <c r="S84" s="30">
        <v>4.4245466373904897E-2</v>
      </c>
      <c r="T84" s="70">
        <v>1.3447055619638599</v>
      </c>
      <c r="U84" s="28">
        <v>1.3447052911642801</v>
      </c>
      <c r="V84" s="28">
        <v>1.3446839895929299</v>
      </c>
      <c r="W84" s="28">
        <v>1.3446199940306101</v>
      </c>
      <c r="X84" s="29">
        <v>1.3446009269788699</v>
      </c>
      <c r="Y84" s="75">
        <v>4.2888436378572301</v>
      </c>
      <c r="Z84" s="28">
        <v>4.2864671534616603</v>
      </c>
      <c r="AA84" s="28">
        <v>4.2849507331156698</v>
      </c>
      <c r="AB84" s="28">
        <v>4.2835529581665197</v>
      </c>
      <c r="AC84" s="29">
        <v>4.2818079134700699</v>
      </c>
      <c r="AD84" s="139"/>
      <c r="AE84" s="40"/>
      <c r="AF84" s="41"/>
      <c r="AG84" s="42"/>
      <c r="AH84" s="41"/>
    </row>
    <row r="85" spans="2:34" ht="15.5">
      <c r="B85" s="139"/>
      <c r="C85" s="139"/>
      <c r="D85" s="143"/>
      <c r="E85" s="93" t="s">
        <v>66</v>
      </c>
      <c r="F85" s="113">
        <v>1</v>
      </c>
      <c r="G85" s="93">
        <v>0.1</v>
      </c>
      <c r="H85" s="115">
        <v>37</v>
      </c>
      <c r="I85" s="24"/>
      <c r="J85" s="70">
        <v>0.34879992071504501</v>
      </c>
      <c r="K85" s="28">
        <v>0.34488323462111797</v>
      </c>
      <c r="L85" s="28">
        <v>0.34154176350182303</v>
      </c>
      <c r="M85" s="28">
        <v>0.34049660445421298</v>
      </c>
      <c r="N85" s="29">
        <v>0.340203533421294</v>
      </c>
      <c r="O85" s="75">
        <v>0.23379135967419701</v>
      </c>
      <c r="P85" s="28">
        <v>0.21233599787142901</v>
      </c>
      <c r="Q85" s="28">
        <v>0.191395491326349</v>
      </c>
      <c r="R85" s="28">
        <v>0.176107096329781</v>
      </c>
      <c r="S85" s="30">
        <v>0.16837464975397201</v>
      </c>
      <c r="T85" s="70">
        <v>1.29087617828943</v>
      </c>
      <c r="U85" s="28">
        <v>1.2908248783532901</v>
      </c>
      <c r="V85" s="28">
        <v>1.29078107733237</v>
      </c>
      <c r="W85" s="28">
        <v>1.2907673697345901</v>
      </c>
      <c r="X85" s="29">
        <v>1.29076352497664</v>
      </c>
      <c r="Y85" s="75">
        <v>4.27918474916717</v>
      </c>
      <c r="Z85" s="28">
        <v>4.2768201099735004</v>
      </c>
      <c r="AA85" s="28">
        <v>4.2745102930580199</v>
      </c>
      <c r="AB85" s="28">
        <v>4.2728227343641896</v>
      </c>
      <c r="AC85" s="29">
        <v>4.2719688311375403</v>
      </c>
      <c r="AD85" s="139"/>
      <c r="AE85" s="40"/>
      <c r="AF85" s="41"/>
      <c r="AG85" s="42"/>
      <c r="AH85" s="41"/>
    </row>
    <row r="86" spans="2:34" ht="15.5" customHeight="1">
      <c r="B86" s="139"/>
      <c r="C86" s="139"/>
      <c r="D86" s="143"/>
      <c r="E86" s="93" t="s">
        <v>66</v>
      </c>
      <c r="F86" s="113">
        <v>2</v>
      </c>
      <c r="G86" s="93">
        <v>1</v>
      </c>
      <c r="H86" s="115">
        <v>40</v>
      </c>
      <c r="I86" s="95"/>
      <c r="J86" s="70">
        <v>2.1797004822943201E-4</v>
      </c>
      <c r="K86" s="28">
        <v>1.3753214398626299E-4</v>
      </c>
      <c r="L86" s="28">
        <v>8.6777848426144999E-5</v>
      </c>
      <c r="M86" s="28">
        <v>5.4753491877335103E-5</v>
      </c>
      <c r="N86" s="29">
        <v>3.4547265565620899E-5</v>
      </c>
      <c r="O86" s="75">
        <v>3.1138382948299199E-2</v>
      </c>
      <c r="P86" s="28">
        <v>2.37898305828299E-2</v>
      </c>
      <c r="Q86" s="28">
        <v>1.85159353781028E-2</v>
      </c>
      <c r="R86" s="28">
        <v>1.3615430783683999E-2</v>
      </c>
      <c r="S86" s="30">
        <v>1.04419408186853E-2</v>
      </c>
      <c r="T86" s="70">
        <v>1.8401285983429501</v>
      </c>
      <c r="U86" s="28">
        <v>1.8401266959956499</v>
      </c>
      <c r="V86" s="28">
        <v>1.84012549563493</v>
      </c>
      <c r="W86" s="28">
        <v>1.84012473823434</v>
      </c>
      <c r="X86" s="29">
        <v>1.8401242603372501</v>
      </c>
      <c r="Y86" s="75">
        <v>4.8949835012383502</v>
      </c>
      <c r="Z86" s="28">
        <v>4.8941558220769004</v>
      </c>
      <c r="AA86" s="28">
        <v>4.8935616838181897</v>
      </c>
      <c r="AB86" s="28">
        <v>4.8930095118075601</v>
      </c>
      <c r="AC86" s="29">
        <v>4.8926518833656703</v>
      </c>
      <c r="AD86" s="139"/>
      <c r="AE86" s="40"/>
      <c r="AF86" s="41"/>
      <c r="AG86" s="42"/>
      <c r="AH86" s="41"/>
    </row>
    <row r="87" spans="2:34" ht="15.5">
      <c r="B87" s="139"/>
      <c r="C87" s="139"/>
      <c r="D87" s="143"/>
      <c r="E87" s="93" t="s">
        <v>66</v>
      </c>
      <c r="F87" s="113">
        <v>2</v>
      </c>
      <c r="G87" s="93">
        <v>0.5</v>
      </c>
      <c r="H87" s="115">
        <v>40</v>
      </c>
      <c r="I87" s="96"/>
      <c r="J87" s="70">
        <v>9.1134618812382899E-5</v>
      </c>
      <c r="K87" s="28">
        <v>5.7502335717885003E-5</v>
      </c>
      <c r="L87" s="28">
        <v>3.6281631975221301E-5</v>
      </c>
      <c r="M87" s="28">
        <v>2.28922063270076E-5</v>
      </c>
      <c r="N87" s="29">
        <v>1.44440232947574E-5</v>
      </c>
      <c r="O87" s="75">
        <v>2.3846485787823099E-2</v>
      </c>
      <c r="P87" s="28">
        <v>1.7316025137781701E-2</v>
      </c>
      <c r="Q87" s="28">
        <v>1.37368247717946E-2</v>
      </c>
      <c r="R87" s="28">
        <v>1.0182401606232201E-2</v>
      </c>
      <c r="S87" s="30">
        <v>7.3673218093270902E-3</v>
      </c>
      <c r="T87" s="70">
        <v>1.7980719035664801</v>
      </c>
      <c r="U87" s="28">
        <v>1.7980710581969701</v>
      </c>
      <c r="V87" s="28">
        <v>1.79807052479723</v>
      </c>
      <c r="W87" s="28">
        <v>1.7980701882417101</v>
      </c>
      <c r="X87" s="29">
        <v>1.7980699758883201</v>
      </c>
      <c r="Y87" s="75">
        <v>4.8922413877578199</v>
      </c>
      <c r="Z87" s="28">
        <v>4.8915052356262603</v>
      </c>
      <c r="AA87" s="28">
        <v>4.8911016957414803</v>
      </c>
      <c r="AB87" s="28">
        <v>4.8907008995306596</v>
      </c>
      <c r="AC87" s="29">
        <v>4.8903834363198104</v>
      </c>
      <c r="AD87" s="139"/>
      <c r="AE87" s="40"/>
      <c r="AF87" s="41"/>
      <c r="AG87" s="42"/>
      <c r="AH87" s="41"/>
    </row>
    <row r="88" spans="2:34" ht="15.5">
      <c r="B88" s="139"/>
      <c r="C88" s="139"/>
      <c r="D88" s="143"/>
      <c r="E88" s="93" t="s">
        <v>66</v>
      </c>
      <c r="F88" s="113">
        <v>2</v>
      </c>
      <c r="G88" s="93">
        <v>0.25</v>
      </c>
      <c r="H88" s="115">
        <v>40</v>
      </c>
      <c r="I88" s="96"/>
      <c r="J88" s="70">
        <v>2.6080599143446299E-2</v>
      </c>
      <c r="K88" s="28">
        <v>1.6732328115574902E-2</v>
      </c>
      <c r="L88" s="28">
        <v>1.66660574326425E-2</v>
      </c>
      <c r="M88" s="28">
        <v>1.6624242670170399E-2</v>
      </c>
      <c r="N88" s="29">
        <v>9.3449684047159903E-3</v>
      </c>
      <c r="O88" s="75">
        <v>3.8476650784385703E-2</v>
      </c>
      <c r="P88" s="28">
        <v>3.0268075440481799E-2</v>
      </c>
      <c r="Q88" s="28">
        <v>2.4559321481349101E-2</v>
      </c>
      <c r="R88" s="28">
        <v>1.9224267761853001E-2</v>
      </c>
      <c r="S88" s="30">
        <v>1.4276040081552E-2</v>
      </c>
      <c r="T88" s="70">
        <v>1.7053688196330801</v>
      </c>
      <c r="U88" s="28">
        <v>1.70514821326946</v>
      </c>
      <c r="V88" s="28">
        <v>1.70514664902951</v>
      </c>
      <c r="W88" s="28">
        <v>1.7051456620269201</v>
      </c>
      <c r="X88" s="29">
        <v>1.70497364582831</v>
      </c>
      <c r="Y88" s="75">
        <v>4.89478897252134</v>
      </c>
      <c r="Z88" s="28">
        <v>4.8938643578544196</v>
      </c>
      <c r="AA88" s="28">
        <v>4.8932211665586598</v>
      </c>
      <c r="AB88" s="28">
        <v>4.8926199628850799</v>
      </c>
      <c r="AC88" s="29">
        <v>4.8920622500409703</v>
      </c>
      <c r="AD88" s="139"/>
      <c r="AE88" s="40"/>
      <c r="AF88" s="41"/>
      <c r="AG88" s="42"/>
      <c r="AH88" s="41"/>
    </row>
    <row r="89" spans="2:34" ht="16" thickBot="1">
      <c r="B89" s="139"/>
      <c r="C89" s="140"/>
      <c r="D89" s="144"/>
      <c r="E89" s="112" t="s">
        <v>66</v>
      </c>
      <c r="F89" s="116">
        <v>2</v>
      </c>
      <c r="G89" s="112">
        <v>0.1</v>
      </c>
      <c r="H89" s="117">
        <v>40</v>
      </c>
      <c r="I89" s="24"/>
      <c r="J89" s="70">
        <v>7.5043713043522906E-2</v>
      </c>
      <c r="K89" s="28">
        <v>1.88348228377819E-2</v>
      </c>
      <c r="L89" s="28">
        <v>1.84653800402961E-2</v>
      </c>
      <c r="M89" s="28">
        <v>1.82322577387906E-2</v>
      </c>
      <c r="N89" s="29">
        <v>1.8085159684450701E-2</v>
      </c>
      <c r="O89" s="75">
        <v>3.7292296005180303E-2</v>
      </c>
      <c r="P89" s="28">
        <v>2.78479839141852E-2</v>
      </c>
      <c r="Q89" s="28">
        <v>2.4738351039615299E-2</v>
      </c>
      <c r="R89" s="28">
        <v>2.02310764848317E-2</v>
      </c>
      <c r="S89" s="30">
        <v>1.6204872440714401E-2</v>
      </c>
      <c r="T89" s="70">
        <v>1.8916062396979001</v>
      </c>
      <c r="U89" s="28">
        <v>1.8902461173495799</v>
      </c>
      <c r="V89" s="28">
        <v>1.8902371285355</v>
      </c>
      <c r="W89" s="28">
        <v>1.89023145610834</v>
      </c>
      <c r="X89" s="29">
        <v>1.89022787670278</v>
      </c>
      <c r="Y89" s="75">
        <v>4.8934299523437099</v>
      </c>
      <c r="Z89" s="28">
        <v>4.8923656715968704</v>
      </c>
      <c r="AA89" s="28">
        <v>4.89201516977531</v>
      </c>
      <c r="AB89" s="28">
        <v>4.8915070653671098</v>
      </c>
      <c r="AC89" s="29">
        <v>4.8910531243603002</v>
      </c>
      <c r="AD89" s="139"/>
      <c r="AE89" s="50"/>
      <c r="AF89" s="51"/>
      <c r="AG89" s="45"/>
      <c r="AH89" s="51"/>
    </row>
    <row r="90" spans="2:34" ht="26">
      <c r="B90" s="139"/>
      <c r="C90" s="141" t="s">
        <v>34</v>
      </c>
      <c r="D90" s="142" t="s">
        <v>28</v>
      </c>
      <c r="E90" s="21" t="str">
        <f t="shared" ref="E90" si="58">E56</f>
        <v>Example
Company A</v>
      </c>
      <c r="F90" s="21"/>
      <c r="G90" s="21"/>
      <c r="H90" s="21"/>
      <c r="I90" s="21"/>
      <c r="J90" s="69"/>
      <c r="K90" s="25"/>
      <c r="L90" s="25"/>
      <c r="M90" s="25"/>
      <c r="N90" s="26"/>
      <c r="O90" s="74"/>
      <c r="P90" s="25"/>
      <c r="Q90" s="25"/>
      <c r="R90" s="25"/>
      <c r="S90" s="27"/>
      <c r="T90" s="69"/>
      <c r="U90" s="25"/>
      <c r="V90" s="25"/>
      <c r="W90" s="25"/>
      <c r="X90" s="26"/>
      <c r="Y90" s="74"/>
      <c r="Z90" s="25"/>
      <c r="AA90" s="25"/>
      <c r="AB90" s="25"/>
      <c r="AC90" s="26"/>
      <c r="AD90" s="141"/>
      <c r="AE90" s="37"/>
      <c r="AF90" s="38"/>
      <c r="AG90" s="39"/>
      <c r="AH90" s="38"/>
    </row>
    <row r="91" spans="2:34" ht="15.5" customHeight="1">
      <c r="B91" s="139"/>
      <c r="C91" s="139"/>
      <c r="D91" s="143"/>
      <c r="E91" s="93" t="s">
        <v>66</v>
      </c>
      <c r="F91" s="113">
        <v>1</v>
      </c>
      <c r="G91" s="93">
        <v>1</v>
      </c>
      <c r="H91" s="115">
        <v>27</v>
      </c>
      <c r="I91" s="95"/>
      <c r="J91" s="70">
        <v>2.3212197616158101E-3</v>
      </c>
      <c r="K91" s="28">
        <v>2.3026272437798299E-3</v>
      </c>
      <c r="L91" s="28">
        <v>2.2908961070089401E-3</v>
      </c>
      <c r="M91" s="28">
        <v>1.0228428022198699E-3</v>
      </c>
      <c r="N91" s="29">
        <v>1.01495189271983E-3</v>
      </c>
      <c r="O91" s="75">
        <v>2.4837455569663498E-2</v>
      </c>
      <c r="P91" s="28">
        <v>1.65289695956474E-2</v>
      </c>
      <c r="Q91" s="28">
        <v>1.0041855758572599E-2</v>
      </c>
      <c r="R91" s="28">
        <v>9.8808462952497695E-3</v>
      </c>
      <c r="S91" s="30">
        <v>9.7792507128531304E-3</v>
      </c>
      <c r="T91" s="70">
        <v>3.4175839613837002E-2</v>
      </c>
      <c r="U91" s="28">
        <v>3.39021220757574E-2</v>
      </c>
      <c r="V91" s="28">
        <v>3.3729416948091701E-2</v>
      </c>
      <c r="W91" s="28">
        <v>1.5059766108671499E-2</v>
      </c>
      <c r="X91" s="29">
        <v>1.49435837639378E-2</v>
      </c>
      <c r="Y91" s="75">
        <v>0.112664646133975</v>
      </c>
      <c r="Z91" s="28">
        <v>7.7875025185802901E-2</v>
      </c>
      <c r="AA91" s="28">
        <v>5.3283773139500799E-2</v>
      </c>
      <c r="AB91" s="28">
        <v>3.6075407202729198E-2</v>
      </c>
      <c r="AC91" s="29">
        <v>2.40388916621148E-2</v>
      </c>
      <c r="AD91" s="139"/>
      <c r="AE91" s="40"/>
      <c r="AF91" s="41"/>
      <c r="AG91" s="42"/>
      <c r="AH91" s="41"/>
    </row>
    <row r="92" spans="2:34" ht="15.5">
      <c r="B92" s="139"/>
      <c r="C92" s="139"/>
      <c r="D92" s="143"/>
      <c r="E92" s="93" t="s">
        <v>66</v>
      </c>
      <c r="F92" s="113">
        <v>1</v>
      </c>
      <c r="G92" s="93">
        <v>0.5</v>
      </c>
      <c r="H92" s="115">
        <v>27</v>
      </c>
      <c r="I92" s="96"/>
      <c r="J92" s="70">
        <v>1.4576663214610701E-2</v>
      </c>
      <c r="K92" s="28">
        <v>4.7876421349126704E-3</v>
      </c>
      <c r="L92" s="28">
        <v>1.3066437486042301E-4</v>
      </c>
      <c r="M92" s="28">
        <v>8.2444551302351994E-5</v>
      </c>
      <c r="N92" s="29">
        <v>5.20193551820647E-5</v>
      </c>
      <c r="O92" s="75">
        <v>5.5564078900218299E-2</v>
      </c>
      <c r="P92" s="28">
        <v>3.00634903697201E-2</v>
      </c>
      <c r="Q92" s="28">
        <v>9.2894175598274807E-3</v>
      </c>
      <c r="R92" s="28">
        <v>5.1707568575949398E-3</v>
      </c>
      <c r="S92" s="30">
        <v>4.7951340653966702E-3</v>
      </c>
      <c r="T92" s="70">
        <v>0.21358260501818099</v>
      </c>
      <c r="U92" s="28">
        <v>7.0183733069872897E-2</v>
      </c>
      <c r="V92" s="28">
        <v>1.91622124291468E-3</v>
      </c>
      <c r="W92" s="28">
        <v>1.2090720938551199E-3</v>
      </c>
      <c r="X92" s="29">
        <v>7.6288017410997E-4</v>
      </c>
      <c r="Y92" s="75">
        <v>0.100977215200659</v>
      </c>
      <c r="Z92" s="28">
        <v>6.9274487899007003E-2</v>
      </c>
      <c r="AA92" s="28">
        <v>4.7097190877010101E-2</v>
      </c>
      <c r="AB92" s="28">
        <v>3.1719743056479698E-2</v>
      </c>
      <c r="AC92" s="29">
        <v>2.1169655247310602E-2</v>
      </c>
      <c r="AD92" s="139"/>
      <c r="AE92" s="40"/>
      <c r="AF92" s="41"/>
      <c r="AG92" s="42"/>
      <c r="AH92" s="41"/>
    </row>
    <row r="93" spans="2:34" ht="15.5">
      <c r="B93" s="139"/>
      <c r="C93" s="139"/>
      <c r="D93" s="143"/>
      <c r="E93" s="93" t="s">
        <v>66</v>
      </c>
      <c r="F93" s="113">
        <v>1</v>
      </c>
      <c r="G93" s="93">
        <v>0.25</v>
      </c>
      <c r="H93" s="115">
        <v>27</v>
      </c>
      <c r="I93" s="96"/>
      <c r="J93" s="70">
        <v>2.29900425549543E-2</v>
      </c>
      <c r="K93" s="28">
        <v>1.08387888615398E-2</v>
      </c>
      <c r="L93" s="28">
        <v>8.4528625293676107E-3</v>
      </c>
      <c r="M93" s="28">
        <v>7.2014018977100101E-3</v>
      </c>
      <c r="N93" s="29">
        <v>3.0349149798363198E-3</v>
      </c>
      <c r="O93" s="75">
        <v>2.3801523992574399E-2</v>
      </c>
      <c r="P93" s="28">
        <v>2.0356195046659298E-2</v>
      </c>
      <c r="Q93" s="28">
        <v>1.48623097100646E-2</v>
      </c>
      <c r="R93" s="28">
        <v>1.3205781482536601E-2</v>
      </c>
      <c r="S93" s="30">
        <v>1.1659966823565101E-2</v>
      </c>
      <c r="T93" s="70">
        <v>0.33777162290195001</v>
      </c>
      <c r="U93" s="28">
        <v>0.15933020734572001</v>
      </c>
      <c r="V93" s="28">
        <v>0.12427373014936</v>
      </c>
      <c r="W93" s="28">
        <v>0.10588189958447</v>
      </c>
      <c r="X93" s="29">
        <v>4.4629393660111698E-2</v>
      </c>
      <c r="Y93" s="75">
        <v>0.116767777046567</v>
      </c>
      <c r="Z93" s="28">
        <v>8.1633978646089594E-2</v>
      </c>
      <c r="AA93" s="28">
        <v>5.62557696697219E-2</v>
      </c>
      <c r="AB93" s="28">
        <v>3.9007817261727001E-2</v>
      </c>
      <c r="AC93" s="29">
        <v>2.70526457803122E-2</v>
      </c>
      <c r="AD93" s="139"/>
      <c r="AE93" s="40"/>
      <c r="AF93" s="41"/>
      <c r="AG93" s="42"/>
      <c r="AH93" s="41"/>
    </row>
    <row r="94" spans="2:34" ht="15.5">
      <c r="B94" s="139"/>
      <c r="C94" s="139"/>
      <c r="D94" s="143"/>
      <c r="E94" s="93" t="s">
        <v>66</v>
      </c>
      <c r="F94" s="113">
        <v>1</v>
      </c>
      <c r="G94" s="93">
        <v>0.1</v>
      </c>
      <c r="H94" s="115">
        <v>27</v>
      </c>
      <c r="I94" s="24"/>
      <c r="J94" s="70">
        <v>2.1450601170597099E-2</v>
      </c>
      <c r="K94" s="28">
        <v>2.03686442054609E-2</v>
      </c>
      <c r="L94" s="28">
        <v>1.21286174724757E-2</v>
      </c>
      <c r="M94" s="28">
        <v>2.9991611978306102E-3</v>
      </c>
      <c r="N94" s="29">
        <v>5.7830939810266102E-6</v>
      </c>
      <c r="O94" s="75">
        <v>5.8671475930754703E-2</v>
      </c>
      <c r="P94" s="28">
        <v>2.84546763952029E-2</v>
      </c>
      <c r="Q94" s="28">
        <v>1.70908017576323E-2</v>
      </c>
      <c r="R94" s="28">
        <v>1.51182260800198E-2</v>
      </c>
      <c r="S94" s="30">
        <v>1.4080031585759699E-2</v>
      </c>
      <c r="T94" s="70">
        <v>0.31994589475508001</v>
      </c>
      <c r="U94" s="28">
        <v>0.30382302264042599</v>
      </c>
      <c r="V94" s="28">
        <v>0.18094119686446999</v>
      </c>
      <c r="W94" s="28">
        <v>4.4772149025962299E-2</v>
      </c>
      <c r="X94" s="29">
        <v>8.6353172246145303E-5</v>
      </c>
      <c r="Y94" s="75">
        <v>0.12632684361156801</v>
      </c>
      <c r="Z94" s="28">
        <v>8.6305905711658901E-2</v>
      </c>
      <c r="AA94" s="28">
        <v>5.8075285806369302E-2</v>
      </c>
      <c r="AB94" s="28">
        <v>3.8356982285003803E-2</v>
      </c>
      <c r="AC94" s="29">
        <v>2.5187507135493399E-2</v>
      </c>
      <c r="AD94" s="139"/>
      <c r="AE94" s="40"/>
      <c r="AF94" s="41"/>
      <c r="AG94" s="42"/>
      <c r="AH94" s="41"/>
    </row>
    <row r="95" spans="2:34" ht="15.5" customHeight="1">
      <c r="B95" s="139"/>
      <c r="C95" s="139"/>
      <c r="D95" s="143"/>
      <c r="E95" s="93" t="s">
        <v>66</v>
      </c>
      <c r="F95" s="113">
        <v>2</v>
      </c>
      <c r="G95" s="93">
        <v>1</v>
      </c>
      <c r="H95" s="115">
        <v>30</v>
      </c>
      <c r="I95" s="95"/>
      <c r="J95" s="70">
        <v>1.89653886759622E-3</v>
      </c>
      <c r="K95" s="28">
        <v>1.19682598213977E-3</v>
      </c>
      <c r="L95" s="28">
        <v>7.5522215054757403E-4</v>
      </c>
      <c r="M95" s="28">
        <v>4.76543228211668E-4</v>
      </c>
      <c r="N95" s="29">
        <v>3.0069050043213301E-4</v>
      </c>
      <c r="O95" s="75">
        <v>1.20029133227462E-2</v>
      </c>
      <c r="P95" s="28">
        <v>7.0594266066805701E-3</v>
      </c>
      <c r="Q95" s="28">
        <v>4.1755592863665899E-3</v>
      </c>
      <c r="R95" s="28">
        <v>8.5255039109810604E-4</v>
      </c>
      <c r="S95" s="30">
        <v>6.9115869427349697E-4</v>
      </c>
      <c r="T95" s="70">
        <v>2.08733470530853E-2</v>
      </c>
      <c r="U95" s="28">
        <v>1.3172669945715801E-2</v>
      </c>
      <c r="V95" s="28">
        <v>8.3123798385376108E-3</v>
      </c>
      <c r="W95" s="28">
        <v>5.2451501257988501E-3</v>
      </c>
      <c r="X95" s="29">
        <v>3.3096224798079298E-3</v>
      </c>
      <c r="Y95" s="75">
        <v>4.6526639165378497E-2</v>
      </c>
      <c r="Z95" s="28">
        <v>3.0889158508151701E-2</v>
      </c>
      <c r="AA95" s="28">
        <v>2.0321127677880298E-2</v>
      </c>
      <c r="AB95" s="28">
        <v>1.3317870819118401E-2</v>
      </c>
      <c r="AC95" s="29">
        <v>8.6477346498359305E-3</v>
      </c>
      <c r="AD95" s="139"/>
      <c r="AE95" s="40"/>
      <c r="AF95" s="41"/>
      <c r="AG95" s="42"/>
      <c r="AH95" s="41"/>
    </row>
    <row r="96" spans="2:34" ht="15.5">
      <c r="B96" s="139"/>
      <c r="C96" s="139"/>
      <c r="D96" s="143"/>
      <c r="E96" s="93" t="s">
        <v>66</v>
      </c>
      <c r="F96" s="113">
        <v>2</v>
      </c>
      <c r="G96" s="93">
        <v>0.5</v>
      </c>
      <c r="H96" s="115">
        <v>30</v>
      </c>
      <c r="I96" s="96"/>
      <c r="J96" s="70">
        <v>2.1920630090832601E-4</v>
      </c>
      <c r="K96" s="28">
        <v>1.38311116204548E-4</v>
      </c>
      <c r="L96" s="28">
        <v>8.7268928434802704E-5</v>
      </c>
      <c r="M96" s="28">
        <v>5.5063175906866497E-5</v>
      </c>
      <c r="N96" s="29">
        <v>3.4742596689341099E-5</v>
      </c>
      <c r="O96" s="75">
        <v>1.5128221310700201E-2</v>
      </c>
      <c r="P96" s="28">
        <v>9.4767292298918501E-3</v>
      </c>
      <c r="Q96" s="28">
        <v>8.7077353571238802E-3</v>
      </c>
      <c r="R96" s="28">
        <v>7.0000874411029201E-3</v>
      </c>
      <c r="S96" s="30">
        <v>3.2836039966674898E-3</v>
      </c>
      <c r="T96" s="70">
        <v>2.4043077511359799E-3</v>
      </c>
      <c r="U96" s="28">
        <v>1.5170323118152099E-3</v>
      </c>
      <c r="V96" s="28">
        <v>9.5718931866217705E-4</v>
      </c>
      <c r="W96" s="28">
        <v>6.0394827400278605E-4</v>
      </c>
      <c r="X96" s="29">
        <v>3.8106665151138602E-4</v>
      </c>
      <c r="Y96" s="75">
        <v>4.9955317943672903E-2</v>
      </c>
      <c r="Z96" s="28">
        <v>3.2483521437787197E-2</v>
      </c>
      <c r="AA96" s="28">
        <v>2.0619716801484299E-2</v>
      </c>
      <c r="AB96" s="28">
        <v>1.2639447127327201E-2</v>
      </c>
      <c r="AC96" s="29">
        <v>8.0175421988348799E-3</v>
      </c>
      <c r="AD96" s="139"/>
      <c r="AE96" s="40"/>
      <c r="AF96" s="41"/>
      <c r="AG96" s="42"/>
      <c r="AH96" s="41"/>
    </row>
    <row r="97" spans="2:34" ht="15.5">
      <c r="B97" s="139"/>
      <c r="C97" s="139"/>
      <c r="D97" s="143"/>
      <c r="E97" s="93" t="s">
        <v>66</v>
      </c>
      <c r="F97" s="113">
        <v>2</v>
      </c>
      <c r="G97" s="93">
        <v>0.25</v>
      </c>
      <c r="H97" s="115">
        <v>30</v>
      </c>
      <c r="I97" s="96"/>
      <c r="J97" s="70">
        <v>1.01690186876224E-2</v>
      </c>
      <c r="K97" s="28">
        <v>5.4266257418644796E-3</v>
      </c>
      <c r="L97" s="28">
        <v>2.4290565585634001E-3</v>
      </c>
      <c r="M97" s="28">
        <v>5.3559346396436802E-4</v>
      </c>
      <c r="N97" s="29">
        <v>5.9083335388621103E-6</v>
      </c>
      <c r="O97" s="75">
        <v>1.5317307989512601E-2</v>
      </c>
      <c r="P97" s="28">
        <v>1.0891785355198601E-2</v>
      </c>
      <c r="Q97" s="28">
        <v>3.9681554456549896E-3</v>
      </c>
      <c r="R97" s="28">
        <v>9.7189979643985702E-4</v>
      </c>
      <c r="S97" s="30">
        <v>1.08577670090426E-5</v>
      </c>
      <c r="T97" s="70">
        <v>0.113690702320901</v>
      </c>
      <c r="U97" s="28">
        <v>6.06826547164485E-2</v>
      </c>
      <c r="V97" s="28">
        <v>2.7166160834424202E-2</v>
      </c>
      <c r="W97" s="28">
        <v>5.9904601668492301E-3</v>
      </c>
      <c r="X97" s="29">
        <v>6.6069379667243994E-5</v>
      </c>
      <c r="Y97" s="75">
        <v>6.7053513288128905E-2</v>
      </c>
      <c r="Z97" s="28">
        <v>4.5054452807347101E-2</v>
      </c>
      <c r="AA97" s="28">
        <v>2.9698406648071E-2</v>
      </c>
      <c r="AB97" s="28">
        <v>1.95123319822188E-2</v>
      </c>
      <c r="AC97" s="29">
        <v>1.26429355897351E-2</v>
      </c>
      <c r="AD97" s="139"/>
      <c r="AE97" s="40"/>
      <c r="AF97" s="41"/>
      <c r="AG97" s="42"/>
      <c r="AH97" s="41"/>
    </row>
    <row r="98" spans="2:34" ht="15.5">
      <c r="B98" s="139"/>
      <c r="C98" s="139"/>
      <c r="D98" s="143"/>
      <c r="E98" s="93" t="s">
        <v>66</v>
      </c>
      <c r="F98" s="113">
        <v>2</v>
      </c>
      <c r="G98" s="93">
        <v>0.1</v>
      </c>
      <c r="H98" s="115">
        <v>30</v>
      </c>
      <c r="I98" s="24"/>
      <c r="J98" s="70">
        <v>5.3713936207879301E-2</v>
      </c>
      <c r="K98" s="28">
        <v>4.8763295480956301E-2</v>
      </c>
      <c r="L98" s="28">
        <v>2.7623127334488001E-2</v>
      </c>
      <c r="M98" s="28">
        <v>6.3474653071065E-3</v>
      </c>
      <c r="N98" s="29">
        <v>9.3181105100370598E-4</v>
      </c>
      <c r="O98" s="75">
        <v>2.9078683625719699E-2</v>
      </c>
      <c r="P98" s="28">
        <v>2.10843832032452E-2</v>
      </c>
      <c r="Q98" s="28">
        <v>2.1074548169515601E-2</v>
      </c>
      <c r="R98" s="28">
        <v>1.14592228866108E-2</v>
      </c>
      <c r="S98" s="30">
        <v>8.64497522668373E-3</v>
      </c>
      <c r="T98" s="70">
        <v>0.596709315623278</v>
      </c>
      <c r="U98" s="28">
        <v>0.54177447358054698</v>
      </c>
      <c r="V98" s="28">
        <v>0.30697515426942901</v>
      </c>
      <c r="W98" s="28">
        <v>7.0593362826210093E-2</v>
      </c>
      <c r="X98" s="29">
        <v>1.03609782573844E-2</v>
      </c>
      <c r="Y98" s="75">
        <v>7.5437131783151506E-2</v>
      </c>
      <c r="Z98" s="28">
        <v>5.30446772421755E-2</v>
      </c>
      <c r="AA98" s="28">
        <v>3.7049113582765497E-2</v>
      </c>
      <c r="AB98" s="28">
        <v>2.56697557934338E-2</v>
      </c>
      <c r="AC98" s="29">
        <v>1.75745884616441E-2</v>
      </c>
      <c r="AD98" s="139"/>
      <c r="AE98" s="40"/>
      <c r="AF98" s="41"/>
      <c r="AG98" s="42"/>
      <c r="AH98" s="41"/>
    </row>
    <row r="99" spans="2:34" ht="15.5" customHeight="1">
      <c r="B99" s="139"/>
      <c r="C99" s="139"/>
      <c r="D99" s="143"/>
      <c r="E99" s="93" t="s">
        <v>66</v>
      </c>
      <c r="F99" s="113">
        <v>1</v>
      </c>
      <c r="G99" s="93">
        <v>1</v>
      </c>
      <c r="H99" s="115">
        <v>37</v>
      </c>
      <c r="I99" s="95"/>
      <c r="J99" s="70">
        <v>2.08832673367354E-5</v>
      </c>
      <c r="K99" s="28">
        <v>1.3176467033915201E-5</v>
      </c>
      <c r="L99" s="28">
        <v>8.3137950719347503E-6</v>
      </c>
      <c r="M99" s="28">
        <v>5.2456526180577603E-6</v>
      </c>
      <c r="N99" s="29">
        <v>3.30978406459792E-6</v>
      </c>
      <c r="O99" s="75">
        <v>6.9712997228244004E-3</v>
      </c>
      <c r="P99" s="28">
        <v>5.2327192368650799E-4</v>
      </c>
      <c r="Q99" s="28">
        <v>3.3017542751068201E-4</v>
      </c>
      <c r="R99" s="28">
        <v>2.0833185215352E-4</v>
      </c>
      <c r="S99" s="30">
        <v>1.3145059888586299E-4</v>
      </c>
      <c r="T99" s="70">
        <v>2.5078776497711202E-4</v>
      </c>
      <c r="U99" s="28">
        <v>1.5823661988489899E-4</v>
      </c>
      <c r="V99" s="28">
        <v>9.9840652090232905E-5</v>
      </c>
      <c r="W99" s="28">
        <v>6.2995230387663498E-5</v>
      </c>
      <c r="X99" s="29">
        <v>3.9747318292260303E-5</v>
      </c>
      <c r="Y99" s="75">
        <v>3.0503988338781401E-2</v>
      </c>
      <c r="Z99" s="28">
        <v>1.9996866082372399E-2</v>
      </c>
      <c r="AA99" s="28">
        <v>1.2923088431260299E-2</v>
      </c>
      <c r="AB99" s="28">
        <v>8.2259040300902697E-3</v>
      </c>
      <c r="AC99" s="29">
        <v>5.2689584351783801E-3</v>
      </c>
      <c r="AD99" s="139"/>
      <c r="AE99" s="40"/>
      <c r="AF99" s="41"/>
      <c r="AG99" s="42"/>
      <c r="AH99" s="41"/>
    </row>
    <row r="100" spans="2:34" ht="15.5">
      <c r="B100" s="139"/>
      <c r="C100" s="139"/>
      <c r="D100" s="143"/>
      <c r="E100" s="93" t="s">
        <v>66</v>
      </c>
      <c r="F100" s="113">
        <v>1</v>
      </c>
      <c r="G100" s="93">
        <v>0.5</v>
      </c>
      <c r="H100" s="115">
        <v>37</v>
      </c>
      <c r="I100" s="96"/>
      <c r="J100" s="70">
        <v>3.2277170339423101E-4</v>
      </c>
      <c r="K100" s="28">
        <v>2.0365818305112499E-4</v>
      </c>
      <c r="L100" s="28">
        <v>1.2850082319193501E-4</v>
      </c>
      <c r="M100" s="28">
        <v>8.1079014642604404E-5</v>
      </c>
      <c r="N100" s="29">
        <v>5.1157589465056199E-5</v>
      </c>
      <c r="O100" s="75">
        <v>2.28142279798789E-2</v>
      </c>
      <c r="P100" s="28">
        <v>3.5889394596466699E-3</v>
      </c>
      <c r="Q100" s="28">
        <v>3.56703649283219E-3</v>
      </c>
      <c r="R100" s="28">
        <v>3.55321659089469E-3</v>
      </c>
      <c r="S100" s="30">
        <v>3.5444967967244198E-3</v>
      </c>
      <c r="T100" s="70">
        <v>3.7073969159639999E-3</v>
      </c>
      <c r="U100" s="28">
        <v>2.33925080900255E-3</v>
      </c>
      <c r="V100" s="28">
        <v>1.47598399894422E-3</v>
      </c>
      <c r="W100" s="28">
        <v>9.3128952151078103E-4</v>
      </c>
      <c r="X100" s="29">
        <v>5.8760658185885695E-4</v>
      </c>
      <c r="Y100" s="75">
        <v>3.7153827024127797E-2</v>
      </c>
      <c r="Z100" s="28">
        <v>2.47179514197171E-2</v>
      </c>
      <c r="AA100" s="28">
        <v>1.6084228535273599E-2</v>
      </c>
      <c r="AB100" s="28">
        <v>1.0232808800458799E-2</v>
      </c>
      <c r="AC100" s="29">
        <v>6.4802842473676899E-3</v>
      </c>
      <c r="AD100" s="139"/>
      <c r="AE100" s="40"/>
      <c r="AF100" s="41"/>
      <c r="AG100" s="42"/>
      <c r="AH100" s="41"/>
    </row>
    <row r="101" spans="2:34" ht="15.5">
      <c r="B101" s="139"/>
      <c r="C101" s="139"/>
      <c r="D101" s="143"/>
      <c r="E101" s="93" t="s">
        <v>66</v>
      </c>
      <c r="F101" s="113">
        <v>1</v>
      </c>
      <c r="G101" s="93">
        <v>0.25</v>
      </c>
      <c r="H101" s="115">
        <v>37</v>
      </c>
      <c r="I101" s="96"/>
      <c r="J101" s="70">
        <v>1.03453396450703E-3</v>
      </c>
      <c r="K101" s="28">
        <v>5.6521115044638802E-4</v>
      </c>
      <c r="L101" s="28">
        <v>2.6903678135603597E-4</v>
      </c>
      <c r="M101" s="28">
        <v>8.2142802739326699E-5</v>
      </c>
      <c r="N101" s="29">
        <v>4.9364865073009398E-5</v>
      </c>
      <c r="O101" s="75">
        <v>1.8459138338815999E-2</v>
      </c>
      <c r="P101" s="28">
        <v>1.2526640522580099E-2</v>
      </c>
      <c r="Q101" s="28">
        <v>7.2512186379682904E-3</v>
      </c>
      <c r="R101" s="28">
        <v>7.0756919844399101E-3</v>
      </c>
      <c r="S101" s="30">
        <v>4.1302036322079499E-3</v>
      </c>
      <c r="T101" s="70">
        <v>1.17533065788877E-2</v>
      </c>
      <c r="U101" s="28">
        <v>6.42147994115438E-3</v>
      </c>
      <c r="V101" s="28">
        <v>3.0566223346850702E-3</v>
      </c>
      <c r="W101" s="28">
        <v>9.3326098838941696E-4</v>
      </c>
      <c r="X101" s="29">
        <v>5.6085701292119005E-4</v>
      </c>
      <c r="Y101" s="75">
        <v>4.59422987909575E-2</v>
      </c>
      <c r="Z101" s="28">
        <v>3.12680453711911E-2</v>
      </c>
      <c r="AA101" s="28">
        <v>2.1093331588206699E-2</v>
      </c>
      <c r="AB101" s="28">
        <v>1.4276484808872799E-2</v>
      </c>
      <c r="AC101" s="29">
        <v>9.5574124150066293E-3</v>
      </c>
      <c r="AD101" s="139"/>
      <c r="AE101" s="40"/>
      <c r="AF101" s="41"/>
      <c r="AG101" s="42"/>
      <c r="AH101" s="41"/>
    </row>
    <row r="102" spans="2:34" ht="15.5">
      <c r="B102" s="139"/>
      <c r="C102" s="139"/>
      <c r="D102" s="143"/>
      <c r="E102" s="93" t="s">
        <v>66</v>
      </c>
      <c r="F102" s="113">
        <v>1</v>
      </c>
      <c r="G102" s="93">
        <v>0.1</v>
      </c>
      <c r="H102" s="115">
        <v>37</v>
      </c>
      <c r="I102" s="24"/>
      <c r="J102" s="70">
        <v>5.4127185640773202E-4</v>
      </c>
      <c r="K102" s="28">
        <v>3.4153123210067799E-4</v>
      </c>
      <c r="L102" s="28">
        <v>2.1549632893425001E-4</v>
      </c>
      <c r="M102" s="28">
        <v>1.3597085853866999E-4</v>
      </c>
      <c r="N102" s="29">
        <v>8.5792555157837596E-5</v>
      </c>
      <c r="O102" s="75">
        <v>2.6918673763173501E-2</v>
      </c>
      <c r="P102" s="28">
        <v>2.1047144692356998E-2</v>
      </c>
      <c r="Q102" s="28">
        <v>1.40503807482695E-2</v>
      </c>
      <c r="R102" s="28">
        <v>1.4045837212051999E-2</v>
      </c>
      <c r="S102" s="30">
        <v>1.4042970432011999E-2</v>
      </c>
      <c r="T102" s="70">
        <v>6.3135983127682298E-3</v>
      </c>
      <c r="U102" s="28">
        <v>3.98377741908096E-3</v>
      </c>
      <c r="V102" s="28">
        <v>2.51365978989337E-3</v>
      </c>
      <c r="W102" s="28">
        <v>1.58603844956362E-3</v>
      </c>
      <c r="X102" s="29">
        <v>1.0007330963457399E-3</v>
      </c>
      <c r="Y102" s="75">
        <v>5.2671046369379103E-2</v>
      </c>
      <c r="Z102" s="28">
        <v>3.6574635021713299E-2</v>
      </c>
      <c r="AA102" s="28">
        <v>2.52292022482337E-2</v>
      </c>
      <c r="AB102" s="28">
        <v>1.7198994320322101E-2</v>
      </c>
      <c r="AC102" s="29">
        <v>1.1595506760586601E-2</v>
      </c>
      <c r="AD102" s="139"/>
      <c r="AE102" s="40"/>
      <c r="AF102" s="41"/>
      <c r="AG102" s="42"/>
      <c r="AH102" s="41"/>
    </row>
    <row r="103" spans="2:34" ht="15.5" customHeight="1">
      <c r="B103" s="139"/>
      <c r="C103" s="139"/>
      <c r="D103" s="143"/>
      <c r="E103" s="93" t="s">
        <v>66</v>
      </c>
      <c r="F103" s="113">
        <v>2</v>
      </c>
      <c r="G103" s="93">
        <v>1</v>
      </c>
      <c r="H103" s="115">
        <v>40</v>
      </c>
      <c r="I103" s="95"/>
      <c r="J103" s="70">
        <v>1.17009104003429E-3</v>
      </c>
      <c r="K103" s="28">
        <v>1.1027741368963E-3</v>
      </c>
      <c r="L103" s="28">
        <v>8.7324883789108299E-4</v>
      </c>
      <c r="M103" s="28">
        <v>5.5367141714590695E-4</v>
      </c>
      <c r="N103" s="29">
        <v>3.4935700240623597E-4</v>
      </c>
      <c r="O103" s="75">
        <v>1.08874569645998E-2</v>
      </c>
      <c r="P103" s="28">
        <v>1.0628896500829699E-2</v>
      </c>
      <c r="Q103" s="28">
        <v>4.9134990748847E-3</v>
      </c>
      <c r="R103" s="28">
        <v>4.9091850692306602E-3</v>
      </c>
      <c r="S103" s="30">
        <v>4.90646311198262E-3</v>
      </c>
      <c r="T103" s="70">
        <v>1.0689726608748E-2</v>
      </c>
      <c r="U103" s="28">
        <v>1.0074744495569599E-2</v>
      </c>
      <c r="V103" s="28">
        <v>7.9778800047170008E-3</v>
      </c>
      <c r="W103" s="28">
        <v>5.0582981117597301E-3</v>
      </c>
      <c r="X103" s="29">
        <v>3.19171119003148E-3</v>
      </c>
      <c r="Y103" s="75">
        <v>1.6740025380435099E-2</v>
      </c>
      <c r="Z103" s="28">
        <v>1.08441741152432E-2</v>
      </c>
      <c r="AA103" s="28">
        <v>7.0648608915369103E-3</v>
      </c>
      <c r="AB103" s="28">
        <v>4.5706608166384798E-3</v>
      </c>
      <c r="AC103" s="29">
        <v>2.93439117964311E-3</v>
      </c>
      <c r="AD103" s="139"/>
      <c r="AE103" s="40"/>
      <c r="AF103" s="41"/>
      <c r="AG103" s="42"/>
      <c r="AH103" s="41"/>
    </row>
    <row r="104" spans="2:34" ht="15.5">
      <c r="B104" s="139"/>
      <c r="C104" s="139"/>
      <c r="D104" s="143"/>
      <c r="E104" s="93" t="s">
        <v>66</v>
      </c>
      <c r="F104" s="113">
        <v>2</v>
      </c>
      <c r="G104" s="93">
        <v>0.5</v>
      </c>
      <c r="H104" s="115">
        <v>40</v>
      </c>
      <c r="I104" s="96"/>
      <c r="J104" s="70">
        <v>3.86801712330964E-4</v>
      </c>
      <c r="K104" s="28">
        <v>2.4406331536574999E-4</v>
      </c>
      <c r="L104" s="28">
        <v>1.5399670019888799E-4</v>
      </c>
      <c r="M104" s="28">
        <v>9.71666066345023E-5</v>
      </c>
      <c r="N104" s="29">
        <v>6.1308484776034802E-5</v>
      </c>
      <c r="O104" s="75">
        <v>1.1874555267389999E-2</v>
      </c>
      <c r="P104" s="28">
        <v>1.07275332111385E-2</v>
      </c>
      <c r="Q104" s="28">
        <v>9.2358588689336295E-3</v>
      </c>
      <c r="R104" s="28">
        <v>9.1219935338031598E-3</v>
      </c>
      <c r="S104" s="30">
        <v>5.2291431881705801E-3</v>
      </c>
      <c r="T104" s="70">
        <v>3.58045642008253E-3</v>
      </c>
      <c r="U104" s="28">
        <v>2.2591967074547799E-3</v>
      </c>
      <c r="V104" s="28">
        <v>1.4254891764098299E-3</v>
      </c>
      <c r="W104" s="28">
        <v>8.9943577306073096E-4</v>
      </c>
      <c r="X104" s="29">
        <v>5.6751074570815497E-4</v>
      </c>
      <c r="Y104" s="75">
        <v>1.9559370278832099E-2</v>
      </c>
      <c r="Z104" s="28">
        <v>1.3090487944378301E-2</v>
      </c>
      <c r="AA104" s="28">
        <v>8.5807002139115501E-3</v>
      </c>
      <c r="AB104" s="28">
        <v>5.6409350346897699E-3</v>
      </c>
      <c r="AC104" s="29">
        <v>3.6482077208743698E-3</v>
      </c>
      <c r="AD104" s="139"/>
      <c r="AE104" s="40"/>
      <c r="AF104" s="41"/>
      <c r="AG104" s="42"/>
      <c r="AH104" s="41"/>
    </row>
    <row r="105" spans="2:34" ht="15.5">
      <c r="B105" s="139"/>
      <c r="C105" s="139"/>
      <c r="D105" s="143"/>
      <c r="E105" s="93" t="s">
        <v>66</v>
      </c>
      <c r="F105" s="113">
        <v>2</v>
      </c>
      <c r="G105" s="93">
        <v>0.25</v>
      </c>
      <c r="H105" s="115">
        <v>40</v>
      </c>
      <c r="I105" s="96"/>
      <c r="J105" s="70">
        <v>1.24472266247491E-2</v>
      </c>
      <c r="K105" s="28">
        <v>1.0598150610263699E-3</v>
      </c>
      <c r="L105" s="28">
        <v>4.4705577906256602E-8</v>
      </c>
      <c r="M105" s="28">
        <v>2.8207312041672601E-8</v>
      </c>
      <c r="N105" s="29">
        <v>1.7797608720115899E-8</v>
      </c>
      <c r="O105" s="75">
        <v>1.13309998090259E-2</v>
      </c>
      <c r="P105" s="28">
        <v>9.0004854576690701E-3</v>
      </c>
      <c r="Q105" s="28">
        <v>2.5515556513795402E-3</v>
      </c>
      <c r="R105" s="28">
        <v>8.8821363718949399E-4</v>
      </c>
      <c r="S105" s="30">
        <v>1.39620855676981E-5</v>
      </c>
      <c r="T105" s="70">
        <v>0.119744462648974</v>
      </c>
      <c r="U105" s="28">
        <v>1.0198875370181999E-2</v>
      </c>
      <c r="V105" s="28">
        <v>4.3000710769902602E-7</v>
      </c>
      <c r="W105" s="28">
        <v>2.7131614732667199E-7</v>
      </c>
      <c r="X105" s="29">
        <v>1.71188896391783E-7</v>
      </c>
      <c r="Y105" s="75">
        <v>2.7346097069613801E-2</v>
      </c>
      <c r="Z105" s="28">
        <v>1.8546769725291699E-2</v>
      </c>
      <c r="AA105" s="28">
        <v>1.2688168831132E-2</v>
      </c>
      <c r="AB105" s="28">
        <v>8.5555406992621208E-3</v>
      </c>
      <c r="AC105" s="29">
        <v>5.7286129778400001E-3</v>
      </c>
      <c r="AD105" s="139"/>
      <c r="AE105" s="40"/>
      <c r="AF105" s="41"/>
      <c r="AG105" s="42"/>
      <c r="AH105" s="41"/>
    </row>
    <row r="106" spans="2:34" ht="16" thickBot="1">
      <c r="B106" s="140"/>
      <c r="C106" s="140"/>
      <c r="D106" s="144"/>
      <c r="E106" s="112" t="s">
        <v>66</v>
      </c>
      <c r="F106" s="116">
        <v>2</v>
      </c>
      <c r="G106" s="112">
        <v>0.1</v>
      </c>
      <c r="H106" s="117">
        <v>40</v>
      </c>
      <c r="I106" s="24"/>
      <c r="J106" s="70">
        <v>1.3116697272352E-2</v>
      </c>
      <c r="K106" s="28">
        <v>2.3683507865968101E-6</v>
      </c>
      <c r="L106" s="28">
        <v>1.4943285790991499E-6</v>
      </c>
      <c r="M106" s="28">
        <v>9.4285769236535099E-7</v>
      </c>
      <c r="N106" s="29">
        <v>5.9490302639630997E-7</v>
      </c>
      <c r="O106" s="75">
        <v>5.3865979851508402E-3</v>
      </c>
      <c r="P106" s="28">
        <v>2.9777607985437301E-3</v>
      </c>
      <c r="Q106" s="28">
        <v>1.6892883269754601E-3</v>
      </c>
      <c r="R106" s="28">
        <v>1.65880892800629E-3</v>
      </c>
      <c r="S106" s="30">
        <v>5.1125634203685899E-4</v>
      </c>
      <c r="T106" s="70">
        <v>0.117437393538544</v>
      </c>
      <c r="U106" s="28">
        <v>2.1209971978741799E-5</v>
      </c>
      <c r="V106" s="28">
        <v>1.3382590102750699E-5</v>
      </c>
      <c r="W106" s="28">
        <v>8.4438445235868204E-6</v>
      </c>
      <c r="X106" s="29">
        <v>5.3277061207168702E-6</v>
      </c>
      <c r="Y106" s="75">
        <v>2.82662816809887E-2</v>
      </c>
      <c r="Z106" s="28">
        <v>2.0387675641853099E-2</v>
      </c>
      <c r="AA106" s="28">
        <v>1.47895171594192E-2</v>
      </c>
      <c r="AB106" s="28">
        <v>1.07452594790058E-2</v>
      </c>
      <c r="AC106" s="29">
        <v>7.8092209385038896E-3</v>
      </c>
      <c r="AD106" s="140"/>
      <c r="AE106" s="43"/>
      <c r="AF106" s="44"/>
      <c r="AG106" s="48"/>
      <c r="AH106" s="44"/>
    </row>
  </sheetData>
  <mergeCells count="46">
    <mergeCell ref="AI2:BB2"/>
    <mergeCell ref="J3:N3"/>
    <mergeCell ref="O3:S3"/>
    <mergeCell ref="T3:X3"/>
    <mergeCell ref="Y3:AC3"/>
    <mergeCell ref="AE3:AE4"/>
    <mergeCell ref="AF3:AF4"/>
    <mergeCell ref="AG3:AG4"/>
    <mergeCell ref="AH3:AH4"/>
    <mergeCell ref="J2:AC2"/>
    <mergeCell ref="AD2:AD4"/>
    <mergeCell ref="AI3:AM3"/>
    <mergeCell ref="AN3:AR3"/>
    <mergeCell ref="AS3:AW3"/>
    <mergeCell ref="AX3:BB3"/>
    <mergeCell ref="AE2:AH2"/>
    <mergeCell ref="B5:B21"/>
    <mergeCell ref="C5:C21"/>
    <mergeCell ref="D5:D21"/>
    <mergeCell ref="AD5:AD21"/>
    <mergeCell ref="B2:B4"/>
    <mergeCell ref="C2:C4"/>
    <mergeCell ref="D2:D4"/>
    <mergeCell ref="E2:E4"/>
    <mergeCell ref="G2:G4"/>
    <mergeCell ref="H2:H4"/>
    <mergeCell ref="F2:F4"/>
    <mergeCell ref="I2:I4"/>
    <mergeCell ref="B22:B38"/>
    <mergeCell ref="C22:C38"/>
    <mergeCell ref="D22:D38"/>
    <mergeCell ref="AD22:AD38"/>
    <mergeCell ref="B39:B72"/>
    <mergeCell ref="C39:C55"/>
    <mergeCell ref="D39:D55"/>
    <mergeCell ref="AD39:AD55"/>
    <mergeCell ref="C56:C72"/>
    <mergeCell ref="D56:D72"/>
    <mergeCell ref="AD56:AD72"/>
    <mergeCell ref="B73:B106"/>
    <mergeCell ref="C73:C89"/>
    <mergeCell ref="D73:D89"/>
    <mergeCell ref="AD73:AD89"/>
    <mergeCell ref="C90:C106"/>
    <mergeCell ref="D90:D106"/>
    <mergeCell ref="AD90:AD106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CoverPage</vt:lpstr>
      <vt:lpstr>Scenario 1</vt:lpstr>
      <vt:lpstr>Scenario 2</vt:lpstr>
      <vt:lpstr>Scenario 4</vt:lpstr>
      <vt:lpstr>Scenario 5</vt:lpstr>
      <vt:lpstr>Scenario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Ruoyu Sun</cp:lastModifiedBy>
  <dcterms:created xsi:type="dcterms:W3CDTF">2023-07-19T01:55:54Z</dcterms:created>
  <dcterms:modified xsi:type="dcterms:W3CDTF">2023-09-27T17:01:53Z</dcterms:modified>
</cp:coreProperties>
</file>