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3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Default Extension="png" ContentType="image/png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65" yWindow="0" windowWidth="14955" windowHeight="8520" tabRatio="735" activeTab="8"/>
  </bookViews>
  <sheets>
    <sheet name="RLFs" sheetId="5" r:id="rId1"/>
    <sheet name="HO Failures" sheetId="4" r:id="rId2"/>
    <sheet name="Ping-pong rate" sheetId="1" r:id="rId3"/>
    <sheet name="CDF_ToS_NNSN" sheetId="6" r:id="rId4"/>
    <sheet name="CDF_ToS_Renesas" sheetId="7" r:id="rId5"/>
    <sheet name="CDF_ToS_HW" sheetId="8" r:id="rId6"/>
    <sheet name="CDF_ToS_ALU" sheetId="9" r:id="rId7"/>
    <sheet name="CDF_ToS_Ericsson" sheetId="10" r:id="rId8"/>
    <sheet name="CDF_ToS_NPC" sheetId="11" r:id="rId9"/>
    <sheet name="CDF_ToS_ZTE" sheetId="12" r:id="rId10"/>
    <sheet name="CDF_ToS_RIM" sheetId="13" r:id="rId11"/>
    <sheet name="CDF_ToS_QC" sheetId="15" r:id="rId12"/>
    <sheet name="CDF_ToS_MTK" sheetId="14" r:id="rId13"/>
  </sheets>
  <calcPr calcId="125725"/>
</workbook>
</file>

<file path=xl/calcChain.xml><?xml version="1.0" encoding="utf-8"?>
<calcChain xmlns="http://schemas.openxmlformats.org/spreadsheetml/2006/main">
  <c r="H26" i="4"/>
  <c r="G26"/>
  <c r="F26"/>
  <c r="E26"/>
  <c r="D26"/>
  <c r="H25"/>
  <c r="G25"/>
  <c r="F25"/>
  <c r="E25"/>
  <c r="D25"/>
  <c r="H24"/>
  <c r="G24"/>
  <c r="F24"/>
  <c r="E24"/>
  <c r="D24"/>
  <c r="H23"/>
  <c r="G23"/>
  <c r="F23"/>
  <c r="E23"/>
  <c r="D23"/>
  <c r="H22" i="5"/>
  <c r="H21"/>
  <c r="H20"/>
  <c r="H19"/>
  <c r="G22"/>
  <c r="G21"/>
  <c r="G20"/>
  <c r="G19"/>
  <c r="F22"/>
  <c r="F21"/>
  <c r="F20"/>
  <c r="F19"/>
  <c r="E22"/>
  <c r="E21"/>
  <c r="E20"/>
  <c r="E19"/>
  <c r="D22"/>
  <c r="D21"/>
  <c r="D20"/>
  <c r="D19"/>
  <c r="D98" i="4"/>
  <c r="H62"/>
  <c r="G62"/>
  <c r="F62"/>
  <c r="E62"/>
  <c r="D62"/>
  <c r="H61"/>
  <c r="G61"/>
  <c r="F61"/>
  <c r="E61"/>
  <c r="D61"/>
  <c r="H60"/>
  <c r="G60"/>
  <c r="F60"/>
  <c r="E60"/>
  <c r="D60"/>
  <c r="H59"/>
  <c r="G59"/>
  <c r="F59"/>
  <c r="E59"/>
  <c r="D59"/>
  <c r="H50" i="5"/>
  <c r="G50"/>
  <c r="F50"/>
  <c r="E50"/>
  <c r="D50"/>
  <c r="H49"/>
  <c r="G49"/>
  <c r="F49"/>
  <c r="E49"/>
  <c r="D49"/>
  <c r="H48"/>
  <c r="G48"/>
  <c r="F48"/>
  <c r="E48"/>
  <c r="D48"/>
  <c r="H47"/>
  <c r="G47"/>
  <c r="F47"/>
  <c r="E47"/>
  <c r="D47"/>
</calcChain>
</file>

<file path=xl/sharedStrings.xml><?xml version="1.0" encoding="utf-8"?>
<sst xmlns="http://schemas.openxmlformats.org/spreadsheetml/2006/main" count="128" uniqueCount="67">
  <si>
    <t>Company</t>
  </si>
  <si>
    <t>Set1</t>
  </si>
  <si>
    <t>Set2</t>
  </si>
  <si>
    <t>Set3</t>
  </si>
  <si>
    <t>Set4</t>
  </si>
  <si>
    <t>Set5</t>
  </si>
  <si>
    <t>Comments</t>
  </si>
  <si>
    <t>UE Speed (km/h)</t>
  </si>
  <si>
    <t>Handover state</t>
  </si>
  <si>
    <t>HO failure rate [%]</t>
  </si>
  <si>
    <t>Average number of RLFs/UE/second</t>
  </si>
  <si>
    <t>TS distribution</t>
  </si>
  <si>
    <t>Ping-pong rate (according to MTS of 1s) [%]</t>
  </si>
  <si>
    <t>Overall</t>
  </si>
  <si>
    <t>3kmph</t>
  </si>
  <si>
    <t>30kmph</t>
  </si>
  <si>
    <t>60kmph</t>
  </si>
  <si>
    <t>120kmph</t>
  </si>
  <si>
    <t>Comment: 30 second calls</t>
  </si>
  <si>
    <t>With Sets1-3, RLFs are more frequent in state 1</t>
  </si>
  <si>
    <t>With Sets4-5, RLFs are more frequent in state 2</t>
  </si>
  <si>
    <t>HO failures in state 2 (to source cell) are clearly more frequent than in state 3 (to target cell)</t>
  </si>
  <si>
    <t>Relative PP rate is highest with 3 kmph and Sets 4-5 (UE stays in the cell border area the longest)</t>
  </si>
  <si>
    <t>RENESAS</t>
  </si>
  <si>
    <t>OVERALL</t>
  </si>
  <si>
    <t>Sum of RLFs in HO states 1 &amp; 2</t>
  </si>
  <si>
    <t>Sum of HO failures in HO states 2 &amp; 3</t>
  </si>
  <si>
    <t>Macro PPs are excluded from the results.</t>
  </si>
  <si>
    <t>Huawei</t>
  </si>
  <si>
    <t>Overall</t>
  </si>
  <si>
    <t>ALU</t>
  </si>
  <si>
    <t>TOS</t>
  </si>
  <si>
    <t>Time of Stay in the Pico  CDFs</t>
  </si>
  <si>
    <t>Example  SINR sptial distribution and Coverage Map</t>
  </si>
  <si>
    <t>NOTE: ToS distribution should be added to figure-sheet</t>
  </si>
  <si>
    <t>ERICSSON</t>
  </si>
  <si>
    <t>Results excluding macro-macro handovers.</t>
  </si>
  <si>
    <t>Set 1</t>
  </si>
  <si>
    <t>Set 2</t>
  </si>
  <si>
    <t>Set 3</t>
  </si>
  <si>
    <t>Set 4</t>
  </si>
  <si>
    <t>Set 5</t>
  </si>
  <si>
    <t>New Postcom</t>
  </si>
  <si>
    <t>New Postcom</t>
  </si>
  <si>
    <t>New Postcom</t>
  </si>
  <si>
    <t>ZTE</t>
  </si>
  <si>
    <t xml:space="preserve"> HO failure in state3 is very rare.</t>
  </si>
  <si>
    <t>120km</t>
  </si>
  <si>
    <t>60km</t>
  </si>
  <si>
    <t>30km</t>
  </si>
  <si>
    <t>3km</t>
  </si>
  <si>
    <t>Research In Motion</t>
  </si>
  <si>
    <t xml:space="preserve">RLFs rarely occur in the simulations, mainly due to the relatively long time duration of T310. </t>
  </si>
  <si>
    <t>Macro-macro handovers are excluded from the results</t>
  </si>
  <si>
    <t>Overall HO failure rate is the sum of HO failure rate in state 2 and state 3</t>
  </si>
  <si>
    <t xml:space="preserve">Macro ping-pongs are excluded from the results </t>
  </si>
  <si>
    <t>TOS distribution</t>
  </si>
  <si>
    <t>Qualcomm Incorporated</t>
  </si>
  <si>
    <t>Nokia/Nokia Siemens</t>
  </si>
  <si>
    <t>Mediatek</t>
  </si>
  <si>
    <t>ToS distribution</t>
  </si>
  <si>
    <t>TTT480A33 = Set 1</t>
  </si>
  <si>
    <t>TTT160A33 = Set 2</t>
  </si>
  <si>
    <t>TTT1600A32 = Set 3</t>
  </si>
  <si>
    <t>TTT80A31 = Set 4</t>
  </si>
  <si>
    <t>TTT40A3-1 = Set 5</t>
  </si>
  <si>
    <t>MediaTek</t>
    <phoneticPr fontId="3" type="noConversion"/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</si>
</sst>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"/>
  </numFmts>
  <fonts count="14">
    <font>
      <sz val="11"/>
      <color theme="1"/>
      <name val="Calibri"/>
      <charset val="134"/>
      <scheme val="minor"/>
    </font>
    <font>
      <b/>
      <sz val="9"/>
      <name val="Times New Roman"/>
      <family val="1"/>
    </font>
    <font>
      <sz val="9"/>
      <name val="Times New Roman"/>
      <family val="1"/>
    </font>
    <font>
      <sz val="8"/>
      <name val="Calibri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12"/>
      <name val="Trebuchet MS"/>
      <family val="2"/>
    </font>
    <font>
      <sz val="9"/>
      <color indexed="8"/>
      <name val="Calibri"/>
      <family val="2"/>
    </font>
    <font>
      <sz val="9"/>
      <name val="宋体"/>
    </font>
    <font>
      <sz val="9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u/>
      <sz val="11"/>
      <color indexed="8"/>
      <name val="Calibri"/>
      <family val="2"/>
    </font>
    <font>
      <sz val="11"/>
      <color rgb="FF9C65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EB9C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</borders>
  <cellStyleXfs count="3">
    <xf numFmtId="0" fontId="0" fillId="0" borderId="0"/>
    <xf numFmtId="0" fontId="13" fillId="6" borderId="0" applyNumberFormat="0" applyBorder="0" applyAlignment="0" applyProtection="0"/>
    <xf numFmtId="0" fontId="5" fillId="0" borderId="0"/>
  </cellStyleXfs>
  <cellXfs count="9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1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3" borderId="0" xfId="2" applyFont="1" applyFill="1" applyBorder="1" applyAlignment="1">
      <alignment horizontal="center" vertical="center"/>
    </xf>
    <xf numFmtId="0" fontId="4" fillId="3" borderId="0" xfId="2" applyFont="1" applyFill="1" applyAlignment="1">
      <alignment vertical="center"/>
    </xf>
    <xf numFmtId="0" fontId="4" fillId="3" borderId="0" xfId="2" applyFont="1" applyFill="1" applyBorder="1" applyAlignment="1">
      <alignment vertical="center"/>
    </xf>
    <xf numFmtId="0" fontId="6" fillId="0" borderId="0" xfId="0" applyFont="1"/>
    <xf numFmtId="0" fontId="0" fillId="4" borderId="0" xfId="0" applyFill="1"/>
    <xf numFmtId="0" fontId="6" fillId="4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3" fillId="6" borderId="0" xfId="1"/>
    <xf numFmtId="165" fontId="2" fillId="0" borderId="3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14" xfId="0" applyBorder="1"/>
    <xf numFmtId="0" fontId="0" fillId="0" borderId="8" xfId="0" applyBorder="1"/>
    <xf numFmtId="0" fontId="0" fillId="0" borderId="9" xfId="0" applyBorder="1"/>
    <xf numFmtId="11" fontId="2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0" xfId="0" applyFont="1"/>
    <xf numFmtId="0" fontId="10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2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4" fillId="3" borderId="28" xfId="2" applyFont="1" applyFill="1" applyBorder="1" applyAlignment="1">
      <alignment horizontal="center" vertical="center"/>
    </xf>
    <xf numFmtId="0" fontId="4" fillId="3" borderId="29" xfId="2" applyFont="1" applyFill="1" applyBorder="1" applyAlignment="1">
      <alignment horizontal="center" vertical="center"/>
    </xf>
    <xf numFmtId="0" fontId="4" fillId="3" borderId="30" xfId="2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</cellXfs>
  <cellStyles count="3">
    <cellStyle name="Neutral" xfId="1" builtinId="28"/>
    <cellStyle name="Normal" xfId="0" builtinId="0"/>
    <cellStyle name="常规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RLFs in HO state 1, 3 km/h</a:t>
            </a:r>
          </a:p>
        </c:rich>
      </c:tx>
      <c:layout>
        <c:manualLayout>
          <c:xMode val="edge"/>
          <c:yMode val="edge"/>
          <c:x val="0.3619051904226257"/>
          <c:y val="3.342589140145782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244914228468114"/>
          <c:y val="0.19220055710306408"/>
          <c:w val="0.60000079719493671"/>
          <c:h val="0.68245125348189506"/>
        </c:manualLayout>
      </c:layout>
      <c:lineChart>
        <c:grouping val="standard"/>
        <c:ser>
          <c:idx val="0"/>
          <c:order val="0"/>
          <c:tx>
            <c:strRef>
              <c:f>RLFs!$A$3</c:f>
              <c:strCache>
                <c:ptCount val="1"/>
                <c:pt idx="0">
                  <c:v>Nokia/Nokia Siemens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RLFs!$D$3:$H$3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0.00E+00">
                  <c:v>8.6666666666666695E-5</c:v>
                </c:pt>
              </c:numCache>
            </c:numRef>
          </c:val>
        </c:ser>
        <c:ser>
          <c:idx val="1"/>
          <c:order val="1"/>
          <c:tx>
            <c:strRef>
              <c:f>RLFs!$A$11</c:f>
              <c:strCache>
                <c:ptCount val="1"/>
                <c:pt idx="0">
                  <c:v>RENESAS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RLFs!$D$11:$H$11</c:f>
              <c:numCache>
                <c:formatCode>0.0000</c:formatCode>
                <c:ptCount val="5"/>
                <c:pt idx="0">
                  <c:v>6.9999999999999994E-5</c:v>
                </c:pt>
                <c:pt idx="1">
                  <c:v>4.6666666666666699E-5</c:v>
                </c:pt>
                <c:pt idx="2">
                  <c:v>2.3333333333333299E-5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2"/>
          <c:order val="2"/>
          <c:tx>
            <c:strRef>
              <c:f>RLFs!$A$23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RLFs!$D$23:$H$23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3"/>
          <c:order val="3"/>
          <c:tx>
            <c:strRef>
              <c:f>RLFs!$A$31</c:f>
              <c:strCache>
                <c:ptCount val="1"/>
                <c:pt idx="0">
                  <c:v>ALU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RLFs!$D$31:$H$31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0.00E+00">
                  <c:v>0</c:v>
                </c:pt>
              </c:numCache>
            </c:numRef>
          </c:val>
        </c:ser>
        <c:ser>
          <c:idx val="4"/>
          <c:order val="4"/>
          <c:tx>
            <c:strRef>
              <c:f>RLFs!$A$39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RLFs!$D$39:$H$39</c:f>
              <c:numCache>
                <c:formatCode>General</c:formatCode>
                <c:ptCount val="5"/>
                <c:pt idx="0">
                  <c:v>3.3630952380952384E-3</c:v>
                </c:pt>
                <c:pt idx="1">
                  <c:v>3.0238095238095237E-3</c:v>
                </c:pt>
                <c:pt idx="2">
                  <c:v>6.4880952380952383E-4</c:v>
                </c:pt>
                <c:pt idx="3">
                  <c:v>6.5476190476190479E-5</c:v>
                </c:pt>
                <c:pt idx="4">
                  <c:v>2.5595238095238096E-4</c:v>
                </c:pt>
              </c:numCache>
            </c:numRef>
          </c:val>
        </c:ser>
        <c:ser>
          <c:idx val="5"/>
          <c:order val="5"/>
          <c:tx>
            <c:strRef>
              <c:f>RLFs!$A$51</c:f>
              <c:strCache>
                <c:ptCount val="1"/>
                <c:pt idx="0">
                  <c:v>New Postcom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RLFs!$D$51:$H$51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6"/>
          <c:order val="6"/>
          <c:tx>
            <c:strRef>
              <c:f>RLFs!$A$59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RLFs!$D$59:$H$59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0.00E+00">
                  <c:v>0</c:v>
                </c:pt>
              </c:numCache>
            </c:numRef>
          </c:val>
        </c:ser>
        <c:ser>
          <c:idx val="7"/>
          <c:order val="7"/>
          <c:tx>
            <c:strRef>
              <c:f>RLFs!$A$67</c:f>
              <c:strCache>
                <c:ptCount val="1"/>
                <c:pt idx="0">
                  <c:v>Research In Motion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RLFs!$D$67:$H$67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8"/>
          <c:order val="8"/>
          <c:tx>
            <c:v>QC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RLFs!$D$75:$H$75</c:f>
              <c:numCache>
                <c:formatCode>General</c:formatCode>
                <c:ptCount val="5"/>
                <c:pt idx="0">
                  <c:v>6.2500000000000001E-5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9"/>
          <c:order val="9"/>
          <c:tx>
            <c:v>MTK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RLFs!$D$83:$H$83</c:f>
              <c:numCache>
                <c:formatCode>General</c:formatCode>
                <c:ptCount val="5"/>
                <c:pt idx="0">
                  <c:v>8.4655625992798862E-6</c:v>
                </c:pt>
                <c:pt idx="1">
                  <c:v>0</c:v>
                </c:pt>
                <c:pt idx="2">
                  <c:v>1.1721503042239925E-6</c:v>
                </c:pt>
                <c:pt idx="3">
                  <c:v>8.6018649187218379E-6</c:v>
                </c:pt>
                <c:pt idx="4">
                  <c:v>0</c:v>
                </c:pt>
              </c:numCache>
            </c:numRef>
          </c:val>
        </c:ser>
        <c:marker val="1"/>
        <c:axId val="43723392"/>
        <c:axId val="43746048"/>
      </c:lineChart>
      <c:catAx>
        <c:axId val="437233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46048"/>
        <c:crosses val="autoZero"/>
        <c:auto val="1"/>
        <c:lblAlgn val="ctr"/>
        <c:lblOffset val="100"/>
        <c:tickLblSkip val="1"/>
        <c:tickMarkSkip val="1"/>
      </c:catAx>
      <c:valAx>
        <c:axId val="437460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RLFs/UE/s</a:t>
                </a:r>
              </a:p>
            </c:rich>
          </c:tx>
          <c:layout>
            <c:manualLayout>
              <c:xMode val="edge"/>
              <c:yMode val="edge"/>
              <c:x val="2.1768707482993196E-2"/>
              <c:y val="0.4401114206128133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233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3741496598639455"/>
          <c:y val="0.29805013927576601"/>
          <c:w val="0.25170068027210885"/>
          <c:h val="0.47075208913649025"/>
        </c:manualLayout>
      </c:layout>
      <c:spPr>
        <a:noFill/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RLFs in HO state 1, 30 km/h</a:t>
            </a:r>
          </a:p>
        </c:rich>
      </c:tx>
      <c:layout>
        <c:manualLayout>
          <c:xMode val="edge"/>
          <c:yMode val="edge"/>
          <c:x val="0.35461985050781697"/>
          <c:y val="3.333333333333333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277181394614448"/>
          <c:y val="0.19166718659718607"/>
          <c:w val="0.6100547525520349"/>
          <c:h val="0.68333518699866258"/>
        </c:manualLayout>
      </c:layout>
      <c:lineChart>
        <c:grouping val="standard"/>
        <c:ser>
          <c:idx val="0"/>
          <c:order val="0"/>
          <c:tx>
            <c:strRef>
              <c:f>RLFs!$A$3</c:f>
              <c:strCache>
                <c:ptCount val="1"/>
                <c:pt idx="0">
                  <c:v>Nokia/Nokia Siemens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RLFs!$D$4:$H$4</c:f>
              <c:numCache>
                <c:formatCode>General</c:formatCode>
                <c:ptCount val="5"/>
                <c:pt idx="0">
                  <c:v>6.3E-3</c:v>
                </c:pt>
                <c:pt idx="1">
                  <c:v>2.1133333333333299E-3</c:v>
                </c:pt>
                <c:pt idx="2">
                  <c:v>6.1333333333333303E-4</c:v>
                </c:pt>
                <c:pt idx="3" formatCode="0.00E+00">
                  <c:v>7.3333333333333304E-5</c:v>
                </c:pt>
                <c:pt idx="4">
                  <c:v>1.50666666666667E-3</c:v>
                </c:pt>
              </c:numCache>
            </c:numRef>
          </c:val>
        </c:ser>
        <c:ser>
          <c:idx val="1"/>
          <c:order val="1"/>
          <c:tx>
            <c:strRef>
              <c:f>RLFs!$A$11</c:f>
              <c:strCache>
                <c:ptCount val="1"/>
                <c:pt idx="0">
                  <c:v>RENESAS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RLFs!$D$12:$H$12</c:f>
              <c:numCache>
                <c:formatCode>0.0000</c:formatCode>
                <c:ptCount val="5"/>
                <c:pt idx="0">
                  <c:v>1.16666666666667E-4</c:v>
                </c:pt>
                <c:pt idx="1">
                  <c:v>4.6666666666666699E-5</c:v>
                </c:pt>
                <c:pt idx="2">
                  <c:v>1.16666666666667E-4</c:v>
                </c:pt>
                <c:pt idx="3">
                  <c:v>9.3333333333333303E-5</c:v>
                </c:pt>
                <c:pt idx="4">
                  <c:v>0</c:v>
                </c:pt>
              </c:numCache>
            </c:numRef>
          </c:val>
        </c:ser>
        <c:ser>
          <c:idx val="4"/>
          <c:order val="2"/>
          <c:tx>
            <c:strRef>
              <c:f>RLFs!$A$23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RLFs!$D$24:$H$24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5"/>
          <c:order val="3"/>
          <c:tx>
            <c:strRef>
              <c:f>RLFs!$A$31</c:f>
              <c:strCache>
                <c:ptCount val="1"/>
                <c:pt idx="0">
                  <c:v>ALU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RLFs!$D$32:$H$32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0.00E+00">
                  <c:v>0</c:v>
                </c:pt>
                <c:pt idx="4">
                  <c:v>0</c:v>
                </c:pt>
              </c:numCache>
            </c:numRef>
          </c:val>
        </c:ser>
        <c:ser>
          <c:idx val="6"/>
          <c:order val="4"/>
          <c:tx>
            <c:strRef>
              <c:f>RLFs!$A$39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RLFs!$D$40:$H$40</c:f>
              <c:numCache>
                <c:formatCode>General</c:formatCode>
                <c:ptCount val="5"/>
                <c:pt idx="0">
                  <c:v>9.4999999999999998E-3</c:v>
                </c:pt>
                <c:pt idx="1">
                  <c:v>8.6547619047619047E-3</c:v>
                </c:pt>
                <c:pt idx="2">
                  <c:v>1.5178571428571428E-3</c:v>
                </c:pt>
                <c:pt idx="3">
                  <c:v>2.9166666666666669E-4</c:v>
                </c:pt>
                <c:pt idx="4">
                  <c:v>2.0833333333333332E-4</c:v>
                </c:pt>
              </c:numCache>
            </c:numRef>
          </c:val>
        </c:ser>
        <c:ser>
          <c:idx val="7"/>
          <c:order val="5"/>
          <c:tx>
            <c:strRef>
              <c:f>RLFs!$A$51</c:f>
              <c:strCache>
                <c:ptCount val="1"/>
                <c:pt idx="0">
                  <c:v>New Postcom</c:v>
                </c:pt>
              </c:strCache>
            </c:strRef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RLFs!$D$52:$H$52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8"/>
          <c:order val="6"/>
          <c:tx>
            <c:strRef>
              <c:f>RLFs!$A$59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RLFs!$D$60:$H$60</c:f>
              <c:numCache>
                <c:formatCode>General</c:formatCode>
                <c:ptCount val="5"/>
                <c:pt idx="0">
                  <c:v>3.3700000000000002E-3</c:v>
                </c:pt>
                <c:pt idx="1">
                  <c:v>0</c:v>
                </c:pt>
                <c:pt idx="2">
                  <c:v>0</c:v>
                </c:pt>
                <c:pt idx="3" formatCode="0.00E+00">
                  <c:v>0</c:v>
                </c:pt>
                <c:pt idx="4">
                  <c:v>0</c:v>
                </c:pt>
              </c:numCache>
            </c:numRef>
          </c:val>
        </c:ser>
        <c:ser>
          <c:idx val="9"/>
          <c:order val="7"/>
          <c:tx>
            <c:strRef>
              <c:f>RLFs!$A$67</c:f>
              <c:strCache>
                <c:ptCount val="1"/>
                <c:pt idx="0">
                  <c:v>Research In Motion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RLFs!$D$68:$H$68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2"/>
          <c:order val="8"/>
          <c:tx>
            <c:v>QC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RLFs!$D$76:$H$76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3"/>
          <c:order val="9"/>
          <c:tx>
            <c:v>MTK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RLFs!$D$84:$H$84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marker val="1"/>
        <c:axId val="43584896"/>
        <c:axId val="43607168"/>
      </c:lineChart>
      <c:catAx>
        <c:axId val="435848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7168"/>
        <c:crosses val="autoZero"/>
        <c:auto val="1"/>
        <c:lblAlgn val="ctr"/>
        <c:lblOffset val="100"/>
        <c:tickLblSkip val="1"/>
        <c:tickMarkSkip val="1"/>
      </c:catAx>
      <c:valAx>
        <c:axId val="436071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RLFs/UE/s</a:t>
                </a:r>
              </a:p>
            </c:rich>
          </c:tx>
          <c:layout>
            <c:manualLayout>
              <c:xMode val="edge"/>
              <c:yMode val="edge"/>
              <c:x val="2.1739130434782608E-2"/>
              <c:y val="0.4416678331875182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8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3777173913043481"/>
          <c:y val="0.3"/>
          <c:w val="0.25135869565217389"/>
          <c:h val="0.469444444444444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RLFs in HO state 1, 60 km/h</a:t>
            </a:r>
          </a:p>
        </c:rich>
      </c:tx>
      <c:layout>
        <c:manualLayout>
          <c:xMode val="edge"/>
          <c:yMode val="edge"/>
          <c:x val="0.35461985050781697"/>
          <c:y val="3.333333333333333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277181394614448"/>
          <c:y val="0.19166718659718607"/>
          <c:w val="0.6100547525520349"/>
          <c:h val="0.68333518699866258"/>
        </c:manualLayout>
      </c:layout>
      <c:lineChart>
        <c:grouping val="standard"/>
        <c:ser>
          <c:idx val="0"/>
          <c:order val="0"/>
          <c:tx>
            <c:strRef>
              <c:f>RLFs!$A$3</c:f>
              <c:strCache>
                <c:ptCount val="1"/>
                <c:pt idx="0">
                  <c:v>Nokia/Nokia Siemens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RLFs!$D$5:$H$5</c:f>
              <c:numCache>
                <c:formatCode>General</c:formatCode>
                <c:ptCount val="5"/>
                <c:pt idx="0">
                  <c:v>1.8326666666666699E-2</c:v>
                </c:pt>
                <c:pt idx="1">
                  <c:v>9.4800000000000006E-3</c:v>
                </c:pt>
                <c:pt idx="2">
                  <c:v>5.2333333333333303E-3</c:v>
                </c:pt>
                <c:pt idx="3">
                  <c:v>2.0999999999999999E-3</c:v>
                </c:pt>
                <c:pt idx="4">
                  <c:v>3.13333333333333E-3</c:v>
                </c:pt>
              </c:numCache>
            </c:numRef>
          </c:val>
        </c:ser>
        <c:ser>
          <c:idx val="1"/>
          <c:order val="1"/>
          <c:tx>
            <c:strRef>
              <c:f>RLFs!$A$11</c:f>
              <c:strCache>
                <c:ptCount val="1"/>
                <c:pt idx="0">
                  <c:v>RENESAS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RLFs!$D$13:$H$13</c:f>
              <c:numCache>
                <c:formatCode>0.0000</c:formatCode>
                <c:ptCount val="5"/>
                <c:pt idx="0">
                  <c:v>1.6333333333333301E-4</c:v>
                </c:pt>
                <c:pt idx="1">
                  <c:v>2.3333333333333299E-5</c:v>
                </c:pt>
                <c:pt idx="2">
                  <c:v>9.3333333333333303E-5</c:v>
                </c:pt>
                <c:pt idx="3">
                  <c:v>4.6666666666666699E-5</c:v>
                </c:pt>
                <c:pt idx="4">
                  <c:v>0</c:v>
                </c:pt>
              </c:numCache>
            </c:numRef>
          </c:val>
        </c:ser>
        <c:ser>
          <c:idx val="2"/>
          <c:order val="2"/>
          <c:tx>
            <c:strRef>
              <c:f>RLFs!$A$23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RLFs!$D$25:$H$25</c:f>
              <c:numCache>
                <c:formatCode>General</c:formatCode>
                <c:ptCount val="5"/>
                <c:pt idx="0">
                  <c:v>0</c:v>
                </c:pt>
                <c:pt idx="1">
                  <c:v>3.5089999999999998E-5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3"/>
          <c:order val="3"/>
          <c:tx>
            <c:strRef>
              <c:f>RLFs!$A$31</c:f>
              <c:strCache>
                <c:ptCount val="1"/>
                <c:pt idx="0">
                  <c:v>ALU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RLFs!$D$33:$H$33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4"/>
          <c:order val="4"/>
          <c:tx>
            <c:strRef>
              <c:f>RLFs!$A$39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RLFs!$D$41:$H$41</c:f>
              <c:numCache>
                <c:formatCode>General</c:formatCode>
                <c:ptCount val="5"/>
                <c:pt idx="0">
                  <c:v>1.0244047619047618E-2</c:v>
                </c:pt>
                <c:pt idx="1">
                  <c:v>9.1785714285714283E-3</c:v>
                </c:pt>
                <c:pt idx="2">
                  <c:v>3.476190476190476E-3</c:v>
                </c:pt>
                <c:pt idx="3">
                  <c:v>2.2976190476190475E-3</c:v>
                </c:pt>
                <c:pt idx="4">
                  <c:v>4.2261904761904765E-4</c:v>
                </c:pt>
              </c:numCache>
            </c:numRef>
          </c:val>
        </c:ser>
        <c:ser>
          <c:idx val="5"/>
          <c:order val="5"/>
          <c:tx>
            <c:strRef>
              <c:f>RLFs!$A$51</c:f>
              <c:strCache>
                <c:ptCount val="1"/>
                <c:pt idx="0">
                  <c:v>New Postcom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RLFs!$D$53:$H$53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6"/>
          <c:order val="6"/>
          <c:tx>
            <c:strRef>
              <c:f>RLFs!$A$59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RLFs!$D$61:$H$61</c:f>
              <c:numCache>
                <c:formatCode>General</c:formatCode>
                <c:ptCount val="5"/>
                <c:pt idx="0">
                  <c:v>1.67E-3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7"/>
          <c:order val="7"/>
          <c:tx>
            <c:strRef>
              <c:f>RLFs!$A$67</c:f>
              <c:strCache>
                <c:ptCount val="1"/>
                <c:pt idx="0">
                  <c:v>Research In Motion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RLFs!$D$69:$H$69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8"/>
          <c:order val="8"/>
          <c:tx>
            <c:v>QC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RLFs!$D$77:$H$77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6.2500000000000001E-5</c:v>
                </c:pt>
                <c:pt idx="3">
                  <c:v>6.2500000000000001E-5</c:v>
                </c:pt>
                <c:pt idx="4">
                  <c:v>0</c:v>
                </c:pt>
              </c:numCache>
            </c:numRef>
          </c:val>
        </c:ser>
        <c:ser>
          <c:idx val="9"/>
          <c:order val="9"/>
          <c:tx>
            <c:v>MTK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RLFs!$D$85:$H$85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marker val="1"/>
        <c:axId val="43819008"/>
        <c:axId val="43820928"/>
      </c:lineChart>
      <c:catAx>
        <c:axId val="4381900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820928"/>
        <c:crosses val="autoZero"/>
        <c:auto val="1"/>
        <c:lblAlgn val="ctr"/>
        <c:lblOffset val="100"/>
        <c:tickLblSkip val="1"/>
        <c:tickMarkSkip val="1"/>
      </c:catAx>
      <c:valAx>
        <c:axId val="438209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RLFs/UE/s</a:t>
                </a:r>
              </a:p>
            </c:rich>
          </c:tx>
          <c:layout>
            <c:manualLayout>
              <c:xMode val="edge"/>
              <c:yMode val="edge"/>
              <c:x val="2.1739130434782608E-2"/>
              <c:y val="0.4416678331875182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81900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3777173913043481"/>
          <c:y val="0.3"/>
          <c:w val="0.25135869565217389"/>
          <c:h val="0.469444444444444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RLFs in HO state 1, 120 km/h</a:t>
            </a:r>
          </a:p>
        </c:rich>
      </c:tx>
      <c:layout>
        <c:manualLayout>
          <c:xMode val="edge"/>
          <c:yMode val="edge"/>
          <c:x val="0.35006784260515605"/>
          <c:y val="3.324099722991689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261872455902307"/>
          <c:y val="0.1911359925986742"/>
          <c:w val="0.61058344640434192"/>
          <c:h val="0.68421145176626785"/>
        </c:manualLayout>
      </c:layout>
      <c:lineChart>
        <c:grouping val="standard"/>
        <c:ser>
          <c:idx val="0"/>
          <c:order val="0"/>
          <c:tx>
            <c:strRef>
              <c:f>RLFs!$A$3</c:f>
              <c:strCache>
                <c:ptCount val="1"/>
                <c:pt idx="0">
                  <c:v>Nokia/Nokia Siemens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RLFs!$D$6:$H$6</c:f>
              <c:numCache>
                <c:formatCode>General</c:formatCode>
                <c:ptCount val="5"/>
                <c:pt idx="0">
                  <c:v>3.1493333333333297E-2</c:v>
                </c:pt>
                <c:pt idx="1">
                  <c:v>2.3366666666666699E-2</c:v>
                </c:pt>
                <c:pt idx="2">
                  <c:v>1.6486666666666702E-2</c:v>
                </c:pt>
                <c:pt idx="3">
                  <c:v>9.1133333333333292E-3</c:v>
                </c:pt>
                <c:pt idx="4">
                  <c:v>7.8600000000000007E-3</c:v>
                </c:pt>
              </c:numCache>
            </c:numRef>
          </c:val>
        </c:ser>
        <c:ser>
          <c:idx val="1"/>
          <c:order val="1"/>
          <c:tx>
            <c:strRef>
              <c:f>RLFs!$A$11</c:f>
              <c:strCache>
                <c:ptCount val="1"/>
                <c:pt idx="0">
                  <c:v>RENESAS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RLFs!$D$14:$H$14</c:f>
              <c:numCache>
                <c:formatCode>0.0000</c:formatCode>
                <c:ptCount val="5"/>
                <c:pt idx="0">
                  <c:v>1.16666666666667E-4</c:v>
                </c:pt>
                <c:pt idx="1">
                  <c:v>6.9999999999999994E-5</c:v>
                </c:pt>
                <c:pt idx="2">
                  <c:v>2.3333333333333299E-5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2"/>
          <c:order val="2"/>
          <c:tx>
            <c:strRef>
              <c:f>RLFs!$A$23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RLFs!$D$26:$H$26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3"/>
          <c:order val="3"/>
          <c:tx>
            <c:strRef>
              <c:f>RLFs!$A$31</c:f>
              <c:strCache>
                <c:ptCount val="1"/>
                <c:pt idx="0">
                  <c:v>ALU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RLFs!$D$34:$H$34</c:f>
              <c:numCache>
                <c:formatCode>0.00E+00</c:formatCode>
                <c:ptCount val="5"/>
                <c:pt idx="0">
                  <c:v>3.6999999999999999E-4</c:v>
                </c:pt>
                <c:pt idx="1">
                  <c:v>2.2222999999999999E-4</c:v>
                </c:pt>
                <c:pt idx="2" formatCode="General">
                  <c:v>0</c:v>
                </c:pt>
                <c:pt idx="3" formatCode="General">
                  <c:v>0</c:v>
                </c:pt>
                <c:pt idx="4" formatCode="General">
                  <c:v>0</c:v>
                </c:pt>
              </c:numCache>
            </c:numRef>
          </c:val>
        </c:ser>
        <c:ser>
          <c:idx val="4"/>
          <c:order val="4"/>
          <c:tx>
            <c:strRef>
              <c:f>RLFs!$A$39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RLFs!$D$42:$H$42</c:f>
              <c:numCache>
                <c:formatCode>General</c:formatCode>
                <c:ptCount val="5"/>
                <c:pt idx="0">
                  <c:v>1.0833333333333332E-2</c:v>
                </c:pt>
                <c:pt idx="1">
                  <c:v>1.0041666666666666E-2</c:v>
                </c:pt>
                <c:pt idx="2">
                  <c:v>8.8630952380952376E-3</c:v>
                </c:pt>
                <c:pt idx="3">
                  <c:v>9.5059523809523806E-3</c:v>
                </c:pt>
                <c:pt idx="4">
                  <c:v>1.0357142857142859E-3</c:v>
                </c:pt>
              </c:numCache>
            </c:numRef>
          </c:val>
        </c:ser>
        <c:ser>
          <c:idx val="5"/>
          <c:order val="5"/>
          <c:tx>
            <c:strRef>
              <c:f>RLFs!$A$51</c:f>
              <c:strCache>
                <c:ptCount val="1"/>
                <c:pt idx="0">
                  <c:v>New Postcom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RLFs!$D$54:$H$54</c:f>
              <c:numCache>
                <c:formatCode>General</c:formatCode>
                <c:ptCount val="5"/>
                <c:pt idx="0">
                  <c:v>4.4443999999999999E-4</c:v>
                </c:pt>
                <c:pt idx="1">
                  <c:v>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6"/>
          <c:order val="6"/>
          <c:tx>
            <c:strRef>
              <c:f>RLFs!$A$59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RLFs!$D$62:$H$62</c:f>
              <c:numCache>
                <c:formatCode>General</c:formatCode>
                <c:ptCount val="5"/>
                <c:pt idx="0">
                  <c:v>1.3299999999999999E-2</c:v>
                </c:pt>
                <c:pt idx="1">
                  <c:v>2.0000000000000001E-4</c:v>
                </c:pt>
                <c:pt idx="2">
                  <c:v>6.9999999999999994E-5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7"/>
          <c:order val="7"/>
          <c:tx>
            <c:strRef>
              <c:f>RLFs!$A$67</c:f>
              <c:strCache>
                <c:ptCount val="1"/>
                <c:pt idx="0">
                  <c:v>Research In Motion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RLFs!$D$70:$H$70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8"/>
          <c:order val="8"/>
          <c:tx>
            <c:v>QC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RLFs!$D$78:$H$78</c:f>
              <c:numCache>
                <c:formatCode>General</c:formatCode>
                <c:ptCount val="5"/>
                <c:pt idx="0">
                  <c:v>0</c:v>
                </c:pt>
                <c:pt idx="1">
                  <c:v>1.25E-4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9"/>
          <c:order val="9"/>
          <c:tx>
            <c:v>MTK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RLFs!$D$86:$H$86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marker val="1"/>
        <c:axId val="54125312"/>
        <c:axId val="54127232"/>
      </c:lineChart>
      <c:catAx>
        <c:axId val="541253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127232"/>
        <c:crosses val="autoZero"/>
        <c:auto val="1"/>
        <c:lblAlgn val="ctr"/>
        <c:lblOffset val="100"/>
        <c:tickLblSkip val="1"/>
        <c:tickMarkSkip val="1"/>
      </c:catAx>
      <c:valAx>
        <c:axId val="541272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RLFs/UE/s</a:t>
                </a:r>
              </a:p>
            </c:rich>
          </c:tx>
          <c:layout>
            <c:manualLayout>
              <c:xMode val="edge"/>
              <c:yMode val="edge"/>
              <c:x val="2.1709633649932156E-2"/>
              <c:y val="0.440443794941144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12531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3812754409769332"/>
          <c:y val="0.29916897506925205"/>
          <c:w val="0.24966078697421981"/>
          <c:h val="0.4653739612188365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RLFs in HO state 2, 3 km/h</a:t>
            </a:r>
          </a:p>
        </c:rich>
      </c:tx>
      <c:layout>
        <c:manualLayout>
          <c:xMode val="edge"/>
          <c:yMode val="edge"/>
          <c:x val="0.36141332876868654"/>
          <c:y val="3.333333333333333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228268982112055"/>
          <c:y val="0.19166718659718607"/>
          <c:w val="0.60054387667705877"/>
          <c:h val="0.68333518699866258"/>
        </c:manualLayout>
      </c:layout>
      <c:lineChart>
        <c:grouping val="standard"/>
        <c:ser>
          <c:idx val="0"/>
          <c:order val="0"/>
          <c:tx>
            <c:strRef>
              <c:f>RLFs!$A$3</c:f>
              <c:strCache>
                <c:ptCount val="1"/>
                <c:pt idx="0">
                  <c:v>Nokia/Nokia Siemens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RLFs!$D$7:$H$7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tx>
            <c:strRef>
              <c:f>RLFs!$A$11</c:f>
              <c:strCache>
                <c:ptCount val="1"/>
                <c:pt idx="0">
                  <c:v>RENESAS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RLFs!$D$15:$H$15</c:f>
              <c:numCache>
                <c:formatCode>0.0000</c:formatCode>
                <c:ptCount val="5"/>
                <c:pt idx="0">
                  <c:v>1.3999999999999999E-4</c:v>
                </c:pt>
                <c:pt idx="1">
                  <c:v>2.3333333333333299E-5</c:v>
                </c:pt>
                <c:pt idx="2">
                  <c:v>6.9999999999999994E-5</c:v>
                </c:pt>
                <c:pt idx="3">
                  <c:v>4.6666666666666699E-5</c:v>
                </c:pt>
                <c:pt idx="4">
                  <c:v>6.3000000000000003E-4</c:v>
                </c:pt>
              </c:numCache>
            </c:numRef>
          </c:val>
        </c:ser>
        <c:ser>
          <c:idx val="2"/>
          <c:order val="2"/>
          <c:tx>
            <c:strRef>
              <c:f>RLFs!$A$23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RLFs!$D$27:$H$27</c:f>
              <c:numCache>
                <c:formatCode>General</c:formatCode>
                <c:ptCount val="5"/>
                <c:pt idx="0">
                  <c:v>2.0999999999999999E-5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3"/>
          <c:order val="3"/>
          <c:tx>
            <c:strRef>
              <c:f>RLFs!$A$31</c:f>
              <c:strCache>
                <c:ptCount val="1"/>
                <c:pt idx="0">
                  <c:v>ALU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RLFs!$D$35:$H$35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4"/>
          <c:order val="4"/>
          <c:tx>
            <c:strRef>
              <c:f>RLFs!$A$39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RLFs!$D$43:$H$43</c:f>
              <c:numCache>
                <c:formatCode>General</c:formatCode>
                <c:ptCount val="5"/>
                <c:pt idx="0">
                  <c:v>8.2142857142857148E-4</c:v>
                </c:pt>
                <c:pt idx="1">
                  <c:v>2.7380952380952383E-4</c:v>
                </c:pt>
                <c:pt idx="2">
                  <c:v>1.25E-4</c:v>
                </c:pt>
                <c:pt idx="3">
                  <c:v>3.571428571428571E-5</c:v>
                </c:pt>
                <c:pt idx="4">
                  <c:v>3.630952380952381E-4</c:v>
                </c:pt>
              </c:numCache>
            </c:numRef>
          </c:val>
        </c:ser>
        <c:ser>
          <c:idx val="5"/>
          <c:order val="5"/>
          <c:tx>
            <c:strRef>
              <c:f>RLFs!$A$51</c:f>
              <c:strCache>
                <c:ptCount val="1"/>
                <c:pt idx="0">
                  <c:v>New Postcom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RLFs!$D$55:$H$55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6"/>
          <c:order val="6"/>
          <c:tx>
            <c:strRef>
              <c:f>RLFs!$A$59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RLFs!$D$63:$H$63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7"/>
          <c:order val="7"/>
          <c:tx>
            <c:strRef>
              <c:f>RLFs!$A$67</c:f>
              <c:strCache>
                <c:ptCount val="1"/>
                <c:pt idx="0">
                  <c:v>Research In Motion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RLFs!$D$71:$H$71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8"/>
          <c:order val="8"/>
          <c:tx>
            <c:v>QC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RLFs!$D$79:$H$79</c:f>
              <c:numCache>
                <c:formatCode>General</c:formatCode>
                <c:ptCount val="5"/>
                <c:pt idx="0">
                  <c:v>1.65625E-3</c:v>
                </c:pt>
                <c:pt idx="1">
                  <c:v>5.0000000000000001E-4</c:v>
                </c:pt>
                <c:pt idx="2">
                  <c:v>8.1249999999999996E-4</c:v>
                </c:pt>
                <c:pt idx="3">
                  <c:v>4.0624999999999998E-4</c:v>
                </c:pt>
                <c:pt idx="4">
                  <c:v>1.25E-3</c:v>
                </c:pt>
              </c:numCache>
            </c:numRef>
          </c:val>
        </c:ser>
        <c:ser>
          <c:idx val="9"/>
          <c:order val="9"/>
          <c:tx>
            <c:v>MTK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RLFs!$D$87:$H$87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marker val="1"/>
        <c:axId val="54207232"/>
        <c:axId val="54209152"/>
      </c:lineChart>
      <c:catAx>
        <c:axId val="542072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209152"/>
        <c:crosses val="autoZero"/>
        <c:auto val="1"/>
        <c:lblAlgn val="ctr"/>
        <c:lblOffset val="100"/>
        <c:tickLblSkip val="1"/>
        <c:tickMarkSkip val="1"/>
      </c:catAx>
      <c:valAx>
        <c:axId val="542091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RLFs/UE/s</a:t>
                </a:r>
              </a:p>
            </c:rich>
          </c:tx>
          <c:layout>
            <c:manualLayout>
              <c:xMode val="edge"/>
              <c:yMode val="edge"/>
              <c:x val="2.1739130434782608E-2"/>
              <c:y val="0.4416678331875182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20723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3665054775761729"/>
          <c:y val="0.3"/>
          <c:w val="0.98786417322834652"/>
          <c:h val="0.7666666666666666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RLFs in HO state 2, 30 km/h</a:t>
            </a:r>
          </a:p>
        </c:rich>
      </c:tx>
      <c:layout>
        <c:manualLayout>
          <c:xMode val="edge"/>
          <c:yMode val="edge"/>
          <c:x val="0.35549525101763907"/>
          <c:y val="3.324099722991689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261872455902307"/>
          <c:y val="0.1911359925986742"/>
          <c:w val="0.61058344640434192"/>
          <c:h val="0.68421145176626785"/>
        </c:manualLayout>
      </c:layout>
      <c:lineChart>
        <c:grouping val="standard"/>
        <c:ser>
          <c:idx val="0"/>
          <c:order val="0"/>
          <c:tx>
            <c:strRef>
              <c:f>RLFs!$A$3</c:f>
              <c:strCache>
                <c:ptCount val="1"/>
                <c:pt idx="0">
                  <c:v>Nokia/Nokia Siemens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RLFs!$D$8:$H$8</c:f>
              <c:numCache>
                <c:formatCode>General</c:formatCode>
                <c:ptCount val="5"/>
                <c:pt idx="0">
                  <c:v>8.2666666666666696E-4</c:v>
                </c:pt>
                <c:pt idx="1">
                  <c:v>1.22666666666667E-3</c:v>
                </c:pt>
                <c:pt idx="2">
                  <c:v>6.4666666666666703E-4</c:v>
                </c:pt>
                <c:pt idx="3">
                  <c:v>2.2666666666666701E-4</c:v>
                </c:pt>
                <c:pt idx="4">
                  <c:v>2.1333333333333301E-4</c:v>
                </c:pt>
              </c:numCache>
            </c:numRef>
          </c:val>
        </c:ser>
        <c:ser>
          <c:idx val="1"/>
          <c:order val="1"/>
          <c:tx>
            <c:strRef>
              <c:f>RLFs!$A$11</c:f>
              <c:strCache>
                <c:ptCount val="1"/>
                <c:pt idx="0">
                  <c:v>RENESAS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RLFs!$D$16:$H$16</c:f>
              <c:numCache>
                <c:formatCode>0.0000</c:formatCode>
                <c:ptCount val="5"/>
                <c:pt idx="0">
                  <c:v>1.01266666666667E-2</c:v>
                </c:pt>
                <c:pt idx="1">
                  <c:v>6.0899999999999999E-3</c:v>
                </c:pt>
                <c:pt idx="2">
                  <c:v>3.31333333333333E-3</c:v>
                </c:pt>
                <c:pt idx="3">
                  <c:v>1.6800000000000001E-3</c:v>
                </c:pt>
                <c:pt idx="4">
                  <c:v>2.82333333333333E-3</c:v>
                </c:pt>
              </c:numCache>
            </c:numRef>
          </c:val>
        </c:ser>
        <c:ser>
          <c:idx val="2"/>
          <c:order val="2"/>
          <c:tx>
            <c:strRef>
              <c:f>RLFs!$A$23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RLFs!$D$28:$H$28</c:f>
              <c:numCache>
                <c:formatCode>General</c:formatCode>
                <c:ptCount val="5"/>
                <c:pt idx="0">
                  <c:v>0</c:v>
                </c:pt>
                <c:pt idx="1">
                  <c:v>3.4999999999999997E-5</c:v>
                </c:pt>
                <c:pt idx="2">
                  <c:v>7.0199999999999999E-5</c:v>
                </c:pt>
                <c:pt idx="3">
                  <c:v>7.0199999999999999E-5</c:v>
                </c:pt>
                <c:pt idx="4">
                  <c:v>0</c:v>
                </c:pt>
              </c:numCache>
            </c:numRef>
          </c:val>
        </c:ser>
        <c:ser>
          <c:idx val="3"/>
          <c:order val="3"/>
          <c:tx>
            <c:strRef>
              <c:f>RLFs!$A$31</c:f>
              <c:strCache>
                <c:ptCount val="1"/>
                <c:pt idx="0">
                  <c:v>ALU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RLFs!$D$36:$H$36</c:f>
              <c:numCache>
                <c:formatCode>General</c:formatCode>
                <c:ptCount val="5"/>
                <c:pt idx="0" formatCode="0.00E+00">
                  <c:v>9.2637999999999993E-6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4"/>
          <c:order val="4"/>
          <c:tx>
            <c:strRef>
              <c:f>RLFs!$A$39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RLFs!$D$44:$H$44</c:f>
              <c:numCache>
                <c:formatCode>General</c:formatCode>
                <c:ptCount val="5"/>
                <c:pt idx="0">
                  <c:v>1.5630952380952381E-2</c:v>
                </c:pt>
                <c:pt idx="1">
                  <c:v>6.5833333333333334E-3</c:v>
                </c:pt>
                <c:pt idx="2">
                  <c:v>4.4761904761904765E-3</c:v>
                </c:pt>
                <c:pt idx="3">
                  <c:v>1.8630952380952381E-3</c:v>
                </c:pt>
                <c:pt idx="4">
                  <c:v>1.5178571428571428E-3</c:v>
                </c:pt>
              </c:numCache>
            </c:numRef>
          </c:val>
        </c:ser>
        <c:ser>
          <c:idx val="5"/>
          <c:order val="5"/>
          <c:tx>
            <c:strRef>
              <c:f>RLFs!$A$51</c:f>
              <c:strCache>
                <c:ptCount val="1"/>
                <c:pt idx="0">
                  <c:v>New Postcom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RLFs!$D$56:$H$56</c:f>
              <c:numCache>
                <c:formatCode>General</c:formatCode>
                <c:ptCount val="5"/>
                <c:pt idx="0">
                  <c:v>2.2222E-4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6"/>
          <c:order val="6"/>
          <c:tx>
            <c:strRef>
              <c:f>RLFs!$A$59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RLFs!$D$64:$H$64</c:f>
              <c:numCache>
                <c:formatCode>General</c:formatCode>
                <c:ptCount val="5"/>
                <c:pt idx="0">
                  <c:v>5.9000000000000003E-4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7"/>
          <c:order val="7"/>
          <c:tx>
            <c:strRef>
              <c:f>RLFs!$A$67</c:f>
              <c:strCache>
                <c:ptCount val="1"/>
                <c:pt idx="0">
                  <c:v>Research In Motion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RLFs!$D$72:$H$72</c:f>
              <c:numCache>
                <c:formatCode>General</c:formatCode>
                <c:ptCount val="5"/>
                <c:pt idx="0" formatCode="0.00E+00">
                  <c:v>8.7577999999999994E-6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8"/>
          <c:order val="8"/>
          <c:tx>
            <c:v>QC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RLFs!$D$80:$H$80</c:f>
              <c:numCache>
                <c:formatCode>General</c:formatCode>
                <c:ptCount val="5"/>
                <c:pt idx="0" formatCode="0.00E+00">
                  <c:v>1.9125E-2</c:v>
                </c:pt>
                <c:pt idx="1">
                  <c:v>2.3458333333333335E-2</c:v>
                </c:pt>
                <c:pt idx="2">
                  <c:v>2.1083333333333332E-2</c:v>
                </c:pt>
                <c:pt idx="3">
                  <c:v>1.0625000000000001E-2</c:v>
                </c:pt>
                <c:pt idx="4">
                  <c:v>8.0416666666666674E-3</c:v>
                </c:pt>
              </c:numCache>
            </c:numRef>
          </c:val>
        </c:ser>
        <c:ser>
          <c:idx val="9"/>
          <c:order val="9"/>
          <c:tx>
            <c:v>MTK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RLFs!$D$88:$H$88</c:f>
              <c:numCache>
                <c:formatCode>General</c:formatCode>
                <c:ptCount val="5"/>
                <c:pt idx="0" formatCode="0.00E+0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marker val="1"/>
        <c:axId val="54281728"/>
        <c:axId val="54283648"/>
      </c:lineChart>
      <c:catAx>
        <c:axId val="542817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283648"/>
        <c:crosses val="autoZero"/>
        <c:auto val="1"/>
        <c:lblAlgn val="ctr"/>
        <c:lblOffset val="100"/>
        <c:tickLblSkip val="1"/>
        <c:tickMarkSkip val="1"/>
      </c:catAx>
      <c:valAx>
        <c:axId val="542836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RLFs/UE/s</a:t>
                </a:r>
              </a:p>
            </c:rich>
          </c:tx>
          <c:layout>
            <c:manualLayout>
              <c:xMode val="edge"/>
              <c:yMode val="edge"/>
              <c:x val="2.1709633649932156E-2"/>
              <c:y val="0.440443794941144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2817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3818181818181816"/>
          <c:y val="0.29787219810820043"/>
          <c:w val="0.98909090909090902"/>
          <c:h val="0.7659572054878180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RLFs in HO state 2, 60 km/h</a:t>
            </a:r>
          </a:p>
        </c:rich>
      </c:tx>
      <c:layout>
        <c:manualLayout>
          <c:xMode val="edge"/>
          <c:yMode val="edge"/>
          <c:x val="0.35501397691142261"/>
          <c:y val="3.314917127071823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246627348285271"/>
          <c:y val="0.1906077348066299"/>
          <c:w val="0.61111191976827162"/>
          <c:h val="0.68508287292817771"/>
        </c:manualLayout>
      </c:layout>
      <c:lineChart>
        <c:grouping val="standard"/>
        <c:ser>
          <c:idx val="0"/>
          <c:order val="0"/>
          <c:tx>
            <c:strRef>
              <c:f>RLFs!$A$3</c:f>
              <c:strCache>
                <c:ptCount val="1"/>
                <c:pt idx="0">
                  <c:v>Nokia/Nokia Siemens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RLFs!$D$9:$H$9</c:f>
              <c:numCache>
                <c:formatCode>General</c:formatCode>
                <c:ptCount val="5"/>
                <c:pt idx="0">
                  <c:v>1.91333333333333E-3</c:v>
                </c:pt>
                <c:pt idx="1">
                  <c:v>3.2599999999999999E-3</c:v>
                </c:pt>
                <c:pt idx="2">
                  <c:v>3.2599999999999999E-3</c:v>
                </c:pt>
                <c:pt idx="3">
                  <c:v>2.9399999999999999E-3</c:v>
                </c:pt>
                <c:pt idx="4">
                  <c:v>2.1199999999999999E-3</c:v>
                </c:pt>
              </c:numCache>
            </c:numRef>
          </c:val>
        </c:ser>
        <c:ser>
          <c:idx val="1"/>
          <c:order val="1"/>
          <c:tx>
            <c:strRef>
              <c:f>RLFs!$A$11</c:f>
              <c:strCache>
                <c:ptCount val="1"/>
                <c:pt idx="0">
                  <c:v>RENESAS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RLFs!$D$17:$H$17</c:f>
              <c:numCache>
                <c:formatCode>0.0000</c:formatCode>
                <c:ptCount val="5"/>
                <c:pt idx="0">
                  <c:v>2.828E-2</c:v>
                </c:pt>
                <c:pt idx="1">
                  <c:v>2.17933333333333E-2</c:v>
                </c:pt>
                <c:pt idx="2">
                  <c:v>1.5820000000000001E-2</c:v>
                </c:pt>
                <c:pt idx="3">
                  <c:v>1.1643333333333301E-2</c:v>
                </c:pt>
                <c:pt idx="4">
                  <c:v>1.26E-2</c:v>
                </c:pt>
              </c:numCache>
            </c:numRef>
          </c:val>
        </c:ser>
        <c:ser>
          <c:idx val="2"/>
          <c:order val="2"/>
          <c:tx>
            <c:strRef>
              <c:f>RLFs!$A$23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RLFs!$D$29:$H$29</c:f>
              <c:numCache>
                <c:formatCode>General</c:formatCode>
                <c:ptCount val="5"/>
                <c:pt idx="0">
                  <c:v>2.1000000000000001E-4</c:v>
                </c:pt>
                <c:pt idx="1">
                  <c:v>2.7999999999999998E-4</c:v>
                </c:pt>
                <c:pt idx="2">
                  <c:v>2.7999999999999998E-4</c:v>
                </c:pt>
                <c:pt idx="3">
                  <c:v>4.2000000000000002E-4</c:v>
                </c:pt>
                <c:pt idx="4">
                  <c:v>3.8000000000000002E-4</c:v>
                </c:pt>
              </c:numCache>
            </c:numRef>
          </c:val>
        </c:ser>
        <c:ser>
          <c:idx val="3"/>
          <c:order val="3"/>
          <c:tx>
            <c:strRef>
              <c:f>RLFs!$A$31</c:f>
              <c:strCache>
                <c:ptCount val="1"/>
                <c:pt idx="0">
                  <c:v>ALU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RLFs!$D$37:$H$37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4"/>
          <c:order val="4"/>
          <c:tx>
            <c:strRef>
              <c:f>RLFs!$A$39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RLFs!$D$45:$H$45</c:f>
              <c:numCache>
                <c:formatCode>General</c:formatCode>
                <c:ptCount val="5"/>
                <c:pt idx="0">
                  <c:v>3.8708333333333331E-2</c:v>
                </c:pt>
                <c:pt idx="1">
                  <c:v>1.8797619047619049E-2</c:v>
                </c:pt>
                <c:pt idx="2">
                  <c:v>1.5779761904761904E-2</c:v>
                </c:pt>
                <c:pt idx="3">
                  <c:v>1.1273809523809524E-2</c:v>
                </c:pt>
                <c:pt idx="4">
                  <c:v>7.9940476190476194E-3</c:v>
                </c:pt>
              </c:numCache>
            </c:numRef>
          </c:val>
        </c:ser>
        <c:ser>
          <c:idx val="5"/>
          <c:order val="5"/>
          <c:tx>
            <c:strRef>
              <c:f>RLFs!$A$51</c:f>
              <c:strCache>
                <c:ptCount val="1"/>
                <c:pt idx="0">
                  <c:v>New Postcom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RLFs!$D$57:$H$57</c:f>
              <c:numCache>
                <c:formatCode>General</c:formatCode>
                <c:ptCount val="5"/>
                <c:pt idx="0">
                  <c:v>1.1111000000000001E-3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6"/>
          <c:order val="6"/>
          <c:tx>
            <c:strRef>
              <c:f>RLFs!$A$59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RLFs!$D$65:$H$65</c:f>
              <c:numCache>
                <c:formatCode>General</c:formatCode>
                <c:ptCount val="5"/>
                <c:pt idx="0">
                  <c:v>5.1599999999999997E-4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7"/>
          <c:order val="7"/>
          <c:tx>
            <c:strRef>
              <c:f>RLFs!$A$67</c:f>
              <c:strCache>
                <c:ptCount val="1"/>
                <c:pt idx="0">
                  <c:v>Research In Motion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RLFs!$D$73:$H$73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8"/>
          <c:order val="8"/>
          <c:tx>
            <c:v>QC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RLFs!$D$81:$H$81</c:f>
              <c:numCache>
                <c:formatCode>General</c:formatCode>
                <c:ptCount val="5"/>
                <c:pt idx="0">
                  <c:v>2.8500000000000001E-2</c:v>
                </c:pt>
                <c:pt idx="1">
                  <c:v>2.9562499999999999E-2</c:v>
                </c:pt>
                <c:pt idx="2">
                  <c:v>3.1625E-2</c:v>
                </c:pt>
                <c:pt idx="3">
                  <c:v>2.38125E-2</c:v>
                </c:pt>
                <c:pt idx="4">
                  <c:v>1.35625E-2</c:v>
                </c:pt>
              </c:numCache>
            </c:numRef>
          </c:val>
        </c:ser>
        <c:ser>
          <c:idx val="9"/>
          <c:order val="9"/>
          <c:tx>
            <c:v>MTK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RLFs!$D$89:$H$89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marker val="1"/>
        <c:axId val="54352128"/>
        <c:axId val="54382976"/>
      </c:lineChart>
      <c:catAx>
        <c:axId val="543521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382976"/>
        <c:crosses val="autoZero"/>
        <c:auto val="1"/>
        <c:lblAlgn val="ctr"/>
        <c:lblOffset val="100"/>
        <c:tickLblSkip val="1"/>
        <c:tickMarkSkip val="1"/>
      </c:catAx>
      <c:valAx>
        <c:axId val="543829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RLFs/UE/s</a:t>
                </a:r>
              </a:p>
            </c:rich>
          </c:tx>
          <c:layout>
            <c:manualLayout>
              <c:xMode val="edge"/>
              <c:yMode val="edge"/>
              <c:x val="2.1680216802168022E-2"/>
              <c:y val="0.441988950276243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3521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3712737127371275"/>
          <c:y val="0.2983425414364641"/>
          <c:w val="0.24932249322493225"/>
          <c:h val="0.4640883977900552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RLFs in HO state 2, 120 km/h</a:t>
            </a:r>
          </a:p>
        </c:rich>
      </c:tx>
      <c:layout>
        <c:manualLayout>
          <c:xMode val="edge"/>
          <c:yMode val="edge"/>
          <c:x val="0.35047389712280552"/>
          <c:y val="3.305785123966942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284174589404091"/>
          <c:y val="0.19008315600022599"/>
          <c:w val="0.62111001796532661"/>
          <c:h val="0.68595225860951203"/>
        </c:manualLayout>
      </c:layout>
      <c:lineChart>
        <c:grouping val="standard"/>
        <c:ser>
          <c:idx val="0"/>
          <c:order val="0"/>
          <c:tx>
            <c:strRef>
              <c:f>RLFs!$A$3</c:f>
              <c:strCache>
                <c:ptCount val="1"/>
                <c:pt idx="0">
                  <c:v>Nokia/Nokia Siemens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RLFs!$D$10:$H$10</c:f>
              <c:numCache>
                <c:formatCode>General</c:formatCode>
                <c:ptCount val="5"/>
                <c:pt idx="0">
                  <c:v>2.7866666666666699E-3</c:v>
                </c:pt>
                <c:pt idx="1">
                  <c:v>6.8866666666666703E-3</c:v>
                </c:pt>
                <c:pt idx="2">
                  <c:v>8.10666666666667E-3</c:v>
                </c:pt>
                <c:pt idx="3">
                  <c:v>9.6733333333333307E-3</c:v>
                </c:pt>
                <c:pt idx="4">
                  <c:v>8.7399999999999995E-3</c:v>
                </c:pt>
              </c:numCache>
            </c:numRef>
          </c:val>
        </c:ser>
        <c:ser>
          <c:idx val="1"/>
          <c:order val="1"/>
          <c:tx>
            <c:strRef>
              <c:f>RLFs!$A$11</c:f>
              <c:strCache>
                <c:ptCount val="1"/>
                <c:pt idx="0">
                  <c:v>RENESAS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RLFs!$D$18:$H$18</c:f>
              <c:numCache>
                <c:formatCode>0.0000</c:formatCode>
                <c:ptCount val="5"/>
                <c:pt idx="0">
                  <c:v>5.0306666666666701E-2</c:v>
                </c:pt>
                <c:pt idx="1">
                  <c:v>4.7320000000000001E-2</c:v>
                </c:pt>
                <c:pt idx="2">
                  <c:v>4.4426666666666698E-2</c:v>
                </c:pt>
                <c:pt idx="3">
                  <c:v>3.7496666666666699E-2</c:v>
                </c:pt>
                <c:pt idx="4">
                  <c:v>3.5396666666666701E-2</c:v>
                </c:pt>
              </c:numCache>
            </c:numRef>
          </c:val>
        </c:ser>
        <c:ser>
          <c:idx val="2"/>
          <c:order val="2"/>
          <c:tx>
            <c:strRef>
              <c:f>RLFs!$A$23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RLFs!$D$30:$H$30</c:f>
              <c:numCache>
                <c:formatCode>General</c:formatCode>
                <c:ptCount val="5"/>
                <c:pt idx="0">
                  <c:v>4.8999999999999998E-4</c:v>
                </c:pt>
                <c:pt idx="1">
                  <c:v>1.1230000000000001E-3</c:v>
                </c:pt>
                <c:pt idx="2">
                  <c:v>1.438E-3</c:v>
                </c:pt>
                <c:pt idx="3">
                  <c:v>1.8240000000000001E-3</c:v>
                </c:pt>
                <c:pt idx="4">
                  <c:v>2.6310000000000001E-3</c:v>
                </c:pt>
              </c:numCache>
            </c:numRef>
          </c:val>
        </c:ser>
        <c:ser>
          <c:idx val="3"/>
          <c:order val="3"/>
          <c:tx>
            <c:strRef>
              <c:f>RLFs!$A$31</c:f>
              <c:strCache>
                <c:ptCount val="1"/>
                <c:pt idx="0">
                  <c:v>ALU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RLFs!$D$38:$H$38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4"/>
          <c:order val="4"/>
          <c:tx>
            <c:strRef>
              <c:f>RLFs!$A$39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RLFs!$D$46:$H$46</c:f>
              <c:numCache>
                <c:formatCode>General</c:formatCode>
                <c:ptCount val="5"/>
                <c:pt idx="0">
                  <c:v>7.6577380952380952E-2</c:v>
                </c:pt>
                <c:pt idx="1">
                  <c:v>4.5351190476190475E-2</c:v>
                </c:pt>
                <c:pt idx="2">
                  <c:v>4.1047619047619041E-2</c:v>
                </c:pt>
                <c:pt idx="3">
                  <c:v>3.7559523809523807E-2</c:v>
                </c:pt>
                <c:pt idx="4">
                  <c:v>4.064285714285714E-2</c:v>
                </c:pt>
              </c:numCache>
            </c:numRef>
          </c:val>
        </c:ser>
        <c:ser>
          <c:idx val="5"/>
          <c:order val="5"/>
          <c:tx>
            <c:strRef>
              <c:f>RLFs!$A$51</c:f>
              <c:strCache>
                <c:ptCount val="1"/>
                <c:pt idx="0">
                  <c:v>New Postcom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RLFs!$D$58:$H$58</c:f>
              <c:numCache>
                <c:formatCode>General</c:formatCode>
                <c:ptCount val="5"/>
                <c:pt idx="0">
                  <c:v>6.0000000000000001E-3</c:v>
                </c:pt>
                <c:pt idx="1">
                  <c:v>2.7778E-3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6"/>
          <c:order val="6"/>
          <c:tx>
            <c:strRef>
              <c:f>RLFs!$A$59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RLFs!$D$66:$H$66</c:f>
              <c:numCache>
                <c:formatCode>General</c:formatCode>
                <c:ptCount val="5"/>
                <c:pt idx="0">
                  <c:v>6.9800000000000001E-3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7"/>
          <c:order val="7"/>
          <c:tx>
            <c:strRef>
              <c:f>RLFs!$A$67</c:f>
              <c:strCache>
                <c:ptCount val="1"/>
                <c:pt idx="0">
                  <c:v>Research In Motion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RLFs!$D$2:$H$2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RLFs!$D$74:$H$74</c:f>
              <c:numCache>
                <c:formatCode>General</c:formatCode>
                <c:ptCount val="5"/>
                <c:pt idx="0" formatCode="0.00E+00">
                  <c:v>2.1100000000000001E-6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8"/>
          <c:order val="8"/>
          <c:tx>
            <c:v>QC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RLFs!$D$82:$H$82</c:f>
              <c:numCache>
                <c:formatCode>General</c:formatCode>
                <c:ptCount val="5"/>
                <c:pt idx="0" formatCode="0.00E+00">
                  <c:v>2.7E-2</c:v>
                </c:pt>
                <c:pt idx="1">
                  <c:v>3.7499999999999999E-2</c:v>
                </c:pt>
                <c:pt idx="2">
                  <c:v>4.9250000000000002E-2</c:v>
                </c:pt>
                <c:pt idx="3">
                  <c:v>4.1125000000000002E-2</c:v>
                </c:pt>
                <c:pt idx="4">
                  <c:v>3.2375000000000001E-2</c:v>
                </c:pt>
              </c:numCache>
            </c:numRef>
          </c:val>
        </c:ser>
        <c:ser>
          <c:idx val="9"/>
          <c:order val="9"/>
          <c:tx>
            <c:v>MTK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RLFs!$D$90:$H$90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marker val="1"/>
        <c:axId val="54434816"/>
        <c:axId val="54473856"/>
      </c:lineChart>
      <c:catAx>
        <c:axId val="544348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473856"/>
        <c:crosses val="autoZero"/>
        <c:auto val="1"/>
        <c:lblAlgn val="ctr"/>
        <c:lblOffset val="100"/>
        <c:tickLblSkip val="1"/>
        <c:tickMarkSkip val="1"/>
      </c:catAx>
      <c:valAx>
        <c:axId val="544738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RLFs/UE/s</a:t>
                </a:r>
              </a:p>
            </c:rich>
          </c:tx>
          <c:layout>
            <c:manualLayout>
              <c:xMode val="edge"/>
              <c:yMode val="edge"/>
              <c:x val="2.165087956698241E-2"/>
              <c:y val="0.4407725067424423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4348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3748308525033834"/>
          <c:y val="0.2975206611570248"/>
          <c:w val="0.24898511502029769"/>
          <c:h val="0.4628099173553719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HO Failure rate in HO state 2, 3 km/h</a:t>
            </a:r>
          </a:p>
        </c:rich>
      </c:tx>
      <c:layout>
        <c:manualLayout>
          <c:xMode val="edge"/>
          <c:yMode val="edge"/>
          <c:x val="0.31250014264521281"/>
          <c:y val="3.333333333333333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8315275981920363E-2"/>
          <c:y val="0.19166718659718607"/>
          <c:w val="0.63451129051625821"/>
          <c:h val="0.68333518699866258"/>
        </c:manualLayout>
      </c:layout>
      <c:lineChart>
        <c:grouping val="standard"/>
        <c:ser>
          <c:idx val="0"/>
          <c:order val="0"/>
          <c:tx>
            <c:strRef>
              <c:f>'HO Failures'!$A$3:$A$14</c:f>
              <c:strCache>
                <c:ptCount val="1"/>
                <c:pt idx="0">
                  <c:v>Nokia/Nokia Siemens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Failures'!$D$3:$H$3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6.9174692704730506E-2</c:v>
                </c:pt>
              </c:numCache>
            </c:numRef>
          </c:val>
        </c:ser>
        <c:ser>
          <c:idx val="1"/>
          <c:order val="1"/>
          <c:tx>
            <c:strRef>
              <c:f>'HO Failures'!$A$15:$A$26</c:f>
              <c:strCache>
                <c:ptCount val="1"/>
                <c:pt idx="0">
                  <c:v>RENESAS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Failures'!$D$15:$H$15</c:f>
              <c:numCache>
                <c:formatCode>0.0</c:formatCode>
                <c:ptCount val="5"/>
                <c:pt idx="0">
                  <c:v>13.0434782608696</c:v>
                </c:pt>
                <c:pt idx="1">
                  <c:v>4.9490538573508003</c:v>
                </c:pt>
                <c:pt idx="2">
                  <c:v>0.99928622412562496</c:v>
                </c:pt>
                <c:pt idx="3">
                  <c:v>0.18175209014903701</c:v>
                </c:pt>
                <c:pt idx="4">
                  <c:v>2.9001990332669898</c:v>
                </c:pt>
              </c:numCache>
            </c:numRef>
          </c:val>
        </c:ser>
        <c:ser>
          <c:idx val="2"/>
          <c:order val="2"/>
          <c:tx>
            <c:strRef>
              <c:f>'HO Failures'!$A$27:$A$38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Failures'!$D$27:$H$27</c:f>
              <c:numCache>
                <c:formatCode>General</c:formatCode>
                <c:ptCount val="5"/>
                <c:pt idx="0">
                  <c:v>4.42</c:v>
                </c:pt>
                <c:pt idx="1">
                  <c:v>3.3</c:v>
                </c:pt>
                <c:pt idx="2">
                  <c:v>4.32</c:v>
                </c:pt>
                <c:pt idx="3">
                  <c:v>3.37</c:v>
                </c:pt>
                <c:pt idx="4">
                  <c:v>2.91</c:v>
                </c:pt>
              </c:numCache>
            </c:numRef>
          </c:val>
        </c:ser>
        <c:ser>
          <c:idx val="3"/>
          <c:order val="3"/>
          <c:tx>
            <c:strRef>
              <c:f>'HO Failures'!$A$39:$A$50</c:f>
              <c:strCache>
                <c:ptCount val="1"/>
                <c:pt idx="0">
                  <c:v>ALU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Failures'!$D$39:$H$39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4"/>
          <c:order val="4"/>
          <c:tx>
            <c:strRef>
              <c:f>'HO Failures'!$A$51:$A$62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Failures'!$D$51:$H$51</c:f>
              <c:numCache>
                <c:formatCode>General</c:formatCode>
                <c:ptCount val="5"/>
                <c:pt idx="0">
                  <c:v>3.0303030303030303</c:v>
                </c:pt>
                <c:pt idx="1">
                  <c:v>0.59055118110236215</c:v>
                </c:pt>
                <c:pt idx="2">
                  <c:v>0.53120849933598935</c:v>
                </c:pt>
                <c:pt idx="3">
                  <c:v>0</c:v>
                </c:pt>
                <c:pt idx="4">
                  <c:v>4.4331481262560583E-2</c:v>
                </c:pt>
              </c:numCache>
            </c:numRef>
          </c:val>
        </c:ser>
        <c:ser>
          <c:idx val="5"/>
          <c:order val="5"/>
          <c:tx>
            <c:strRef>
              <c:f>'HO Failures'!$A$63:$A$74</c:f>
              <c:strCache>
                <c:ptCount val="1"/>
                <c:pt idx="0">
                  <c:v>New Postcom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Failures'!$D$63:$H$63</c:f>
              <c:numCache>
                <c:formatCode>General</c:formatCode>
                <c:ptCount val="5"/>
                <c:pt idx="0">
                  <c:v>15.71</c:v>
                </c:pt>
                <c:pt idx="1">
                  <c:v>9.375</c:v>
                </c:pt>
                <c:pt idx="2">
                  <c:v>1.542</c:v>
                </c:pt>
                <c:pt idx="3">
                  <c:v>0.54590000000000005</c:v>
                </c:pt>
                <c:pt idx="4">
                  <c:v>0.31459999999999999</c:v>
                </c:pt>
              </c:numCache>
            </c:numRef>
          </c:val>
        </c:ser>
        <c:ser>
          <c:idx val="6"/>
          <c:order val="6"/>
          <c:tx>
            <c:strRef>
              <c:f>'HO Failures'!$A$75:$A$86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Failures'!$D$75:$H$75</c:f>
              <c:numCache>
                <c:formatCode>General</c:formatCode>
                <c:ptCount val="5"/>
                <c:pt idx="0">
                  <c:v>0</c:v>
                </c:pt>
                <c:pt idx="1">
                  <c:v>1.53</c:v>
                </c:pt>
                <c:pt idx="2">
                  <c:v>0</c:v>
                </c:pt>
                <c:pt idx="3">
                  <c:v>1.7000000000000001E-2</c:v>
                </c:pt>
                <c:pt idx="4">
                  <c:v>0.16</c:v>
                </c:pt>
              </c:numCache>
            </c:numRef>
          </c:val>
        </c:ser>
        <c:ser>
          <c:idx val="7"/>
          <c:order val="7"/>
          <c:tx>
            <c:strRef>
              <c:f>'HO Failures'!$A$87:$A$98</c:f>
              <c:strCache>
                <c:ptCount val="1"/>
                <c:pt idx="0">
                  <c:v>Research In Motion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Failures'!$D$87:$H$87</c:f>
              <c:numCache>
                <c:formatCode>General</c:formatCode>
                <c:ptCount val="5"/>
                <c:pt idx="0">
                  <c:v>0.30009999999999998</c:v>
                </c:pt>
                <c:pt idx="1">
                  <c:v>2.07E-2</c:v>
                </c:pt>
                <c:pt idx="2">
                  <c:v>7.7999999999999996E-3</c:v>
                </c:pt>
                <c:pt idx="3">
                  <c:v>0</c:v>
                </c:pt>
                <c:pt idx="4">
                  <c:v>9.1999999999999998E-3</c:v>
                </c:pt>
              </c:numCache>
            </c:numRef>
          </c:val>
        </c:ser>
        <c:ser>
          <c:idx val="8"/>
          <c:order val="8"/>
          <c:tx>
            <c:v>QC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'HO Failures'!$D$99:$H$99</c:f>
              <c:numCache>
                <c:formatCode>General</c:formatCode>
                <c:ptCount val="5"/>
                <c:pt idx="0">
                  <c:v>14.572192513368986</c:v>
                </c:pt>
                <c:pt idx="1">
                  <c:v>3.3779028852920479</c:v>
                </c:pt>
                <c:pt idx="2">
                  <c:v>1.2375162831089883</c:v>
                </c:pt>
                <c:pt idx="3">
                  <c:v>0.5506607929515418</c:v>
                </c:pt>
                <c:pt idx="4">
                  <c:v>0.67126139708521793</c:v>
                </c:pt>
              </c:numCache>
            </c:numRef>
          </c:val>
        </c:ser>
        <c:ser>
          <c:idx val="9"/>
          <c:order val="9"/>
          <c:tx>
            <c:v>MTK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'HO Failures'!$D$111:$H$111</c:f>
              <c:numCache>
                <c:formatCode>General</c:formatCode>
                <c:ptCount val="5"/>
                <c:pt idx="0">
                  <c:v>23.92</c:v>
                </c:pt>
                <c:pt idx="1">
                  <c:v>18.79</c:v>
                </c:pt>
                <c:pt idx="2">
                  <c:v>16.260000000000002</c:v>
                </c:pt>
                <c:pt idx="3">
                  <c:v>1.2</c:v>
                </c:pt>
                <c:pt idx="4">
                  <c:v>0.27</c:v>
                </c:pt>
              </c:numCache>
            </c:numRef>
          </c:val>
        </c:ser>
        <c:marker val="1"/>
        <c:axId val="38408960"/>
        <c:axId val="38410880"/>
      </c:lineChart>
      <c:catAx>
        <c:axId val="3840896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410880"/>
        <c:crosses val="autoZero"/>
        <c:auto val="1"/>
        <c:lblAlgn val="ctr"/>
        <c:lblOffset val="100"/>
        <c:tickLblSkip val="1"/>
        <c:tickMarkSkip val="1"/>
      </c:catAx>
      <c:valAx>
        <c:axId val="384108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HO Failure rate (%)</a:t>
                </a:r>
              </a:p>
            </c:rich>
          </c:tx>
          <c:layout>
            <c:manualLayout>
              <c:xMode val="edge"/>
              <c:yMode val="edge"/>
              <c:x val="2.1739130434782608E-2"/>
              <c:y val="0.3638900554097404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40896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3665054775761729"/>
          <c:y val="0.3"/>
          <c:w val="0.98786417322834652"/>
          <c:h val="0.7666666666666666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HO Failure rate in HO state 2, 30 km/h</a:t>
            </a:r>
          </a:p>
        </c:rich>
      </c:tx>
      <c:layout>
        <c:manualLayout>
          <c:xMode val="edge"/>
          <c:yMode val="edge"/>
          <c:x val="0.30664857530529172"/>
          <c:y val="3.324099722991689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8195386702849654E-2"/>
          <c:y val="0.1911359925986742"/>
          <c:w val="0.6350067842605156"/>
          <c:h val="0.68421145176626785"/>
        </c:manualLayout>
      </c:layout>
      <c:lineChart>
        <c:grouping val="standard"/>
        <c:ser>
          <c:idx val="0"/>
          <c:order val="0"/>
          <c:tx>
            <c:strRef>
              <c:f>'HO Failures'!$A$3:$A$14</c:f>
              <c:strCache>
                <c:ptCount val="1"/>
                <c:pt idx="0">
                  <c:v>Nokia/Nokia Siemens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Failures'!$D$4:$H$4</c:f>
              <c:numCache>
                <c:formatCode>General</c:formatCode>
                <c:ptCount val="5"/>
                <c:pt idx="0">
                  <c:v>21.852003270646001</c:v>
                </c:pt>
                <c:pt idx="1">
                  <c:v>8.7267026650409303</c:v>
                </c:pt>
                <c:pt idx="2">
                  <c:v>2.5512958963282899</c:v>
                </c:pt>
                <c:pt idx="3">
                  <c:v>0.44104675095560097</c:v>
                </c:pt>
                <c:pt idx="4">
                  <c:v>1.2543757292882101</c:v>
                </c:pt>
              </c:numCache>
            </c:numRef>
          </c:val>
        </c:ser>
        <c:ser>
          <c:idx val="1"/>
          <c:order val="1"/>
          <c:tx>
            <c:strRef>
              <c:f>'HO Failures'!$A$15:$A$26</c:f>
              <c:strCache>
                <c:ptCount val="1"/>
                <c:pt idx="0">
                  <c:v>RENESAS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Failures'!$D$16:$H$16</c:f>
              <c:numCache>
                <c:formatCode>0.0</c:formatCode>
                <c:ptCount val="5"/>
                <c:pt idx="0">
                  <c:v>46.3272120200334</c:v>
                </c:pt>
                <c:pt idx="1">
                  <c:v>35.105204872646702</c:v>
                </c:pt>
                <c:pt idx="2">
                  <c:v>19.912280701754401</c:v>
                </c:pt>
                <c:pt idx="3">
                  <c:v>12.1542940320233</c:v>
                </c:pt>
                <c:pt idx="4">
                  <c:v>8.3445854712395402</c:v>
                </c:pt>
              </c:numCache>
            </c:numRef>
          </c:val>
        </c:ser>
        <c:ser>
          <c:idx val="2"/>
          <c:order val="2"/>
          <c:tx>
            <c:strRef>
              <c:f>'HO Failures'!$A$27:$A$38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Failures'!$D$28:$H$28</c:f>
              <c:numCache>
                <c:formatCode>General</c:formatCode>
                <c:ptCount val="5"/>
                <c:pt idx="0">
                  <c:v>17.59</c:v>
                </c:pt>
                <c:pt idx="1">
                  <c:v>6.17</c:v>
                </c:pt>
                <c:pt idx="2">
                  <c:v>5.33</c:v>
                </c:pt>
                <c:pt idx="3">
                  <c:v>3.16</c:v>
                </c:pt>
                <c:pt idx="4">
                  <c:v>2.13</c:v>
                </c:pt>
              </c:numCache>
            </c:numRef>
          </c:val>
        </c:ser>
        <c:ser>
          <c:idx val="3"/>
          <c:order val="3"/>
          <c:tx>
            <c:strRef>
              <c:f>'HO Failures'!$A$39:$A$50</c:f>
              <c:strCache>
                <c:ptCount val="1"/>
                <c:pt idx="0">
                  <c:v>ALU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Failures'!$D$40:$H$40</c:f>
              <c:numCache>
                <c:formatCode>General</c:formatCode>
                <c:ptCount val="5"/>
                <c:pt idx="0">
                  <c:v>27.7532</c:v>
                </c:pt>
                <c:pt idx="1">
                  <c:v>8.6003000000000007</c:v>
                </c:pt>
                <c:pt idx="2">
                  <c:v>0.1186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4"/>
          <c:order val="4"/>
          <c:tx>
            <c:strRef>
              <c:f>'HO Failures'!$A$51:$A$62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Failures'!$D$52:$H$52</c:f>
              <c:numCache>
                <c:formatCode>General</c:formatCode>
                <c:ptCount val="5"/>
                <c:pt idx="0">
                  <c:v>11.451844753234308</c:v>
                </c:pt>
                <c:pt idx="1">
                  <c:v>7.5625248114331081</c:v>
                </c:pt>
                <c:pt idx="2">
                  <c:v>5.8145122537241711</c:v>
                </c:pt>
                <c:pt idx="3">
                  <c:v>2.0400684094795993</c:v>
                </c:pt>
                <c:pt idx="4">
                  <c:v>0.19180830972615676</c:v>
                </c:pt>
              </c:numCache>
            </c:numRef>
          </c:val>
        </c:ser>
        <c:ser>
          <c:idx val="5"/>
          <c:order val="5"/>
          <c:tx>
            <c:strRef>
              <c:f>'HO Failures'!$A$63:$A$74</c:f>
              <c:strCache>
                <c:ptCount val="1"/>
                <c:pt idx="0">
                  <c:v>New Postcom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Failures'!$D$64:$H$64</c:f>
              <c:numCache>
                <c:formatCode>General</c:formatCode>
                <c:ptCount val="5"/>
                <c:pt idx="0">
                  <c:v>26.51</c:v>
                </c:pt>
                <c:pt idx="1">
                  <c:v>15.01</c:v>
                </c:pt>
                <c:pt idx="2">
                  <c:v>6.7910000000000004</c:v>
                </c:pt>
                <c:pt idx="3">
                  <c:v>4.9210000000000003</c:v>
                </c:pt>
                <c:pt idx="4">
                  <c:v>1.9970000000000001</c:v>
                </c:pt>
              </c:numCache>
            </c:numRef>
          </c:val>
        </c:ser>
        <c:ser>
          <c:idx val="6"/>
          <c:order val="6"/>
          <c:tx>
            <c:strRef>
              <c:f>'HO Failures'!$A$75:$A$86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Failures'!$D$76:$H$76</c:f>
              <c:numCache>
                <c:formatCode>General</c:formatCode>
                <c:ptCount val="5"/>
                <c:pt idx="0">
                  <c:v>20.61</c:v>
                </c:pt>
                <c:pt idx="1">
                  <c:v>5.67</c:v>
                </c:pt>
                <c:pt idx="2">
                  <c:v>2.69</c:v>
                </c:pt>
                <c:pt idx="3">
                  <c:v>2.1800000000000002</c:v>
                </c:pt>
                <c:pt idx="4">
                  <c:v>2.38</c:v>
                </c:pt>
              </c:numCache>
            </c:numRef>
          </c:val>
        </c:ser>
        <c:ser>
          <c:idx val="7"/>
          <c:order val="7"/>
          <c:tx>
            <c:strRef>
              <c:f>'HO Failures'!$A$87:$A$98</c:f>
              <c:strCache>
                <c:ptCount val="1"/>
                <c:pt idx="0">
                  <c:v>Research In Motion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Failures'!$D$88:$H$88</c:f>
              <c:numCache>
                <c:formatCode>General</c:formatCode>
                <c:ptCount val="5"/>
                <c:pt idx="0">
                  <c:v>19.452000000000002</c:v>
                </c:pt>
                <c:pt idx="1">
                  <c:v>5.6283000000000003</c:v>
                </c:pt>
                <c:pt idx="2">
                  <c:v>1.0177</c:v>
                </c:pt>
                <c:pt idx="3">
                  <c:v>0.2311</c:v>
                </c:pt>
                <c:pt idx="4">
                  <c:v>0.2039</c:v>
                </c:pt>
              </c:numCache>
            </c:numRef>
          </c:val>
        </c:ser>
        <c:ser>
          <c:idx val="8"/>
          <c:order val="8"/>
          <c:tx>
            <c:v>QC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'HO Failures'!$D$100:$H$100</c:f>
              <c:numCache>
                <c:formatCode>General</c:formatCode>
                <c:ptCount val="5"/>
                <c:pt idx="0">
                  <c:v>47.637795275590548</c:v>
                </c:pt>
                <c:pt idx="1">
                  <c:v>29.55337345581248</c:v>
                </c:pt>
                <c:pt idx="2">
                  <c:v>15.323934206109431</c:v>
                </c:pt>
                <c:pt idx="3">
                  <c:v>6.0681848097933395</c:v>
                </c:pt>
                <c:pt idx="4">
                  <c:v>1.6533091385654517</c:v>
                </c:pt>
              </c:numCache>
            </c:numRef>
          </c:val>
        </c:ser>
        <c:ser>
          <c:idx val="9"/>
          <c:order val="9"/>
          <c:tx>
            <c:v>MTK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'HO Failures'!$D$112:$H$112</c:f>
              <c:numCache>
                <c:formatCode>General</c:formatCode>
                <c:ptCount val="5"/>
                <c:pt idx="0">
                  <c:v>50.14</c:v>
                </c:pt>
                <c:pt idx="1">
                  <c:v>44.55</c:v>
                </c:pt>
                <c:pt idx="2">
                  <c:v>20.53</c:v>
                </c:pt>
                <c:pt idx="3">
                  <c:v>1.79</c:v>
                </c:pt>
                <c:pt idx="4">
                  <c:v>1.45</c:v>
                </c:pt>
              </c:numCache>
            </c:numRef>
          </c:val>
        </c:ser>
        <c:marker val="1"/>
        <c:axId val="38492032"/>
        <c:axId val="38502400"/>
      </c:lineChart>
      <c:catAx>
        <c:axId val="384920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502400"/>
        <c:crosses val="autoZero"/>
        <c:auto val="1"/>
        <c:lblAlgn val="ctr"/>
        <c:lblOffset val="100"/>
        <c:tickLblSkip val="1"/>
        <c:tickMarkSkip val="1"/>
      </c:catAx>
      <c:valAx>
        <c:axId val="385024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HO Failure rate (%)</a:t>
                </a:r>
              </a:p>
            </c:rich>
          </c:tx>
          <c:layout>
            <c:manualLayout>
              <c:xMode val="edge"/>
              <c:yMode val="edge"/>
              <c:x val="2.1709633649932156E-2"/>
              <c:y val="0.362881468071338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49203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3818181818181816"/>
          <c:y val="0.29357791494899704"/>
          <c:w val="0.98909090909090902"/>
          <c:h val="0.7614677805163551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HO Failure rate in HO state 2, 60 km/h</a:t>
            </a:r>
          </a:p>
        </c:rich>
      </c:tx>
      <c:layout>
        <c:manualLayout>
          <c:xMode val="edge"/>
          <c:yMode val="edge"/>
          <c:x val="0.30623348910654458"/>
          <c:y val="3.314917127071823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8075997305848572E-2"/>
          <c:y val="0.1906077348066299"/>
          <c:w val="0.63550219594527468"/>
          <c:h val="0.68508287292817771"/>
        </c:manualLayout>
      </c:layout>
      <c:lineChart>
        <c:grouping val="standard"/>
        <c:ser>
          <c:idx val="0"/>
          <c:order val="0"/>
          <c:tx>
            <c:strRef>
              <c:f>'HO Failures'!$A$3:$A$14</c:f>
              <c:strCache>
                <c:ptCount val="1"/>
                <c:pt idx="0">
                  <c:v>Nokia/Nokia Siemens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Failures'!$D$5:$H$5</c:f>
              <c:numCache>
                <c:formatCode>General</c:formatCode>
                <c:ptCount val="5"/>
                <c:pt idx="0">
                  <c:v>35.232679586863199</c:v>
                </c:pt>
                <c:pt idx="1">
                  <c:v>18.217349857006699</c:v>
                </c:pt>
                <c:pt idx="2">
                  <c:v>9.9143968871595298</c:v>
                </c:pt>
                <c:pt idx="3">
                  <c:v>4.4701986754966896</c:v>
                </c:pt>
                <c:pt idx="4">
                  <c:v>2.9018596943472699</c:v>
                </c:pt>
              </c:numCache>
            </c:numRef>
          </c:val>
        </c:ser>
        <c:ser>
          <c:idx val="1"/>
          <c:order val="1"/>
          <c:tx>
            <c:strRef>
              <c:f>'HO Failures'!$A$15:$A$26</c:f>
              <c:strCache>
                <c:ptCount val="1"/>
                <c:pt idx="0">
                  <c:v>RENESAS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Failures'!$D$17:$H$17</c:f>
              <c:numCache>
                <c:formatCode>0.0</c:formatCode>
                <c:ptCount val="5"/>
                <c:pt idx="0">
                  <c:v>55.026178010471199</c:v>
                </c:pt>
                <c:pt idx="1">
                  <c:v>47.119161938018301</c:v>
                </c:pt>
                <c:pt idx="2">
                  <c:v>33.075571177504401</c:v>
                </c:pt>
                <c:pt idx="3">
                  <c:v>24.225439825626701</c:v>
                </c:pt>
                <c:pt idx="4">
                  <c:v>16.2536749265015</c:v>
                </c:pt>
              </c:numCache>
            </c:numRef>
          </c:val>
        </c:ser>
        <c:ser>
          <c:idx val="2"/>
          <c:order val="2"/>
          <c:tx>
            <c:strRef>
              <c:f>'HO Failures'!$A$27:$A$38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Failures'!$D$29:$H$29</c:f>
              <c:numCache>
                <c:formatCode>General</c:formatCode>
                <c:ptCount val="5"/>
                <c:pt idx="0">
                  <c:v>29.82</c:v>
                </c:pt>
                <c:pt idx="1">
                  <c:v>12.95</c:v>
                </c:pt>
                <c:pt idx="2">
                  <c:v>10.5</c:v>
                </c:pt>
                <c:pt idx="3">
                  <c:v>6.39</c:v>
                </c:pt>
                <c:pt idx="4">
                  <c:v>4.76</c:v>
                </c:pt>
              </c:numCache>
            </c:numRef>
          </c:val>
        </c:ser>
        <c:ser>
          <c:idx val="3"/>
          <c:order val="3"/>
          <c:tx>
            <c:strRef>
              <c:f>'HO Failures'!$A$39:$A$50</c:f>
              <c:strCache>
                <c:ptCount val="1"/>
                <c:pt idx="0">
                  <c:v>ALU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Failures'!$D$41:$H$41</c:f>
              <c:numCache>
                <c:formatCode>General</c:formatCode>
                <c:ptCount val="5"/>
                <c:pt idx="0">
                  <c:v>43.206299999999999</c:v>
                </c:pt>
                <c:pt idx="1">
                  <c:v>27.7043</c:v>
                </c:pt>
                <c:pt idx="2">
                  <c:v>2.6960000000000002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4"/>
          <c:order val="4"/>
          <c:tx>
            <c:strRef>
              <c:f>'HO Failures'!$A$51:$A$62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Failures'!$D$53:$H$53</c:f>
              <c:numCache>
                <c:formatCode>General</c:formatCode>
                <c:ptCount val="5"/>
                <c:pt idx="0">
                  <c:v>23.188792528352234</c:v>
                </c:pt>
                <c:pt idx="1">
                  <c:v>15.57385703727167</c:v>
                </c:pt>
                <c:pt idx="2">
                  <c:v>14.301831120367961</c:v>
                </c:pt>
                <c:pt idx="3">
                  <c:v>8.8261383796570065</c:v>
                </c:pt>
                <c:pt idx="4">
                  <c:v>1.5676337918360528</c:v>
                </c:pt>
              </c:numCache>
            </c:numRef>
          </c:val>
        </c:ser>
        <c:ser>
          <c:idx val="5"/>
          <c:order val="5"/>
          <c:tx>
            <c:strRef>
              <c:f>'HO Failures'!$A$63:$A$74</c:f>
              <c:strCache>
                <c:ptCount val="1"/>
                <c:pt idx="0">
                  <c:v>New Postcom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Failures'!$D$65:$H$65</c:f>
              <c:numCache>
                <c:formatCode>General</c:formatCode>
                <c:ptCount val="5"/>
                <c:pt idx="0">
                  <c:v>43.63</c:v>
                </c:pt>
                <c:pt idx="1">
                  <c:v>28.59</c:v>
                </c:pt>
                <c:pt idx="2">
                  <c:v>10.52</c:v>
                </c:pt>
                <c:pt idx="3">
                  <c:v>6.1870000000000003</c:v>
                </c:pt>
                <c:pt idx="4">
                  <c:v>2.1560000000000001</c:v>
                </c:pt>
              </c:numCache>
            </c:numRef>
          </c:val>
        </c:ser>
        <c:ser>
          <c:idx val="6"/>
          <c:order val="6"/>
          <c:tx>
            <c:strRef>
              <c:f>'HO Failures'!$A$75:$A$86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Failures'!$D$77:$H$77</c:f>
              <c:numCache>
                <c:formatCode>General</c:formatCode>
                <c:ptCount val="5"/>
                <c:pt idx="0">
                  <c:v>63.35</c:v>
                </c:pt>
                <c:pt idx="1">
                  <c:v>18.09</c:v>
                </c:pt>
                <c:pt idx="2">
                  <c:v>6.19</c:v>
                </c:pt>
                <c:pt idx="3">
                  <c:v>4.42</c:v>
                </c:pt>
                <c:pt idx="4">
                  <c:v>3.95</c:v>
                </c:pt>
              </c:numCache>
            </c:numRef>
          </c:val>
        </c:ser>
        <c:ser>
          <c:idx val="7"/>
          <c:order val="7"/>
          <c:tx>
            <c:strRef>
              <c:f>'HO Failures'!$A$87:$A$98</c:f>
              <c:strCache>
                <c:ptCount val="1"/>
                <c:pt idx="0">
                  <c:v>Research In Motion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Failures'!$D$89:$H$89</c:f>
              <c:numCache>
                <c:formatCode>General</c:formatCode>
                <c:ptCount val="5"/>
                <c:pt idx="0">
                  <c:v>40.179299999999998</c:v>
                </c:pt>
                <c:pt idx="1">
                  <c:v>16.2149</c:v>
                </c:pt>
                <c:pt idx="2">
                  <c:v>4.766</c:v>
                </c:pt>
                <c:pt idx="3">
                  <c:v>1.3839999999999999</c:v>
                </c:pt>
                <c:pt idx="4">
                  <c:v>0.84930000000000005</c:v>
                </c:pt>
              </c:numCache>
            </c:numRef>
          </c:val>
        </c:ser>
        <c:ser>
          <c:idx val="8"/>
          <c:order val="8"/>
          <c:tx>
            <c:v>QC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'HO Failures'!$D$101:$H$101</c:f>
              <c:numCache>
                <c:formatCode>General</c:formatCode>
                <c:ptCount val="5"/>
                <c:pt idx="0">
                  <c:v>54.877081681205397</c:v>
                </c:pt>
                <c:pt idx="1">
                  <c:v>42.694063926940636</c:v>
                </c:pt>
                <c:pt idx="2">
                  <c:v>24.96210207175341</c:v>
                </c:pt>
                <c:pt idx="3">
                  <c:v>14.475806451612902</c:v>
                </c:pt>
                <c:pt idx="4">
                  <c:v>3.9107792080180799</c:v>
                </c:pt>
              </c:numCache>
            </c:numRef>
          </c:val>
        </c:ser>
        <c:ser>
          <c:idx val="9"/>
          <c:order val="9"/>
          <c:tx>
            <c:v>MTK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'HO Failures'!$D$113:$H$113</c:f>
              <c:numCache>
                <c:formatCode>General</c:formatCode>
                <c:ptCount val="5"/>
                <c:pt idx="0">
                  <c:v>65.63</c:v>
                </c:pt>
                <c:pt idx="1">
                  <c:v>54.84</c:v>
                </c:pt>
                <c:pt idx="2">
                  <c:v>24.8</c:v>
                </c:pt>
                <c:pt idx="3">
                  <c:v>2.67</c:v>
                </c:pt>
                <c:pt idx="4">
                  <c:v>2.63</c:v>
                </c:pt>
              </c:numCache>
            </c:numRef>
          </c:val>
        </c:ser>
        <c:marker val="1"/>
        <c:axId val="38566528"/>
        <c:axId val="38593280"/>
      </c:lineChart>
      <c:catAx>
        <c:axId val="385665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593280"/>
        <c:crosses val="autoZero"/>
        <c:auto val="1"/>
        <c:lblAlgn val="ctr"/>
        <c:lblOffset val="100"/>
        <c:tickLblSkip val="1"/>
        <c:tickMarkSkip val="1"/>
      </c:catAx>
      <c:valAx>
        <c:axId val="385932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HO Failure rate (%)</a:t>
                </a:r>
              </a:p>
            </c:rich>
          </c:tx>
          <c:layout>
            <c:manualLayout>
              <c:xMode val="edge"/>
              <c:yMode val="edge"/>
              <c:x val="2.1680216802168022E-2"/>
              <c:y val="0.3646408839779005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5665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3728812353740336"/>
          <c:y val="0.2987804701207929"/>
          <c:w val="0.98789350518177099"/>
          <c:h val="0.7652438334710923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HO Failure rate in HO state 2, 120 km/h</a:t>
            </a:r>
          </a:p>
        </c:rich>
      </c:tx>
      <c:layout>
        <c:manualLayout>
          <c:xMode val="edge"/>
          <c:yMode val="edge"/>
          <c:x val="0.3017592760309562"/>
          <c:y val="3.305785123966942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7956756356745533E-2"/>
          <c:y val="0.19008315600022599"/>
          <c:w val="0.6359950075026225"/>
          <c:h val="0.68595225860951203"/>
        </c:manualLayout>
      </c:layout>
      <c:lineChart>
        <c:grouping val="standard"/>
        <c:ser>
          <c:idx val="0"/>
          <c:order val="0"/>
          <c:tx>
            <c:strRef>
              <c:f>'HO Failures'!$A$3:$A$14</c:f>
              <c:strCache>
                <c:ptCount val="1"/>
                <c:pt idx="0">
                  <c:v>Nokia/Nokia Siemens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Failures'!$D$6:$H$6</c:f>
              <c:numCache>
                <c:formatCode>General</c:formatCode>
                <c:ptCount val="5"/>
                <c:pt idx="0">
                  <c:v>39.792601764432803</c:v>
                </c:pt>
                <c:pt idx="1">
                  <c:v>26.316399907214102</c:v>
                </c:pt>
                <c:pt idx="2">
                  <c:v>18.885020989044701</c:v>
                </c:pt>
                <c:pt idx="3">
                  <c:v>11.3913816800065</c:v>
                </c:pt>
                <c:pt idx="4">
                  <c:v>7.5287999274332504</c:v>
                </c:pt>
              </c:numCache>
            </c:numRef>
          </c:val>
        </c:ser>
        <c:ser>
          <c:idx val="1"/>
          <c:order val="1"/>
          <c:tx>
            <c:strRef>
              <c:f>'HO Failures'!$A$15:$A$26</c:f>
              <c:strCache>
                <c:ptCount val="1"/>
                <c:pt idx="0">
                  <c:v>RENESAS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Failures'!$D$18:$H$18</c:f>
              <c:numCache>
                <c:formatCode>0.0</c:formatCode>
                <c:ptCount val="5"/>
                <c:pt idx="0">
                  <c:v>58.269160249358301</c:v>
                </c:pt>
                <c:pt idx="1">
                  <c:v>53.876379023726798</c:v>
                </c:pt>
                <c:pt idx="2">
                  <c:v>45.469017879010501</c:v>
                </c:pt>
                <c:pt idx="3">
                  <c:v>38.451238562820798</c:v>
                </c:pt>
                <c:pt idx="4">
                  <c:v>28.068616123011299</c:v>
                </c:pt>
              </c:numCache>
            </c:numRef>
          </c:val>
        </c:ser>
        <c:ser>
          <c:idx val="2"/>
          <c:order val="2"/>
          <c:tx>
            <c:strRef>
              <c:f>'HO Failures'!$A$27:$A$38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Failures'!$D$30:$H$30</c:f>
              <c:numCache>
                <c:formatCode>General</c:formatCode>
                <c:ptCount val="5"/>
                <c:pt idx="0">
                  <c:v>41.49</c:v>
                </c:pt>
                <c:pt idx="1">
                  <c:v>21.39</c:v>
                </c:pt>
                <c:pt idx="2">
                  <c:v>19.43</c:v>
                </c:pt>
                <c:pt idx="3">
                  <c:v>12.88</c:v>
                </c:pt>
                <c:pt idx="4">
                  <c:v>8.66</c:v>
                </c:pt>
              </c:numCache>
            </c:numRef>
          </c:val>
        </c:ser>
        <c:ser>
          <c:idx val="3"/>
          <c:order val="3"/>
          <c:tx>
            <c:strRef>
              <c:f>'HO Failures'!$A$39:$A$50</c:f>
              <c:strCache>
                <c:ptCount val="1"/>
                <c:pt idx="0">
                  <c:v>ALU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Failures'!$D$42:$H$42</c:f>
              <c:numCache>
                <c:formatCode>General</c:formatCode>
                <c:ptCount val="5"/>
                <c:pt idx="0">
                  <c:v>25.4116</c:v>
                </c:pt>
                <c:pt idx="1">
                  <c:v>55.921700000000001</c:v>
                </c:pt>
                <c:pt idx="2">
                  <c:v>12.853199999999999</c:v>
                </c:pt>
                <c:pt idx="3">
                  <c:v>0.2576</c:v>
                </c:pt>
                <c:pt idx="4">
                  <c:v>0.52270000000000005</c:v>
                </c:pt>
              </c:numCache>
            </c:numRef>
          </c:val>
        </c:ser>
        <c:ser>
          <c:idx val="4"/>
          <c:order val="4"/>
          <c:tx>
            <c:strRef>
              <c:f>'HO Failures'!$A$51:$A$62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Failures'!$D$54:$H$54</c:f>
              <c:numCache>
                <c:formatCode>General</c:formatCode>
                <c:ptCount val="5"/>
                <c:pt idx="0">
                  <c:v>33.341886921563599</c:v>
                </c:pt>
                <c:pt idx="1">
                  <c:v>26.126867561407952</c:v>
                </c:pt>
                <c:pt idx="2">
                  <c:v>24.359173528041012</c:v>
                </c:pt>
                <c:pt idx="3">
                  <c:v>20.358040477975219</c:v>
                </c:pt>
                <c:pt idx="4">
                  <c:v>10.858933211065262</c:v>
                </c:pt>
              </c:numCache>
            </c:numRef>
          </c:val>
        </c:ser>
        <c:ser>
          <c:idx val="5"/>
          <c:order val="5"/>
          <c:tx>
            <c:strRef>
              <c:f>'HO Failures'!$A$63:$A$74</c:f>
              <c:strCache>
                <c:ptCount val="1"/>
                <c:pt idx="0">
                  <c:v>New Postcom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Failures'!$D$66:$H$66</c:f>
              <c:numCache>
                <c:formatCode>General</c:formatCode>
                <c:ptCount val="5"/>
                <c:pt idx="0">
                  <c:v>53.42</c:v>
                </c:pt>
                <c:pt idx="1">
                  <c:v>44.6</c:v>
                </c:pt>
                <c:pt idx="2">
                  <c:v>22.87</c:v>
                </c:pt>
                <c:pt idx="3">
                  <c:v>15.13</c:v>
                </c:pt>
                <c:pt idx="4">
                  <c:v>5.3040000000000003</c:v>
                </c:pt>
              </c:numCache>
            </c:numRef>
          </c:val>
        </c:ser>
        <c:ser>
          <c:idx val="6"/>
          <c:order val="6"/>
          <c:tx>
            <c:strRef>
              <c:f>'HO Failures'!$A$75:$A$86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Failures'!$D$78:$H$78</c:f>
              <c:numCache>
                <c:formatCode>General</c:formatCode>
                <c:ptCount val="5"/>
                <c:pt idx="0">
                  <c:v>82.1</c:v>
                </c:pt>
                <c:pt idx="1">
                  <c:v>45.21</c:v>
                </c:pt>
                <c:pt idx="2">
                  <c:v>20.38</c:v>
                </c:pt>
                <c:pt idx="3">
                  <c:v>13.08</c:v>
                </c:pt>
                <c:pt idx="4">
                  <c:v>7.09</c:v>
                </c:pt>
              </c:numCache>
            </c:numRef>
          </c:val>
        </c:ser>
        <c:ser>
          <c:idx val="7"/>
          <c:order val="7"/>
          <c:tx>
            <c:strRef>
              <c:f>'HO Failures'!$A$87:$A$98</c:f>
              <c:strCache>
                <c:ptCount val="1"/>
                <c:pt idx="0">
                  <c:v>Research In Motion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Failures'!$D$90:$H$90</c:f>
              <c:numCache>
                <c:formatCode>General</c:formatCode>
                <c:ptCount val="5"/>
                <c:pt idx="0">
                  <c:v>62.491599999999998</c:v>
                </c:pt>
                <c:pt idx="1">
                  <c:v>38.511000000000003</c:v>
                </c:pt>
                <c:pt idx="2">
                  <c:v>15.7707</c:v>
                </c:pt>
                <c:pt idx="3">
                  <c:v>6.2827000000000002</c:v>
                </c:pt>
                <c:pt idx="4">
                  <c:v>3.2141999999999999</c:v>
                </c:pt>
              </c:numCache>
            </c:numRef>
          </c:val>
        </c:ser>
        <c:ser>
          <c:idx val="8"/>
          <c:order val="8"/>
          <c:tx>
            <c:v>QC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'HO Failures'!$D$102:$H$102</c:f>
              <c:numCache>
                <c:formatCode>General</c:formatCode>
                <c:ptCount val="5"/>
                <c:pt idx="0">
                  <c:v>54.643962848297214</c:v>
                </c:pt>
                <c:pt idx="1">
                  <c:v>46.308724832214757</c:v>
                </c:pt>
                <c:pt idx="2">
                  <c:v>32.098268223922673</c:v>
                </c:pt>
                <c:pt idx="3">
                  <c:v>23.140759655282476</c:v>
                </c:pt>
                <c:pt idx="4">
                  <c:v>8.5010060362173032</c:v>
                </c:pt>
              </c:numCache>
            </c:numRef>
          </c:val>
        </c:ser>
        <c:ser>
          <c:idx val="9"/>
          <c:order val="9"/>
          <c:tx>
            <c:v>MTK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'HO Failures'!$D$114:$H$114</c:f>
              <c:numCache>
                <c:formatCode>General</c:formatCode>
                <c:ptCount val="5"/>
                <c:pt idx="0">
                  <c:v>45.44</c:v>
                </c:pt>
                <c:pt idx="1">
                  <c:v>70.58</c:v>
                </c:pt>
                <c:pt idx="2">
                  <c:v>46.1</c:v>
                </c:pt>
                <c:pt idx="3">
                  <c:v>2.14</c:v>
                </c:pt>
                <c:pt idx="4">
                  <c:v>3.37</c:v>
                </c:pt>
              </c:numCache>
            </c:numRef>
          </c:val>
        </c:ser>
        <c:marker val="1"/>
        <c:axId val="38653312"/>
        <c:axId val="38663680"/>
      </c:lineChart>
      <c:catAx>
        <c:axId val="386533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663680"/>
        <c:crosses val="autoZero"/>
        <c:auto val="1"/>
        <c:lblAlgn val="ctr"/>
        <c:lblOffset val="100"/>
        <c:tickLblSkip val="1"/>
        <c:tickMarkSkip val="1"/>
      </c:catAx>
      <c:valAx>
        <c:axId val="386636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HO Failure rate (%)</a:t>
                </a:r>
              </a:p>
            </c:rich>
          </c:tx>
          <c:layout>
            <c:manualLayout>
              <c:xMode val="edge"/>
              <c:yMode val="edge"/>
              <c:x val="2.165087956698241E-2"/>
              <c:y val="0.3636372312965011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65331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3881495530244101"/>
          <c:y val="0.29787235273276791"/>
          <c:w val="0.98911730756253569"/>
          <c:h val="0.762917941042493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HO Failure rate in HO state 3, 3 km/h</a:t>
            </a:r>
          </a:p>
        </c:rich>
      </c:tx>
      <c:layout>
        <c:manualLayout>
          <c:xMode val="edge"/>
          <c:yMode val="edge"/>
          <c:x val="0.31351351351351353"/>
          <c:y val="3.296703296703296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7837837837837829E-2"/>
          <c:y val="0.18956069384322158"/>
          <c:w val="0.63648648648648665"/>
          <c:h val="0.68681410812761257"/>
        </c:manualLayout>
      </c:layout>
      <c:lineChart>
        <c:grouping val="standard"/>
        <c:ser>
          <c:idx val="0"/>
          <c:order val="0"/>
          <c:tx>
            <c:strRef>
              <c:f>'HO Failures'!$A$3:$A$14</c:f>
              <c:strCache>
                <c:ptCount val="1"/>
                <c:pt idx="0">
                  <c:v>Nokia/Nokia Siemens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Failures'!$D$7:$H$7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2.1294718909710401E-2</c:v>
                </c:pt>
              </c:numCache>
            </c:numRef>
          </c:val>
        </c:ser>
        <c:ser>
          <c:idx val="1"/>
          <c:order val="1"/>
          <c:tx>
            <c:strRef>
              <c:f>'HO Failures'!$A$15:$A$26</c:f>
              <c:strCache>
                <c:ptCount val="1"/>
                <c:pt idx="0">
                  <c:v>RENESAS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Failures'!$D$19:$H$19</c:f>
              <c:numCache>
                <c:formatCode>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7.1377587437544604E-2</c:v>
                </c:pt>
                <c:pt idx="3">
                  <c:v>3.6350418029807298E-2</c:v>
                </c:pt>
                <c:pt idx="4">
                  <c:v>1.5638328120557301</c:v>
                </c:pt>
              </c:numCache>
            </c:numRef>
          </c:val>
        </c:ser>
        <c:ser>
          <c:idx val="2"/>
          <c:order val="2"/>
          <c:tx>
            <c:strRef>
              <c:f>'HO Failures'!$A$27:$A$38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Failures'!$D$31:$H$31</c:f>
              <c:numCache>
                <c:formatCode>General</c:formatCode>
                <c:ptCount val="5"/>
                <c:pt idx="0">
                  <c:v>6.96</c:v>
                </c:pt>
                <c:pt idx="1">
                  <c:v>6.86</c:v>
                </c:pt>
                <c:pt idx="2">
                  <c:v>7.2</c:v>
                </c:pt>
                <c:pt idx="3">
                  <c:v>6.86</c:v>
                </c:pt>
                <c:pt idx="4">
                  <c:v>6.68</c:v>
                </c:pt>
              </c:numCache>
            </c:numRef>
          </c:val>
        </c:ser>
        <c:ser>
          <c:idx val="3"/>
          <c:order val="3"/>
          <c:tx>
            <c:strRef>
              <c:f>'HO Failures'!$A$39:$A$50</c:f>
              <c:strCache>
                <c:ptCount val="1"/>
                <c:pt idx="0">
                  <c:v>ALU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Failures'!$D$43:$H$43</c:f>
              <c:numCache>
                <c:formatCode>General</c:formatCode>
                <c:ptCount val="5"/>
                <c:pt idx="0">
                  <c:v>0.1182</c:v>
                </c:pt>
                <c:pt idx="1">
                  <c:v>0.24590000000000001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4"/>
          <c:order val="4"/>
          <c:tx>
            <c:strRef>
              <c:f>'HO Failures'!$A$51:$A$62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Failures'!$D$55:$H$55</c:f>
              <c:numCache>
                <c:formatCode>General</c:formatCode>
                <c:ptCount val="5"/>
                <c:pt idx="0">
                  <c:v>0.21645021645021645</c:v>
                </c:pt>
                <c:pt idx="1">
                  <c:v>0.39370078740157477</c:v>
                </c:pt>
                <c:pt idx="2">
                  <c:v>0</c:v>
                </c:pt>
                <c:pt idx="3">
                  <c:v>4.9751243781094523E-2</c:v>
                </c:pt>
                <c:pt idx="4">
                  <c:v>2.955432084170706E-2</c:v>
                </c:pt>
              </c:numCache>
            </c:numRef>
          </c:val>
        </c:ser>
        <c:ser>
          <c:idx val="5"/>
          <c:order val="5"/>
          <c:tx>
            <c:strRef>
              <c:f>'HO Failures'!$A$63:$A$74</c:f>
              <c:strCache>
                <c:ptCount val="1"/>
                <c:pt idx="0">
                  <c:v>New Postcom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Failures'!$D$67:$H$67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0.32750000000000001</c:v>
                </c:pt>
                <c:pt idx="4">
                  <c:v>0.2097</c:v>
                </c:pt>
              </c:numCache>
            </c:numRef>
          </c:val>
        </c:ser>
        <c:ser>
          <c:idx val="6"/>
          <c:order val="6"/>
          <c:tx>
            <c:strRef>
              <c:f>'HO Failures'!$A$75:$A$86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Failures'!$D$79:$H$79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7"/>
          <c:order val="7"/>
          <c:tx>
            <c:strRef>
              <c:f>'HO Failures'!$A$87:$A$98</c:f>
              <c:strCache>
                <c:ptCount val="1"/>
                <c:pt idx="0">
                  <c:v>Research In Motion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Failures'!$D$91:$H$91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3.5999999999999999E-3</c:v>
                </c:pt>
                <c:pt idx="4">
                  <c:v>2.7699999999999999E-2</c:v>
                </c:pt>
              </c:numCache>
            </c:numRef>
          </c:val>
        </c:ser>
        <c:ser>
          <c:idx val="8"/>
          <c:order val="8"/>
          <c:tx>
            <c:v>QC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'HO Failures'!$D$103:$H$103</c:f>
              <c:numCache>
                <c:formatCode>General</c:formatCode>
                <c:ptCount val="5"/>
                <c:pt idx="0">
                  <c:v>0</c:v>
                </c:pt>
                <c:pt idx="1">
                  <c:v>0.28149190710767064</c:v>
                </c:pt>
                <c:pt idx="2">
                  <c:v>1.0855405992184108</c:v>
                </c:pt>
                <c:pt idx="3">
                  <c:v>1.5859030837004406</c:v>
                </c:pt>
                <c:pt idx="4">
                  <c:v>2.8035034819441451</c:v>
                </c:pt>
              </c:numCache>
            </c:numRef>
          </c:val>
        </c:ser>
        <c:ser>
          <c:idx val="9"/>
          <c:order val="9"/>
          <c:tx>
            <c:v>MTK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'HO Failures'!$D$115:$H$115</c:f>
              <c:numCache>
                <c:formatCode>General</c:formatCode>
                <c:ptCount val="5"/>
                <c:pt idx="0">
                  <c:v>0.42</c:v>
                </c:pt>
                <c:pt idx="1">
                  <c:v>0.05</c:v>
                </c:pt>
                <c:pt idx="2">
                  <c:v>0.06</c:v>
                </c:pt>
                <c:pt idx="3">
                  <c:v>0.1</c:v>
                </c:pt>
                <c:pt idx="4">
                  <c:v>0.65</c:v>
                </c:pt>
              </c:numCache>
            </c:numRef>
          </c:val>
        </c:ser>
        <c:marker val="1"/>
        <c:axId val="38727040"/>
        <c:axId val="38761984"/>
      </c:lineChart>
      <c:catAx>
        <c:axId val="387270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761984"/>
        <c:crosses val="autoZero"/>
        <c:auto val="1"/>
        <c:lblAlgn val="ctr"/>
        <c:lblOffset val="100"/>
        <c:tickLblSkip val="1"/>
        <c:tickMarkSkip val="1"/>
      </c:catAx>
      <c:valAx>
        <c:axId val="387619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HO Failure rate (%)</a:t>
                </a:r>
              </a:p>
            </c:rich>
          </c:tx>
          <c:layout>
            <c:manualLayout>
              <c:xMode val="edge"/>
              <c:yMode val="edge"/>
              <c:x val="2.1621621621621623E-2"/>
              <c:y val="0.3653851922355859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72704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3913045328793359"/>
          <c:y val="0.2994012286925673"/>
          <c:w val="0.98913045328793359"/>
          <c:h val="0.7664670762308558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HO Failure rate in HO state 3, 30 km/h</a:t>
            </a:r>
          </a:p>
        </c:rich>
      </c:tx>
      <c:layout>
        <c:manualLayout>
          <c:xMode val="edge"/>
          <c:yMode val="edge"/>
          <c:x val="0.30769273274039122"/>
          <c:y val="3.28767123287671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771941385086382E-2"/>
          <c:y val="0.1890410958904114"/>
          <c:w val="0.63697789750165801"/>
          <c:h val="0.68767123287671328"/>
        </c:manualLayout>
      </c:layout>
      <c:lineChart>
        <c:grouping val="standard"/>
        <c:ser>
          <c:idx val="0"/>
          <c:order val="0"/>
          <c:tx>
            <c:strRef>
              <c:f>'HO Failures'!$A$3:$A$14</c:f>
              <c:strCache>
                <c:ptCount val="1"/>
                <c:pt idx="0">
                  <c:v>Nokia/Nokia Siemens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Failures'!$D$8:$H$8</c:f>
              <c:numCache>
                <c:formatCode>General</c:formatCode>
                <c:ptCount val="5"/>
                <c:pt idx="0">
                  <c:v>0.10452051215051</c:v>
                </c:pt>
                <c:pt idx="1">
                  <c:v>0</c:v>
                </c:pt>
                <c:pt idx="2">
                  <c:v>0</c:v>
                </c:pt>
                <c:pt idx="3">
                  <c:v>9.8434885323358604E-3</c:v>
                </c:pt>
                <c:pt idx="4">
                  <c:v>1.4768867227883601E-2</c:v>
                </c:pt>
              </c:numCache>
            </c:numRef>
          </c:val>
        </c:ser>
        <c:ser>
          <c:idx val="1"/>
          <c:order val="1"/>
          <c:tx>
            <c:strRef>
              <c:f>'HO Failures'!$A$15:$A$26</c:f>
              <c:strCache>
                <c:ptCount val="1"/>
                <c:pt idx="0">
                  <c:v>RENESAS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Failures'!$D$20:$H$20</c:f>
              <c:numCache>
                <c:formatCode>0.0</c:formatCode>
                <c:ptCount val="5"/>
                <c:pt idx="0">
                  <c:v>0.45909849749582599</c:v>
                </c:pt>
                <c:pt idx="1">
                  <c:v>0.81210778885197499</c:v>
                </c:pt>
                <c:pt idx="2">
                  <c:v>1.3742690058479501</c:v>
                </c:pt>
                <c:pt idx="3">
                  <c:v>1.31004366812227</c:v>
                </c:pt>
                <c:pt idx="4">
                  <c:v>3.3756413718606502</c:v>
                </c:pt>
              </c:numCache>
            </c:numRef>
          </c:val>
        </c:ser>
        <c:ser>
          <c:idx val="2"/>
          <c:order val="2"/>
          <c:tx>
            <c:strRef>
              <c:f>'HO Failures'!$A$27:$A$38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Failures'!$D$32:$H$32</c:f>
              <c:numCache>
                <c:formatCode>General</c:formatCode>
                <c:ptCount val="5"/>
                <c:pt idx="0">
                  <c:v>2.12</c:v>
                </c:pt>
                <c:pt idx="1">
                  <c:v>2.72</c:v>
                </c:pt>
                <c:pt idx="2">
                  <c:v>3.12</c:v>
                </c:pt>
                <c:pt idx="3">
                  <c:v>3.16</c:v>
                </c:pt>
                <c:pt idx="4">
                  <c:v>3.02</c:v>
                </c:pt>
              </c:numCache>
            </c:numRef>
          </c:val>
        </c:ser>
        <c:ser>
          <c:idx val="3"/>
          <c:order val="3"/>
          <c:tx>
            <c:strRef>
              <c:f>'HO Failures'!$A$39:$A$50</c:f>
              <c:strCache>
                <c:ptCount val="1"/>
                <c:pt idx="0">
                  <c:v>ALU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Failures'!$D$44:$H$44</c:f>
              <c:numCache>
                <c:formatCode>General</c:formatCode>
                <c:ptCount val="5"/>
                <c:pt idx="0">
                  <c:v>6.2222999999999997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4"/>
          <c:order val="4"/>
          <c:tx>
            <c:strRef>
              <c:f>'HO Failures'!$A$51:$A$62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Failures'!$D$56:$H$56</c:f>
              <c:numCache>
                <c:formatCode>General</c:formatCode>
                <c:ptCount val="5"/>
                <c:pt idx="0">
                  <c:v>25.706756109247724</c:v>
                </c:pt>
                <c:pt idx="1">
                  <c:v>20.821754664549424</c:v>
                </c:pt>
                <c:pt idx="2">
                  <c:v>4.1486464840621498</c:v>
                </c:pt>
                <c:pt idx="3">
                  <c:v>0.70852675299291479</c:v>
                </c:pt>
                <c:pt idx="4">
                  <c:v>2.9508970727101038E-2</c:v>
                </c:pt>
              </c:numCache>
            </c:numRef>
          </c:val>
        </c:ser>
        <c:ser>
          <c:idx val="5"/>
          <c:order val="5"/>
          <c:tx>
            <c:strRef>
              <c:f>'HO Failures'!$A$63:$A$74</c:f>
              <c:strCache>
                <c:ptCount val="1"/>
                <c:pt idx="0">
                  <c:v>New Postcom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Failures'!$D$68:$H$68</c:f>
              <c:numCache>
                <c:formatCode>General</c:formatCode>
                <c:ptCount val="5"/>
                <c:pt idx="0">
                  <c:v>0.26250000000000001</c:v>
                </c:pt>
                <c:pt idx="1">
                  <c:v>0.88300000000000001</c:v>
                </c:pt>
                <c:pt idx="2">
                  <c:v>0.79890000000000005</c:v>
                </c:pt>
                <c:pt idx="3">
                  <c:v>0.52359999999999995</c:v>
                </c:pt>
                <c:pt idx="4">
                  <c:v>0.85</c:v>
                </c:pt>
              </c:numCache>
            </c:numRef>
          </c:val>
        </c:ser>
        <c:ser>
          <c:idx val="6"/>
          <c:order val="6"/>
          <c:tx>
            <c:strRef>
              <c:f>'HO Failures'!$A$75:$A$86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Failures'!$D$80:$H$80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7"/>
          <c:order val="7"/>
          <c:tx>
            <c:strRef>
              <c:f>'HO Failures'!$A$87:$A$98</c:f>
              <c:strCache>
                <c:ptCount val="1"/>
                <c:pt idx="0">
                  <c:v>Research In Motion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Failures'!$D$92:$H$92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3.7199999999999997E-2</c:v>
                </c:pt>
                <c:pt idx="3">
                  <c:v>1.8499999999999999E-2</c:v>
                </c:pt>
                <c:pt idx="4">
                  <c:v>1.2999999999999999E-2</c:v>
                </c:pt>
              </c:numCache>
            </c:numRef>
          </c:val>
        </c:ser>
        <c:ser>
          <c:idx val="8"/>
          <c:order val="8"/>
          <c:tx>
            <c:v>QC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'HO Failures'!$D$104:$H$104</c:f>
              <c:numCache>
                <c:formatCode>General</c:formatCode>
                <c:ptCount val="5"/>
                <c:pt idx="0">
                  <c:v>1.5748031496062991</c:v>
                </c:pt>
                <c:pt idx="1">
                  <c:v>1.2036743744060818</c:v>
                </c:pt>
                <c:pt idx="2">
                  <c:v>2.7022490768714333</c:v>
                </c:pt>
                <c:pt idx="3">
                  <c:v>2.7905752270633144</c:v>
                </c:pt>
                <c:pt idx="4">
                  <c:v>4.1383134230555978</c:v>
                </c:pt>
              </c:numCache>
            </c:numRef>
          </c:val>
        </c:ser>
        <c:ser>
          <c:idx val="9"/>
          <c:order val="9"/>
          <c:tx>
            <c:v>MTK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'HO Failures'!$D$116:$H$116</c:f>
              <c:numCache>
                <c:formatCode>General</c:formatCode>
                <c:ptCount val="5"/>
                <c:pt idx="0">
                  <c:v>0.28999999999999998</c:v>
                </c:pt>
                <c:pt idx="1">
                  <c:v>0.9</c:v>
                </c:pt>
                <c:pt idx="2">
                  <c:v>1.1100000000000001</c:v>
                </c:pt>
                <c:pt idx="3">
                  <c:v>1.58</c:v>
                </c:pt>
                <c:pt idx="4">
                  <c:v>2.79</c:v>
                </c:pt>
              </c:numCache>
            </c:numRef>
          </c:val>
        </c:ser>
        <c:marker val="1"/>
        <c:axId val="53653888"/>
        <c:axId val="53655808"/>
      </c:lineChart>
      <c:catAx>
        <c:axId val="536538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655808"/>
        <c:crosses val="autoZero"/>
        <c:auto val="1"/>
        <c:lblAlgn val="ctr"/>
        <c:lblOffset val="100"/>
        <c:tickLblSkip val="1"/>
        <c:tickMarkSkip val="1"/>
      </c:catAx>
      <c:valAx>
        <c:axId val="536558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HO Failure rate (%)</a:t>
                </a:r>
              </a:p>
            </c:rich>
          </c:tx>
          <c:layout>
            <c:manualLayout>
              <c:xMode val="edge"/>
              <c:yMode val="edge"/>
              <c:x val="2.1592442645074223E-2"/>
              <c:y val="0.3643835616438356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6538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3944509972690664"/>
          <c:y val="0.29909351741991158"/>
          <c:w val="0.98914356353229127"/>
          <c:h val="0.761329162621795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HO Failure rate in HO state 3, 60 km/h</a:t>
            </a:r>
          </a:p>
        </c:rich>
      </c:tx>
      <c:layout>
        <c:manualLayout>
          <c:xMode val="edge"/>
          <c:yMode val="edge"/>
          <c:x val="0.30727776952409253"/>
          <c:y val="3.27868852459016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7601135814005499E-2"/>
          <c:y val="0.18852509318725796"/>
          <c:w val="0.63746672676960936"/>
          <c:h val="0.68852642729259361"/>
        </c:manualLayout>
      </c:layout>
      <c:lineChart>
        <c:grouping val="standard"/>
        <c:ser>
          <c:idx val="0"/>
          <c:order val="0"/>
          <c:tx>
            <c:strRef>
              <c:f>'HO Failures'!$A$3:$A$14</c:f>
              <c:strCache>
                <c:ptCount val="1"/>
                <c:pt idx="0">
                  <c:v>Nokia/Nokia Siemens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Failures'!$D$9:$H$9</c:f>
              <c:numCache>
                <c:formatCode>General</c:formatCode>
                <c:ptCount val="5"/>
                <c:pt idx="0">
                  <c:v>0.25022341376228802</c:v>
                </c:pt>
                <c:pt idx="1">
                  <c:v>0.30214991284137099</c:v>
                </c:pt>
                <c:pt idx="2">
                  <c:v>0.18968787722020999</c:v>
                </c:pt>
                <c:pt idx="3">
                  <c:v>0.234654810423614</c:v>
                </c:pt>
                <c:pt idx="4">
                  <c:v>0.25723472668810299</c:v>
                </c:pt>
              </c:numCache>
            </c:numRef>
          </c:val>
        </c:ser>
        <c:ser>
          <c:idx val="1"/>
          <c:order val="1"/>
          <c:tx>
            <c:strRef>
              <c:f>'HO Failures'!$A$15:$A$26</c:f>
              <c:strCache>
                <c:ptCount val="1"/>
                <c:pt idx="0">
                  <c:v>RENESAS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Failures'!$D$21:$H$21</c:f>
              <c:numCache>
                <c:formatCode>0.0</c:formatCode>
                <c:ptCount val="5"/>
                <c:pt idx="0">
                  <c:v>1.78010471204189</c:v>
                </c:pt>
                <c:pt idx="1">
                  <c:v>2.1388040157136601</c:v>
                </c:pt>
                <c:pt idx="2">
                  <c:v>3.6906854130052702</c:v>
                </c:pt>
                <c:pt idx="3">
                  <c:v>3.1293787949556302</c:v>
                </c:pt>
                <c:pt idx="4">
                  <c:v>6.0058798824023496</c:v>
                </c:pt>
              </c:numCache>
            </c:numRef>
          </c:val>
        </c:ser>
        <c:ser>
          <c:idx val="2"/>
          <c:order val="2"/>
          <c:tx>
            <c:strRef>
              <c:f>'HO Failures'!$A$27:$A$38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Failures'!$D$33:$H$33</c:f>
              <c:numCache>
                <c:formatCode>General</c:formatCode>
                <c:ptCount val="5"/>
                <c:pt idx="0">
                  <c:v>2.09</c:v>
                </c:pt>
                <c:pt idx="1">
                  <c:v>3.77</c:v>
                </c:pt>
                <c:pt idx="2">
                  <c:v>3.88</c:v>
                </c:pt>
                <c:pt idx="3">
                  <c:v>3.3</c:v>
                </c:pt>
                <c:pt idx="4">
                  <c:v>3.54</c:v>
                </c:pt>
              </c:numCache>
            </c:numRef>
          </c:val>
        </c:ser>
        <c:ser>
          <c:idx val="3"/>
          <c:order val="3"/>
          <c:tx>
            <c:strRef>
              <c:f>'HO Failures'!$A$39:$A$50</c:f>
              <c:strCache>
                <c:ptCount val="1"/>
                <c:pt idx="0">
                  <c:v>ALU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Failures'!$D$45:$H$45</c:f>
              <c:numCache>
                <c:formatCode>General</c:formatCode>
                <c:ptCount val="5"/>
                <c:pt idx="0">
                  <c:v>17.197299999999998</c:v>
                </c:pt>
                <c:pt idx="1">
                  <c:v>0</c:v>
                </c:pt>
                <c:pt idx="2">
                  <c:v>0</c:v>
                </c:pt>
                <c:pt idx="3">
                  <c:v>0.64229999999999998</c:v>
                </c:pt>
                <c:pt idx="4">
                  <c:v>0</c:v>
                </c:pt>
              </c:numCache>
            </c:numRef>
          </c:val>
        </c:ser>
        <c:ser>
          <c:idx val="4"/>
          <c:order val="4"/>
          <c:tx>
            <c:strRef>
              <c:f>'HO Failures'!$A$51:$A$62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Failures'!$D$57:$H$57</c:f>
              <c:numCache>
                <c:formatCode>General</c:formatCode>
                <c:ptCount val="5"/>
                <c:pt idx="0">
                  <c:v>37.26484322881921</c:v>
                </c:pt>
                <c:pt idx="1">
                  <c:v>36.648717136522016</c:v>
                </c:pt>
                <c:pt idx="2">
                  <c:v>14.97005988023952</c:v>
                </c:pt>
                <c:pt idx="3">
                  <c:v>3.7847427557658193</c:v>
                </c:pt>
                <c:pt idx="4">
                  <c:v>0.10023946093445453</c:v>
                </c:pt>
              </c:numCache>
            </c:numRef>
          </c:val>
        </c:ser>
        <c:ser>
          <c:idx val="5"/>
          <c:order val="5"/>
          <c:tx>
            <c:strRef>
              <c:f>'HO Failures'!$A$63:$A$74</c:f>
              <c:strCache>
                <c:ptCount val="1"/>
                <c:pt idx="0">
                  <c:v>New Postcom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Failures'!$D$69:$H$69</c:f>
              <c:numCache>
                <c:formatCode>General</c:formatCode>
                <c:ptCount val="5"/>
                <c:pt idx="0">
                  <c:v>1.1579999999999999</c:v>
                </c:pt>
                <c:pt idx="1">
                  <c:v>0.74070000000000003</c:v>
                </c:pt>
                <c:pt idx="2">
                  <c:v>0.84509999999999996</c:v>
                </c:pt>
                <c:pt idx="3">
                  <c:v>1.3149999999999999</c:v>
                </c:pt>
                <c:pt idx="4">
                  <c:v>1.831</c:v>
                </c:pt>
              </c:numCache>
            </c:numRef>
          </c:val>
        </c:ser>
        <c:ser>
          <c:idx val="6"/>
          <c:order val="6"/>
          <c:tx>
            <c:strRef>
              <c:f>'HO Failures'!$A$75:$A$86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Failures'!$D$81:$H$81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7"/>
          <c:order val="7"/>
          <c:tx>
            <c:strRef>
              <c:f>'HO Failures'!$A$87:$A$98</c:f>
              <c:strCache>
                <c:ptCount val="1"/>
                <c:pt idx="0">
                  <c:v>Research In Motion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Failures'!$D$93:$H$93</c:f>
              <c:numCache>
                <c:formatCode>General</c:formatCode>
                <c:ptCount val="5"/>
                <c:pt idx="0">
                  <c:v>5.2699999999999997E-2</c:v>
                </c:pt>
                <c:pt idx="1">
                  <c:v>6.6100000000000006E-2</c:v>
                </c:pt>
                <c:pt idx="2">
                  <c:v>0.1933</c:v>
                </c:pt>
                <c:pt idx="3">
                  <c:v>0.1087</c:v>
                </c:pt>
                <c:pt idx="4">
                  <c:v>0.1077</c:v>
                </c:pt>
              </c:numCache>
            </c:numRef>
          </c:val>
        </c:ser>
        <c:ser>
          <c:idx val="8"/>
          <c:order val="8"/>
          <c:tx>
            <c:v>QC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'HO Failures'!$D$105:$H$105</c:f>
              <c:numCache>
                <c:formatCode>General</c:formatCode>
                <c:ptCount val="5"/>
                <c:pt idx="0">
                  <c:v>2.6962727993655831</c:v>
                </c:pt>
                <c:pt idx="1">
                  <c:v>3.4246575342465753</c:v>
                </c:pt>
                <c:pt idx="2">
                  <c:v>6.4173825164224363</c:v>
                </c:pt>
                <c:pt idx="3">
                  <c:v>4.334677419354839</c:v>
                </c:pt>
                <c:pt idx="4">
                  <c:v>6.1609511643902914</c:v>
                </c:pt>
              </c:numCache>
            </c:numRef>
          </c:val>
        </c:ser>
        <c:ser>
          <c:idx val="9"/>
          <c:order val="9"/>
          <c:tx>
            <c:v>MTK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'HO Failures'!$D$117:$H$117</c:f>
              <c:numCache>
                <c:formatCode>General</c:formatCode>
                <c:ptCount val="5"/>
                <c:pt idx="0">
                  <c:v>0.37</c:v>
                </c:pt>
                <c:pt idx="1">
                  <c:v>0.44</c:v>
                </c:pt>
                <c:pt idx="2">
                  <c:v>1.87</c:v>
                </c:pt>
                <c:pt idx="3">
                  <c:v>3.44</c:v>
                </c:pt>
                <c:pt idx="4">
                  <c:v>5.01</c:v>
                </c:pt>
              </c:numCache>
            </c:numRef>
          </c:val>
        </c:ser>
        <c:marker val="1"/>
        <c:axId val="53740672"/>
        <c:axId val="53742592"/>
      </c:lineChart>
      <c:catAx>
        <c:axId val="537406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742592"/>
        <c:crosses val="autoZero"/>
        <c:auto val="1"/>
        <c:lblAlgn val="ctr"/>
        <c:lblOffset val="100"/>
        <c:tickLblSkip val="1"/>
        <c:tickMarkSkip val="1"/>
      </c:catAx>
      <c:valAx>
        <c:axId val="537425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HO Failure rate (%)</a:t>
                </a:r>
              </a:p>
            </c:rich>
          </c:tx>
          <c:layout>
            <c:manualLayout>
              <c:xMode val="edge"/>
              <c:yMode val="edge"/>
              <c:x val="2.15633423180593E-2"/>
              <c:y val="0.3661210791274041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74067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4096384178392793"/>
          <c:y val="0.29518064340318118"/>
          <c:w val="0.99036144066897291"/>
          <c:h val="0.7560239806089812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HO Failure rate in HO state 3, 120 km/h</a:t>
            </a:r>
          </a:p>
        </c:rich>
      </c:tx>
      <c:layout>
        <c:manualLayout>
          <c:xMode val="edge"/>
          <c:yMode val="edge"/>
          <c:x val="0.30282637954239572"/>
          <c:y val="3.269754768392370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7483176312247612E-2"/>
          <c:y val="0.18801114932512017"/>
          <c:w val="0.63795423956931463"/>
          <c:h val="0.68937421419210665"/>
        </c:manualLayout>
      </c:layout>
      <c:lineChart>
        <c:grouping val="standard"/>
        <c:ser>
          <c:idx val="0"/>
          <c:order val="0"/>
          <c:tx>
            <c:strRef>
              <c:f>'HO Failures'!$A$3:$A$14</c:f>
              <c:strCache>
                <c:ptCount val="1"/>
                <c:pt idx="0">
                  <c:v>Nokia/Nokia Siemens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Failures'!$D$10:$H$10</c:f>
              <c:numCache>
                <c:formatCode>General</c:formatCode>
                <c:ptCount val="5"/>
                <c:pt idx="0">
                  <c:v>1.4940491263611</c:v>
                </c:pt>
                <c:pt idx="1">
                  <c:v>0.98963609444401102</c:v>
                </c:pt>
                <c:pt idx="2">
                  <c:v>1.06768231768232</c:v>
                </c:pt>
                <c:pt idx="3">
                  <c:v>1.43884892086331</c:v>
                </c:pt>
                <c:pt idx="4">
                  <c:v>1.7003085626125001</c:v>
                </c:pt>
              </c:numCache>
            </c:numRef>
          </c:val>
        </c:ser>
        <c:ser>
          <c:idx val="1"/>
          <c:order val="1"/>
          <c:tx>
            <c:strRef>
              <c:f>'HO Failures'!$A$15:$A$26</c:f>
              <c:strCache>
                <c:ptCount val="1"/>
                <c:pt idx="0">
                  <c:v>RENESAS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Failures'!$D$22:$H$22</c:f>
              <c:numCache>
                <c:formatCode>0.0</c:formatCode>
                <c:ptCount val="5"/>
                <c:pt idx="0">
                  <c:v>5.2438577191052396</c:v>
                </c:pt>
                <c:pt idx="1">
                  <c:v>4.5186640471512796</c:v>
                </c:pt>
                <c:pt idx="2">
                  <c:v>5.3024736713201097</c:v>
                </c:pt>
                <c:pt idx="3">
                  <c:v>5.0769917429145304</c:v>
                </c:pt>
                <c:pt idx="4">
                  <c:v>7.3593458359256996</c:v>
                </c:pt>
              </c:numCache>
            </c:numRef>
          </c:val>
        </c:ser>
        <c:ser>
          <c:idx val="2"/>
          <c:order val="2"/>
          <c:tx>
            <c:strRef>
              <c:f>'HO Failures'!$A$27:$A$38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Failures'!$D$34:$H$34</c:f>
              <c:numCache>
                <c:formatCode>General</c:formatCode>
                <c:ptCount val="5"/>
                <c:pt idx="0">
                  <c:v>2.81</c:v>
                </c:pt>
                <c:pt idx="1">
                  <c:v>5.19</c:v>
                </c:pt>
                <c:pt idx="2">
                  <c:v>5.47</c:v>
                </c:pt>
                <c:pt idx="3">
                  <c:v>5.15</c:v>
                </c:pt>
                <c:pt idx="4">
                  <c:v>5.19</c:v>
                </c:pt>
              </c:numCache>
            </c:numRef>
          </c:val>
        </c:ser>
        <c:ser>
          <c:idx val="3"/>
          <c:order val="3"/>
          <c:tx>
            <c:strRef>
              <c:f>'HO Failures'!$A$39:$A$50</c:f>
              <c:strCache>
                <c:ptCount val="1"/>
                <c:pt idx="0">
                  <c:v>ALU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Failures'!$D$46:$H$46</c:f>
              <c:numCache>
                <c:formatCode>General</c:formatCode>
                <c:ptCount val="5"/>
                <c:pt idx="0">
                  <c:v>46.662700000000001</c:v>
                </c:pt>
                <c:pt idx="1">
                  <c:v>2.5700000000000001E-2</c:v>
                </c:pt>
                <c:pt idx="2">
                  <c:v>9.2100000000000001E-2</c:v>
                </c:pt>
                <c:pt idx="3">
                  <c:v>5.5381</c:v>
                </c:pt>
                <c:pt idx="4">
                  <c:v>0</c:v>
                </c:pt>
              </c:numCache>
            </c:numRef>
          </c:val>
        </c:ser>
        <c:ser>
          <c:idx val="4"/>
          <c:order val="4"/>
          <c:tx>
            <c:strRef>
              <c:f>'HO Failures'!$A$51:$A$62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Failures'!$D$58:$H$58</c:f>
              <c:numCache>
                <c:formatCode>General</c:formatCode>
                <c:ptCount val="5"/>
                <c:pt idx="0">
                  <c:v>28.295269865708665</c:v>
                </c:pt>
                <c:pt idx="1">
                  <c:v>35.654596100278553</c:v>
                </c:pt>
                <c:pt idx="2">
                  <c:v>25.467350214903423</c:v>
                </c:pt>
                <c:pt idx="3">
                  <c:v>14.220203712685745</c:v>
                </c:pt>
                <c:pt idx="4">
                  <c:v>0.61388761526313107</c:v>
                </c:pt>
              </c:numCache>
            </c:numRef>
          </c:val>
        </c:ser>
        <c:ser>
          <c:idx val="5"/>
          <c:order val="5"/>
          <c:tx>
            <c:strRef>
              <c:f>'HO Failures'!$A$63:$A$74</c:f>
              <c:strCache>
                <c:ptCount val="1"/>
                <c:pt idx="0">
                  <c:v>New Postcom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Failures'!$D$70:$H$70</c:f>
              <c:numCache>
                <c:formatCode>General</c:formatCode>
                <c:ptCount val="5"/>
                <c:pt idx="0">
                  <c:v>1.194</c:v>
                </c:pt>
                <c:pt idx="1">
                  <c:v>1.5569999999999999</c:v>
                </c:pt>
                <c:pt idx="2">
                  <c:v>2.1629999999999998</c:v>
                </c:pt>
                <c:pt idx="3">
                  <c:v>2.3090000000000002</c:v>
                </c:pt>
                <c:pt idx="4">
                  <c:v>2.7360000000000002</c:v>
                </c:pt>
              </c:numCache>
            </c:numRef>
          </c:val>
        </c:ser>
        <c:ser>
          <c:idx val="6"/>
          <c:order val="6"/>
          <c:tx>
            <c:strRef>
              <c:f>'HO Failures'!$A$75:$A$86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Failures'!$D$82:$H$82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7"/>
          <c:order val="7"/>
          <c:tx>
            <c:strRef>
              <c:f>'HO Failures'!$A$87:$A$98</c:f>
              <c:strCache>
                <c:ptCount val="1"/>
                <c:pt idx="0">
                  <c:v>Research In Motion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'HO Failures'!$D$2:$H$2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'HO Failures'!$D$94:$H$94</c:f>
              <c:numCache>
                <c:formatCode>General</c:formatCode>
                <c:ptCount val="5"/>
                <c:pt idx="0">
                  <c:v>0.1002</c:v>
                </c:pt>
                <c:pt idx="1">
                  <c:v>0.34329999999999999</c:v>
                </c:pt>
                <c:pt idx="2">
                  <c:v>0.8851</c:v>
                </c:pt>
                <c:pt idx="3">
                  <c:v>0.46289999999999998</c:v>
                </c:pt>
                <c:pt idx="4">
                  <c:v>0.47360000000000002</c:v>
                </c:pt>
              </c:numCache>
            </c:numRef>
          </c:val>
        </c:ser>
        <c:ser>
          <c:idx val="8"/>
          <c:order val="8"/>
          <c:tx>
            <c:v>QC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'HO Failures'!$D$106:$H$106</c:f>
              <c:numCache>
                <c:formatCode>General</c:formatCode>
                <c:ptCount val="5"/>
                <c:pt idx="0">
                  <c:v>6.1919504643962853</c:v>
                </c:pt>
                <c:pt idx="1">
                  <c:v>9.8434004474272925</c:v>
                </c:pt>
                <c:pt idx="2">
                  <c:v>11.196133709222716</c:v>
                </c:pt>
                <c:pt idx="3">
                  <c:v>8.8094478135971919</c:v>
                </c:pt>
                <c:pt idx="4">
                  <c:v>10.546613011401744</c:v>
                </c:pt>
              </c:numCache>
            </c:numRef>
          </c:val>
        </c:ser>
        <c:ser>
          <c:idx val="9"/>
          <c:order val="9"/>
          <c:tx>
            <c:v>MTK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'HO Failures'!$D$118:$H$118</c:f>
              <c:numCache>
                <c:formatCode>General</c:formatCode>
                <c:ptCount val="5"/>
                <c:pt idx="0">
                  <c:v>4.67</c:v>
                </c:pt>
                <c:pt idx="1">
                  <c:v>0.57999999999999996</c:v>
                </c:pt>
                <c:pt idx="2">
                  <c:v>0.49</c:v>
                </c:pt>
                <c:pt idx="3">
                  <c:v>2.27</c:v>
                </c:pt>
                <c:pt idx="4">
                  <c:v>10.08</c:v>
                </c:pt>
              </c:numCache>
            </c:numRef>
          </c:val>
        </c:ser>
        <c:marker val="1"/>
        <c:axId val="53819264"/>
        <c:axId val="53833728"/>
      </c:lineChart>
      <c:catAx>
        <c:axId val="5381926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833728"/>
        <c:crosses val="autoZero"/>
        <c:auto val="1"/>
        <c:lblAlgn val="ctr"/>
        <c:lblOffset val="100"/>
        <c:tickLblSkip val="1"/>
        <c:tickMarkSkip val="1"/>
      </c:catAx>
      <c:valAx>
        <c:axId val="538337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HO Failure rate (%)</a:t>
                </a:r>
              </a:p>
            </c:rich>
          </c:tx>
          <c:layout>
            <c:manualLayout>
              <c:xMode val="edge"/>
              <c:yMode val="edge"/>
              <c:x val="2.1534320323014805E-2"/>
              <c:y val="0.365123187939382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81926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4007213432102947"/>
          <c:y val="0.30030022813905755"/>
          <c:w val="0.9891695368496165"/>
          <c:h val="0.7597597030616404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Ping-pong rate, 3 km/h</a:t>
            </a:r>
          </a:p>
        </c:rich>
      </c:tx>
      <c:layout>
        <c:manualLayout>
          <c:xMode val="edge"/>
          <c:yMode val="edge"/>
          <c:x val="0.38140190023416881"/>
          <c:y val="3.27868852459016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7601135814005499E-2"/>
          <c:y val="0.18852509318725796"/>
          <c:w val="0.63746672676960936"/>
          <c:h val="0.68852642729259361"/>
        </c:manualLayout>
      </c:layout>
      <c:lineChart>
        <c:grouping val="standard"/>
        <c:ser>
          <c:idx val="0"/>
          <c:order val="0"/>
          <c:tx>
            <c:strRef>
              <c:f>'Ping-pong rate'!$A$3:$A$6</c:f>
              <c:strCache>
                <c:ptCount val="1"/>
                <c:pt idx="0">
                  <c:v>Nokia/Nokia Siemens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rate'!$C$3:$G$3</c:f>
              <c:numCache>
                <c:formatCode>General</c:formatCode>
                <c:ptCount val="5"/>
                <c:pt idx="0">
                  <c:v>0</c:v>
                </c:pt>
                <c:pt idx="1">
                  <c:v>0.66312997347480096</c:v>
                </c:pt>
                <c:pt idx="2">
                  <c:v>22.8125</c:v>
                </c:pt>
                <c:pt idx="3">
                  <c:v>61.142773637293601</c:v>
                </c:pt>
                <c:pt idx="4">
                  <c:v>68.8920832667838</c:v>
                </c:pt>
              </c:numCache>
            </c:numRef>
          </c:val>
        </c:ser>
        <c:ser>
          <c:idx val="1"/>
          <c:order val="1"/>
          <c:tx>
            <c:strRef>
              <c:f>'Ping-pong rate'!$A$7:$A$10</c:f>
              <c:strCache>
                <c:ptCount val="1"/>
                <c:pt idx="0">
                  <c:v>RENESAS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rate'!$C$7:$G$7</c:f>
              <c:numCache>
                <c:formatCode>0.00</c:formatCode>
                <c:ptCount val="5"/>
                <c:pt idx="0">
                  <c:v>0</c:v>
                </c:pt>
                <c:pt idx="1">
                  <c:v>1.37825421133231</c:v>
                </c:pt>
                <c:pt idx="2">
                  <c:v>21.0678210678211</c:v>
                </c:pt>
                <c:pt idx="3">
                  <c:v>49.071038251366097</c:v>
                </c:pt>
                <c:pt idx="4">
                  <c:v>56.473214285714299</c:v>
                </c:pt>
              </c:numCache>
            </c:numRef>
          </c:val>
        </c:ser>
        <c:ser>
          <c:idx val="2"/>
          <c:order val="2"/>
          <c:tx>
            <c:strRef>
              <c:f>'Ping-pong rate'!$A$11:$A$14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rate'!$C$11:$G$11</c:f>
              <c:numCache>
                <c:formatCode>General</c:formatCode>
                <c:ptCount val="5"/>
                <c:pt idx="0">
                  <c:v>0</c:v>
                </c:pt>
                <c:pt idx="1">
                  <c:v>11.14</c:v>
                </c:pt>
                <c:pt idx="2">
                  <c:v>25.73</c:v>
                </c:pt>
                <c:pt idx="3">
                  <c:v>46.55</c:v>
                </c:pt>
                <c:pt idx="4">
                  <c:v>69.67</c:v>
                </c:pt>
              </c:numCache>
            </c:numRef>
          </c:val>
        </c:ser>
        <c:ser>
          <c:idx val="3"/>
          <c:order val="3"/>
          <c:tx>
            <c:strRef>
              <c:f>'Ping-pong rate'!$A$15:$A$18</c:f>
              <c:strCache>
                <c:ptCount val="1"/>
                <c:pt idx="0">
                  <c:v>ALU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rate'!$C$15:$G$15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48.865000000000002</c:v>
                </c:pt>
              </c:numCache>
            </c:numRef>
          </c:val>
        </c:ser>
        <c:ser>
          <c:idx val="4"/>
          <c:order val="4"/>
          <c:tx>
            <c:strRef>
              <c:f>'Ping-pong rate'!$A$19:$A$22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rate'!$C$19:$G$19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0.51794302626711053</c:v>
                </c:pt>
                <c:pt idx="3">
                  <c:v>28.063963449457457</c:v>
                </c:pt>
                <c:pt idx="4">
                  <c:v>75.92749874531907</c:v>
                </c:pt>
              </c:numCache>
            </c:numRef>
          </c:val>
        </c:ser>
        <c:ser>
          <c:idx val="5"/>
          <c:order val="5"/>
          <c:tx>
            <c:strRef>
              <c:f>'Ping-pong rate'!$A$23:$A$26</c:f>
              <c:strCache>
                <c:ptCount val="1"/>
                <c:pt idx="0">
                  <c:v>New Postcom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rate'!$C$23:$G$23</c:f>
              <c:numCache>
                <c:formatCode>General</c:formatCode>
                <c:ptCount val="5"/>
                <c:pt idx="0">
                  <c:v>0</c:v>
                </c:pt>
                <c:pt idx="1">
                  <c:v>3.448</c:v>
                </c:pt>
                <c:pt idx="2">
                  <c:v>30.43</c:v>
                </c:pt>
                <c:pt idx="3">
                  <c:v>53.41</c:v>
                </c:pt>
                <c:pt idx="4">
                  <c:v>73.75</c:v>
                </c:pt>
              </c:numCache>
            </c:numRef>
          </c:val>
        </c:ser>
        <c:ser>
          <c:idx val="6"/>
          <c:order val="6"/>
          <c:tx>
            <c:strRef>
              <c:f>'Ping-pong rate'!$A$27:$A$30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rate'!$C$27:$G$27</c:f>
              <c:numCache>
                <c:formatCode>General</c:formatCode>
                <c:ptCount val="5"/>
                <c:pt idx="0">
                  <c:v>0</c:v>
                </c:pt>
                <c:pt idx="1">
                  <c:v>1.2999999999999999E-2</c:v>
                </c:pt>
                <c:pt idx="2">
                  <c:v>15.23</c:v>
                </c:pt>
                <c:pt idx="3">
                  <c:v>51.89</c:v>
                </c:pt>
                <c:pt idx="4">
                  <c:v>80.37</c:v>
                </c:pt>
              </c:numCache>
            </c:numRef>
          </c:val>
        </c:ser>
        <c:ser>
          <c:idx val="7"/>
          <c:order val="7"/>
          <c:tx>
            <c:strRef>
              <c:f>'Ping-pong rate'!$A$31:$A$34</c:f>
              <c:strCache>
                <c:ptCount val="1"/>
                <c:pt idx="0">
                  <c:v>Research In Motion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rate'!$C$31:$G$31</c:f>
              <c:numCache>
                <c:formatCode>General</c:formatCode>
                <c:ptCount val="5"/>
                <c:pt idx="0">
                  <c:v>0</c:v>
                </c:pt>
                <c:pt idx="1">
                  <c:v>0.3513</c:v>
                </c:pt>
                <c:pt idx="2">
                  <c:v>22.790400000000002</c:v>
                </c:pt>
                <c:pt idx="3">
                  <c:v>50.777299999999997</c:v>
                </c:pt>
                <c:pt idx="4">
                  <c:v>77.867199999999997</c:v>
                </c:pt>
              </c:numCache>
            </c:numRef>
          </c:val>
        </c:ser>
        <c:ser>
          <c:idx val="8"/>
          <c:order val="8"/>
          <c:tx>
            <c:v>QC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'Ping-pong rate'!$C$35:$G$35</c:f>
              <c:numCache>
                <c:formatCode>General</c:formatCode>
                <c:ptCount val="5"/>
                <c:pt idx="0">
                  <c:v>0</c:v>
                </c:pt>
                <c:pt idx="1">
                  <c:v>3.729767769176636</c:v>
                </c:pt>
                <c:pt idx="2">
                  <c:v>34.954407294832826</c:v>
                </c:pt>
                <c:pt idx="3">
                  <c:v>52.984581497797357</c:v>
                </c:pt>
                <c:pt idx="4">
                  <c:v>71.832148754397295</c:v>
                </c:pt>
              </c:numCache>
            </c:numRef>
          </c:val>
        </c:ser>
        <c:ser>
          <c:idx val="9"/>
          <c:order val="9"/>
          <c:tx>
            <c:v>MTK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'Ping-pong rate'!$C$39:$G$39</c:f>
              <c:numCache>
                <c:formatCode>General</c:formatCode>
                <c:ptCount val="5"/>
                <c:pt idx="0">
                  <c:v>0.33</c:v>
                </c:pt>
                <c:pt idx="1">
                  <c:v>1.75</c:v>
                </c:pt>
                <c:pt idx="2">
                  <c:v>3.58</c:v>
                </c:pt>
                <c:pt idx="3">
                  <c:v>23.61</c:v>
                </c:pt>
                <c:pt idx="4">
                  <c:v>87.8</c:v>
                </c:pt>
              </c:numCache>
            </c:numRef>
          </c:val>
        </c:ser>
        <c:marker val="1"/>
        <c:axId val="43416192"/>
        <c:axId val="43434752"/>
      </c:lineChart>
      <c:catAx>
        <c:axId val="434161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434752"/>
        <c:crosses val="autoZero"/>
        <c:auto val="1"/>
        <c:lblAlgn val="ctr"/>
        <c:lblOffset val="100"/>
        <c:tickLblSkip val="1"/>
        <c:tickMarkSkip val="1"/>
      </c:catAx>
      <c:valAx>
        <c:axId val="434347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Ping-pong rate (%)</a:t>
                </a:r>
              </a:p>
            </c:rich>
          </c:tx>
          <c:layout>
            <c:manualLayout>
              <c:xMode val="edge"/>
              <c:yMode val="edge"/>
              <c:x val="2.15633423180593E-2"/>
              <c:y val="0.3688536064139523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4161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3989218328840967"/>
          <c:y val="0.30054644808743169"/>
          <c:w val="0.24932614555256064"/>
          <c:h val="0.4590163934426229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Ping-pong rate, 30 km/h</a:t>
            </a:r>
          </a:p>
        </c:rich>
      </c:tx>
      <c:layout>
        <c:manualLayout>
          <c:xMode val="edge"/>
          <c:yMode val="edge"/>
          <c:x val="0.37550471063257068"/>
          <c:y val="3.269754768392370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7483176312247612E-2"/>
          <c:y val="0.18801114932512017"/>
          <c:w val="0.63795423956931463"/>
          <c:h val="0.68937421419210665"/>
        </c:manualLayout>
      </c:layout>
      <c:lineChart>
        <c:grouping val="standard"/>
        <c:ser>
          <c:idx val="0"/>
          <c:order val="0"/>
          <c:tx>
            <c:strRef>
              <c:f>'Ping-pong rate'!$A$3:$A$6</c:f>
              <c:strCache>
                <c:ptCount val="1"/>
                <c:pt idx="0">
                  <c:v>Nokia/Nokia Siemens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rate'!$C$4:$G$4</c:f>
              <c:numCache>
                <c:formatCode>General</c:formatCode>
                <c:ptCount val="5"/>
                <c:pt idx="0">
                  <c:v>0.601150026136958</c:v>
                </c:pt>
                <c:pt idx="1">
                  <c:v>2.8244274809160301</c:v>
                </c:pt>
                <c:pt idx="2">
                  <c:v>10.0678576374463</c:v>
                </c:pt>
                <c:pt idx="3">
                  <c:v>22.642252411892098</c:v>
                </c:pt>
                <c:pt idx="4">
                  <c:v>48.2449662777532</c:v>
                </c:pt>
              </c:numCache>
            </c:numRef>
          </c:val>
        </c:ser>
        <c:ser>
          <c:idx val="1"/>
          <c:order val="1"/>
          <c:tx>
            <c:strRef>
              <c:f>'Ping-pong rate'!$A$7:$A$10</c:f>
              <c:strCache>
                <c:ptCount val="1"/>
                <c:pt idx="0">
                  <c:v>RENESAS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rate'!$C$8:$G$8</c:f>
              <c:numCache>
                <c:formatCode>0.00</c:formatCode>
                <c:ptCount val="5"/>
                <c:pt idx="0">
                  <c:v>1.2549019607843099</c:v>
                </c:pt>
                <c:pt idx="1">
                  <c:v>4.95391705069125</c:v>
                </c:pt>
                <c:pt idx="2">
                  <c:v>16.419019316493301</c:v>
                </c:pt>
                <c:pt idx="3">
                  <c:v>28.259041211101799</c:v>
                </c:pt>
                <c:pt idx="4">
                  <c:v>44.8455185071887</c:v>
                </c:pt>
              </c:numCache>
            </c:numRef>
          </c:val>
        </c:ser>
        <c:ser>
          <c:idx val="2"/>
          <c:order val="2"/>
          <c:tx>
            <c:strRef>
              <c:f>'Ping-pong rate'!$A$11:$A$14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rate'!$C$12:$G$12</c:f>
              <c:numCache>
                <c:formatCode>General</c:formatCode>
                <c:ptCount val="5"/>
                <c:pt idx="0">
                  <c:v>2.2389999999999999</c:v>
                </c:pt>
                <c:pt idx="1">
                  <c:v>17.7</c:v>
                </c:pt>
                <c:pt idx="2">
                  <c:v>23.63</c:v>
                </c:pt>
                <c:pt idx="3">
                  <c:v>35.54</c:v>
                </c:pt>
                <c:pt idx="4">
                  <c:v>51.93</c:v>
                </c:pt>
              </c:numCache>
            </c:numRef>
          </c:val>
        </c:ser>
        <c:ser>
          <c:idx val="3"/>
          <c:order val="3"/>
          <c:tx>
            <c:strRef>
              <c:f>'Ping-pong rate'!$A$15:$A$18</c:f>
              <c:strCache>
                <c:ptCount val="1"/>
                <c:pt idx="0">
                  <c:v>ALU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rate'!$C$16:$G$16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5.5E-2</c:v>
                </c:pt>
                <c:pt idx="4">
                  <c:v>40.894300000000001</c:v>
                </c:pt>
              </c:numCache>
            </c:numRef>
          </c:val>
        </c:ser>
        <c:ser>
          <c:idx val="4"/>
          <c:order val="4"/>
          <c:tx>
            <c:strRef>
              <c:f>'Ping-pong rate'!$A$19:$A$22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rate'!$C$20:$G$20</c:f>
              <c:numCache>
                <c:formatCode>General</c:formatCode>
                <c:ptCount val="5"/>
                <c:pt idx="0">
                  <c:v>5.709391949757351E-2</c:v>
                </c:pt>
                <c:pt idx="1">
                  <c:v>0.11698394129533128</c:v>
                </c:pt>
                <c:pt idx="2">
                  <c:v>1.0166189809460036</c:v>
                </c:pt>
                <c:pt idx="3">
                  <c:v>10.812361355465464</c:v>
                </c:pt>
                <c:pt idx="4">
                  <c:v>67.971264481762731</c:v>
                </c:pt>
              </c:numCache>
            </c:numRef>
          </c:val>
        </c:ser>
        <c:ser>
          <c:idx val="5"/>
          <c:order val="5"/>
          <c:tx>
            <c:strRef>
              <c:f>'Ping-pong rate'!$A$23:$A$26</c:f>
              <c:strCache>
                <c:ptCount val="1"/>
                <c:pt idx="0">
                  <c:v>New Postcom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rate'!$C$24:$G$24</c:f>
              <c:numCache>
                <c:formatCode>General</c:formatCode>
                <c:ptCount val="5"/>
                <c:pt idx="0">
                  <c:v>1.4339999999999999</c:v>
                </c:pt>
                <c:pt idx="1">
                  <c:v>4.1989999999999998</c:v>
                </c:pt>
                <c:pt idx="2">
                  <c:v>15.56</c:v>
                </c:pt>
                <c:pt idx="3">
                  <c:v>29.79</c:v>
                </c:pt>
                <c:pt idx="4">
                  <c:v>59.32</c:v>
                </c:pt>
              </c:numCache>
            </c:numRef>
          </c:val>
        </c:ser>
        <c:ser>
          <c:idx val="6"/>
          <c:order val="6"/>
          <c:tx>
            <c:strRef>
              <c:f>'Ping-pong rate'!$A$27:$A$30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rate'!$C$28:$G$28</c:f>
              <c:numCache>
                <c:formatCode>General</c:formatCode>
                <c:ptCount val="5"/>
                <c:pt idx="0">
                  <c:v>0</c:v>
                </c:pt>
                <c:pt idx="1">
                  <c:v>0.88</c:v>
                </c:pt>
                <c:pt idx="2">
                  <c:v>26.17</c:v>
                </c:pt>
                <c:pt idx="3">
                  <c:v>46.75</c:v>
                </c:pt>
                <c:pt idx="4">
                  <c:v>71.260000000000005</c:v>
                </c:pt>
              </c:numCache>
            </c:numRef>
          </c:val>
        </c:ser>
        <c:ser>
          <c:idx val="7"/>
          <c:order val="7"/>
          <c:tx>
            <c:strRef>
              <c:f>'Ping-pong rate'!$A$31:$A$34</c:f>
              <c:strCache>
                <c:ptCount val="1"/>
                <c:pt idx="0">
                  <c:v>Research In Motion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rate'!$C$32:$G$32</c:f>
              <c:numCache>
                <c:formatCode>General</c:formatCode>
                <c:ptCount val="5"/>
                <c:pt idx="0">
                  <c:v>0.50519999999999998</c:v>
                </c:pt>
                <c:pt idx="1">
                  <c:v>3.47</c:v>
                </c:pt>
                <c:pt idx="2">
                  <c:v>19.104399999999998</c:v>
                </c:pt>
                <c:pt idx="3">
                  <c:v>33.9572</c:v>
                </c:pt>
                <c:pt idx="4">
                  <c:v>59.318300000000001</c:v>
                </c:pt>
              </c:numCache>
            </c:numRef>
          </c:val>
        </c:ser>
        <c:ser>
          <c:idx val="8"/>
          <c:order val="8"/>
          <c:tx>
            <c:v>QC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'Ping-pong rate'!$C$36:$G$36</c:f>
              <c:numCache>
                <c:formatCode>General</c:formatCode>
                <c:ptCount val="5"/>
                <c:pt idx="0">
                  <c:v>0.72178477690288712</c:v>
                </c:pt>
                <c:pt idx="1">
                  <c:v>5.4482103262591073</c:v>
                </c:pt>
                <c:pt idx="2">
                  <c:v>22.9607250755287</c:v>
                </c:pt>
                <c:pt idx="3">
                  <c:v>39.291825720679213</c:v>
                </c:pt>
                <c:pt idx="4">
                  <c:v>60.542366046675745</c:v>
                </c:pt>
              </c:numCache>
            </c:numRef>
          </c:val>
        </c:ser>
        <c:ser>
          <c:idx val="9"/>
          <c:order val="9"/>
          <c:tx>
            <c:v>MTK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'Ping-pong rate'!$C$40:$G$40</c:f>
              <c:numCache>
                <c:formatCode>General</c:formatCode>
                <c:ptCount val="5"/>
                <c:pt idx="0">
                  <c:v>0.99</c:v>
                </c:pt>
                <c:pt idx="1">
                  <c:v>3.78</c:v>
                </c:pt>
                <c:pt idx="2">
                  <c:v>16.91</c:v>
                </c:pt>
                <c:pt idx="3">
                  <c:v>48.41</c:v>
                </c:pt>
                <c:pt idx="4">
                  <c:v>74.63</c:v>
                </c:pt>
              </c:numCache>
            </c:numRef>
          </c:val>
        </c:ser>
        <c:marker val="1"/>
        <c:axId val="43511168"/>
        <c:axId val="43673088"/>
      </c:lineChart>
      <c:catAx>
        <c:axId val="435111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3088"/>
        <c:crosses val="autoZero"/>
        <c:auto val="1"/>
        <c:lblAlgn val="ctr"/>
        <c:lblOffset val="100"/>
        <c:tickLblSkip val="1"/>
        <c:tickMarkSkip val="1"/>
      </c:catAx>
      <c:valAx>
        <c:axId val="436730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Ping-pong rate (%)</a:t>
                </a:r>
              </a:p>
            </c:rich>
          </c:tx>
          <c:layout>
            <c:manualLayout>
              <c:xMode val="edge"/>
              <c:yMode val="edge"/>
              <c:x val="2.1534320323014805E-2"/>
              <c:y val="0.3678479835797092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1116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4007213432102947"/>
          <c:y val="0.30149255866177493"/>
          <c:w val="0.9891695368496165"/>
          <c:h val="0.7611940469294199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Ping-pong rate, 60 km/h</a:t>
            </a:r>
          </a:p>
        </c:rich>
      </c:tx>
      <c:layout>
        <c:manualLayout>
          <c:xMode val="edge"/>
          <c:yMode val="edge"/>
          <c:x val="0.37500042333417999"/>
          <c:y val="3.260881007760208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7365706072677865E-2"/>
          <c:y val="0.18750000000000017"/>
          <c:w val="0.63844169822341656"/>
          <c:h val="0.69021739130434756"/>
        </c:manualLayout>
      </c:layout>
      <c:lineChart>
        <c:grouping val="standard"/>
        <c:ser>
          <c:idx val="0"/>
          <c:order val="0"/>
          <c:tx>
            <c:strRef>
              <c:f>'Ping-pong rate'!$A$3:$A$6</c:f>
              <c:strCache>
                <c:ptCount val="1"/>
                <c:pt idx="0">
                  <c:v>Nokia/Nokia Siemens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rate'!$C$5:$G$5</c:f>
              <c:numCache>
                <c:formatCode>General</c:formatCode>
                <c:ptCount val="5"/>
                <c:pt idx="0">
                  <c:v>0.59129188317505799</c:v>
                </c:pt>
                <c:pt idx="1">
                  <c:v>4.11373965738259</c:v>
                </c:pt>
                <c:pt idx="2">
                  <c:v>10.0898410504492</c:v>
                </c:pt>
                <c:pt idx="3">
                  <c:v>21.438296818913201</c:v>
                </c:pt>
                <c:pt idx="4">
                  <c:v>39.6374530698927</c:v>
                </c:pt>
              </c:numCache>
            </c:numRef>
          </c:val>
        </c:ser>
        <c:ser>
          <c:idx val="1"/>
          <c:order val="1"/>
          <c:tx>
            <c:strRef>
              <c:f>'Ping-pong rate'!$A$7:$A$10</c:f>
              <c:strCache>
                <c:ptCount val="1"/>
                <c:pt idx="0">
                  <c:v>RENESAS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rate'!$C$9:$G$9</c:f>
              <c:numCache>
                <c:formatCode>0.00</c:formatCode>
                <c:ptCount val="5"/>
                <c:pt idx="0">
                  <c:v>1.75757575757576</c:v>
                </c:pt>
                <c:pt idx="1">
                  <c:v>6.4086021505376296</c:v>
                </c:pt>
                <c:pt idx="2">
                  <c:v>16.564758198999399</c:v>
                </c:pt>
                <c:pt idx="3">
                  <c:v>24.324903557651101</c:v>
                </c:pt>
                <c:pt idx="4">
                  <c:v>37.007023230686102</c:v>
                </c:pt>
              </c:numCache>
            </c:numRef>
          </c:val>
        </c:ser>
        <c:ser>
          <c:idx val="2"/>
          <c:order val="2"/>
          <c:tx>
            <c:strRef>
              <c:f>'Ping-pong rate'!$A$11:$A$14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rate'!$C$13:$G$13</c:f>
              <c:numCache>
                <c:formatCode>General</c:formatCode>
                <c:ptCount val="5"/>
                <c:pt idx="0">
                  <c:v>4.03</c:v>
                </c:pt>
                <c:pt idx="1">
                  <c:v>18.989999999999998</c:v>
                </c:pt>
                <c:pt idx="2">
                  <c:v>25.3</c:v>
                </c:pt>
                <c:pt idx="3">
                  <c:v>32.340000000000003</c:v>
                </c:pt>
                <c:pt idx="4">
                  <c:v>44.37</c:v>
                </c:pt>
              </c:numCache>
            </c:numRef>
          </c:val>
        </c:ser>
        <c:ser>
          <c:idx val="3"/>
          <c:order val="3"/>
          <c:tx>
            <c:strRef>
              <c:f>'Ping-pong rate'!$A$15:$A$18</c:f>
              <c:strCache>
                <c:ptCount val="1"/>
                <c:pt idx="0">
                  <c:v>ALU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rate'!$C$17:$G$17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0.28110000000000002</c:v>
                </c:pt>
                <c:pt idx="4">
                  <c:v>30.641999999999999</c:v>
                </c:pt>
              </c:numCache>
            </c:numRef>
          </c:val>
        </c:ser>
        <c:ser>
          <c:idx val="4"/>
          <c:order val="4"/>
          <c:tx>
            <c:strRef>
              <c:f>'Ping-pong rate'!$A$19:$A$22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rate'!$C$21:$G$21</c:f>
              <c:numCache>
                <c:formatCode>General</c:formatCode>
                <c:ptCount val="5"/>
                <c:pt idx="0">
                  <c:v>0.43318893702099298</c:v>
                </c:pt>
                <c:pt idx="1">
                  <c:v>0.60813378943367535</c:v>
                </c:pt>
                <c:pt idx="2">
                  <c:v>3.1042489917301501</c:v>
                </c:pt>
                <c:pt idx="3">
                  <c:v>13.457181694608067</c:v>
                </c:pt>
                <c:pt idx="4">
                  <c:v>60.877358898758196</c:v>
                </c:pt>
              </c:numCache>
            </c:numRef>
          </c:val>
        </c:ser>
        <c:ser>
          <c:idx val="5"/>
          <c:order val="5"/>
          <c:tx>
            <c:strRef>
              <c:f>'Ping-pong rate'!$A$23:$A$26</c:f>
              <c:strCache>
                <c:ptCount val="1"/>
                <c:pt idx="0">
                  <c:v>New Postcom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rate'!$C$25:$G$25</c:f>
              <c:numCache>
                <c:formatCode>General</c:formatCode>
                <c:ptCount val="5"/>
                <c:pt idx="0">
                  <c:v>1.0489999999999999</c:v>
                </c:pt>
                <c:pt idx="1">
                  <c:v>6.08</c:v>
                </c:pt>
                <c:pt idx="2">
                  <c:v>18.329999999999998</c:v>
                </c:pt>
                <c:pt idx="3">
                  <c:v>26.51</c:v>
                </c:pt>
                <c:pt idx="4">
                  <c:v>48.14</c:v>
                </c:pt>
              </c:numCache>
            </c:numRef>
          </c:val>
        </c:ser>
        <c:ser>
          <c:idx val="6"/>
          <c:order val="6"/>
          <c:tx>
            <c:strRef>
              <c:f>'Ping-pong rate'!$A$27:$A$30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rate'!$C$29:$G$29</c:f>
              <c:numCache>
                <c:formatCode>General</c:formatCode>
                <c:ptCount val="5"/>
                <c:pt idx="0">
                  <c:v>0</c:v>
                </c:pt>
                <c:pt idx="1">
                  <c:v>0.59</c:v>
                </c:pt>
                <c:pt idx="2">
                  <c:v>11.61</c:v>
                </c:pt>
                <c:pt idx="3">
                  <c:v>31.05</c:v>
                </c:pt>
                <c:pt idx="4">
                  <c:v>62.13</c:v>
                </c:pt>
              </c:numCache>
            </c:numRef>
          </c:val>
        </c:ser>
        <c:ser>
          <c:idx val="7"/>
          <c:order val="7"/>
          <c:tx>
            <c:strRef>
              <c:f>'Ping-pong rate'!$A$31:$A$34</c:f>
              <c:strCache>
                <c:ptCount val="1"/>
                <c:pt idx="0">
                  <c:v>Research In Motion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rate'!$C$33:$G$33</c:f>
              <c:numCache>
                <c:formatCode>General</c:formatCode>
                <c:ptCount val="5"/>
                <c:pt idx="0">
                  <c:v>1.9409000000000001</c:v>
                </c:pt>
                <c:pt idx="1">
                  <c:v>5.5873999999999997</c:v>
                </c:pt>
                <c:pt idx="2">
                  <c:v>19.3368</c:v>
                </c:pt>
                <c:pt idx="3">
                  <c:v>30.3935</c:v>
                </c:pt>
                <c:pt idx="4">
                  <c:v>50.736199999999997</c:v>
                </c:pt>
              </c:numCache>
            </c:numRef>
          </c:val>
        </c:ser>
        <c:ser>
          <c:idx val="8"/>
          <c:order val="8"/>
          <c:tx>
            <c:v>QC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'Ping-pong rate'!$C$37:$G$37</c:f>
              <c:numCache>
                <c:formatCode>General</c:formatCode>
                <c:ptCount val="5"/>
                <c:pt idx="0">
                  <c:v>0.79302141157811257</c:v>
                </c:pt>
                <c:pt idx="1">
                  <c:v>5.9817351598173518</c:v>
                </c:pt>
                <c:pt idx="2">
                  <c:v>21.323900960080849</c:v>
                </c:pt>
                <c:pt idx="3">
                  <c:v>33.306451612903224</c:v>
                </c:pt>
                <c:pt idx="4">
                  <c:v>53.856735776751499</c:v>
                </c:pt>
              </c:numCache>
            </c:numRef>
          </c:val>
        </c:ser>
        <c:ser>
          <c:idx val="9"/>
          <c:order val="9"/>
          <c:tx>
            <c:v>MTK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'Ping-pong rate'!$C$41:$G$41</c:f>
              <c:numCache>
                <c:formatCode>General</c:formatCode>
                <c:ptCount val="5"/>
                <c:pt idx="0">
                  <c:v>1.62</c:v>
                </c:pt>
                <c:pt idx="1">
                  <c:v>6.96</c:v>
                </c:pt>
                <c:pt idx="2">
                  <c:v>15.78</c:v>
                </c:pt>
                <c:pt idx="3">
                  <c:v>42.45</c:v>
                </c:pt>
                <c:pt idx="4">
                  <c:v>68.83</c:v>
                </c:pt>
              </c:numCache>
            </c:numRef>
          </c:val>
        </c:ser>
        <c:marker val="1"/>
        <c:axId val="53928320"/>
        <c:axId val="53930240"/>
      </c:lineChart>
      <c:catAx>
        <c:axId val="539283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930240"/>
        <c:crosses val="autoZero"/>
        <c:auto val="1"/>
        <c:lblAlgn val="ctr"/>
        <c:lblOffset val="100"/>
        <c:tickLblSkip val="1"/>
        <c:tickMarkSkip val="1"/>
      </c:catAx>
      <c:valAx>
        <c:axId val="539302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Ping-pong rate (%)</a:t>
                </a:r>
              </a:p>
            </c:rich>
          </c:tx>
          <c:layout>
            <c:manualLayout>
              <c:xMode val="edge"/>
              <c:yMode val="edge"/>
              <c:x val="2.1505376344086023E-2"/>
              <c:y val="0.36956547098279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9283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4038466965822824"/>
          <c:y val="0.30357140316809994"/>
          <c:w val="0.98918268280981003"/>
          <c:h val="0.7619045586781326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Ping-pong rate, 120 km/h</a:t>
            </a:r>
          </a:p>
        </c:rich>
      </c:tx>
      <c:layout>
        <c:manualLayout>
          <c:xMode val="edge"/>
          <c:yMode val="edge"/>
          <c:x val="0.37047008050168223"/>
          <c:y val="3.252032520325203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1275227608029835E-2"/>
          <c:y val="0.18970239906842606"/>
          <c:w val="0.62281920014891023"/>
          <c:h val="0.68563867091873865"/>
        </c:manualLayout>
      </c:layout>
      <c:lineChart>
        <c:grouping val="standard"/>
        <c:ser>
          <c:idx val="0"/>
          <c:order val="0"/>
          <c:tx>
            <c:strRef>
              <c:f>'Ping-pong rate'!$A$3:$A$6</c:f>
              <c:strCache>
                <c:ptCount val="1"/>
                <c:pt idx="0">
                  <c:v>Nokia/Nokia Siemens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rate'!$C$6:$G$6</c:f>
              <c:numCache>
                <c:formatCode>General</c:formatCode>
                <c:ptCount val="5"/>
                <c:pt idx="0">
                  <c:v>3.87925497752087</c:v>
                </c:pt>
                <c:pt idx="1">
                  <c:v>8.0349413708979291</c:v>
                </c:pt>
                <c:pt idx="2">
                  <c:v>9.3961002082413092</c:v>
                </c:pt>
                <c:pt idx="3">
                  <c:v>15.988504698476399</c:v>
                </c:pt>
                <c:pt idx="4">
                  <c:v>28.891359074116501</c:v>
                </c:pt>
              </c:numCache>
            </c:numRef>
          </c:val>
        </c:ser>
        <c:ser>
          <c:idx val="1"/>
          <c:order val="1"/>
          <c:tx>
            <c:strRef>
              <c:f>'Ping-pong rate'!$A$7:$A$10</c:f>
              <c:strCache>
                <c:ptCount val="1"/>
                <c:pt idx="0">
                  <c:v>RENESAS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rate'!$C$10:$G$10</c:f>
              <c:numCache>
                <c:formatCode>0.00</c:formatCode>
                <c:ptCount val="5"/>
                <c:pt idx="0">
                  <c:v>2.91457286432161</c:v>
                </c:pt>
                <c:pt idx="1">
                  <c:v>7.2648020341445703</c:v>
                </c:pt>
                <c:pt idx="2">
                  <c:v>13.5074626865672</c:v>
                </c:pt>
                <c:pt idx="3">
                  <c:v>20.075083975498899</c:v>
                </c:pt>
                <c:pt idx="4">
                  <c:v>29.896765313145199</c:v>
                </c:pt>
              </c:numCache>
            </c:numRef>
          </c:val>
        </c:ser>
        <c:ser>
          <c:idx val="2"/>
          <c:order val="2"/>
          <c:tx>
            <c:strRef>
              <c:f>'Ping-pong rate'!$A$11:$A$14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rate'!$C$14:$G$14</c:f>
              <c:numCache>
                <c:formatCode>General</c:formatCode>
                <c:ptCount val="5"/>
                <c:pt idx="0">
                  <c:v>3.85</c:v>
                </c:pt>
                <c:pt idx="1">
                  <c:v>19.27</c:v>
                </c:pt>
                <c:pt idx="2">
                  <c:v>23.25</c:v>
                </c:pt>
                <c:pt idx="3">
                  <c:v>29.22</c:v>
                </c:pt>
                <c:pt idx="4">
                  <c:v>38.11</c:v>
                </c:pt>
              </c:numCache>
            </c:numRef>
          </c:val>
        </c:ser>
        <c:ser>
          <c:idx val="3"/>
          <c:order val="3"/>
          <c:tx>
            <c:strRef>
              <c:f>'Ping-pong rate'!$A$15:$A$18</c:f>
              <c:strCache>
                <c:ptCount val="1"/>
                <c:pt idx="0">
                  <c:v>ALU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rate'!$C$18:$G$18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0.3881</c:v>
                </c:pt>
                <c:pt idx="3">
                  <c:v>0.78990000000000005</c:v>
                </c:pt>
                <c:pt idx="4">
                  <c:v>17.217099999999999</c:v>
                </c:pt>
              </c:numCache>
            </c:numRef>
          </c:val>
        </c:ser>
        <c:ser>
          <c:idx val="4"/>
          <c:order val="4"/>
          <c:tx>
            <c:strRef>
              <c:f>'Ping-pong rate'!$A$19:$A$22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rate'!$C$22:$G$22</c:f>
              <c:numCache>
                <c:formatCode>General</c:formatCode>
                <c:ptCount val="5"/>
                <c:pt idx="0">
                  <c:v>0.98154362416107388</c:v>
                </c:pt>
                <c:pt idx="1">
                  <c:v>2.0225927918235609</c:v>
                </c:pt>
                <c:pt idx="2">
                  <c:v>6.0658423953523011</c:v>
                </c:pt>
                <c:pt idx="3">
                  <c:v>15.044298046342572</c:v>
                </c:pt>
                <c:pt idx="4">
                  <c:v>47.476672827143879</c:v>
                </c:pt>
              </c:numCache>
            </c:numRef>
          </c:val>
        </c:ser>
        <c:ser>
          <c:idx val="5"/>
          <c:order val="5"/>
          <c:tx>
            <c:strRef>
              <c:f>'Ping-pong rate'!$A$23:$A$26</c:f>
              <c:strCache>
                <c:ptCount val="1"/>
                <c:pt idx="0">
                  <c:v>New Postcom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rate'!$C$26:$G$26</c:f>
              <c:numCache>
                <c:formatCode>General</c:formatCode>
                <c:ptCount val="5"/>
                <c:pt idx="0">
                  <c:v>2.871</c:v>
                </c:pt>
                <c:pt idx="1">
                  <c:v>5.952</c:v>
                </c:pt>
                <c:pt idx="2">
                  <c:v>12.94</c:v>
                </c:pt>
                <c:pt idx="3">
                  <c:v>20.98</c:v>
                </c:pt>
                <c:pt idx="4">
                  <c:v>38.130000000000003</c:v>
                </c:pt>
              </c:numCache>
            </c:numRef>
          </c:val>
        </c:ser>
        <c:ser>
          <c:idx val="6"/>
          <c:order val="6"/>
          <c:tx>
            <c:strRef>
              <c:f>'Ping-pong rate'!$A$27:$A$30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rate'!$C$30:$G$30</c:f>
              <c:numCache>
                <c:formatCode>General</c:formatCode>
                <c:ptCount val="5"/>
                <c:pt idx="0">
                  <c:v>0</c:v>
                </c:pt>
                <c:pt idx="1">
                  <c:v>1.2</c:v>
                </c:pt>
                <c:pt idx="2">
                  <c:v>5.78</c:v>
                </c:pt>
                <c:pt idx="3">
                  <c:v>15.82</c:v>
                </c:pt>
                <c:pt idx="4">
                  <c:v>46.85</c:v>
                </c:pt>
              </c:numCache>
            </c:numRef>
          </c:val>
        </c:ser>
        <c:ser>
          <c:idx val="7"/>
          <c:order val="7"/>
          <c:tx>
            <c:strRef>
              <c:f>'Ping-pong rate'!$A$31:$A$34</c:f>
              <c:strCache>
                <c:ptCount val="1"/>
                <c:pt idx="0">
                  <c:v>Research In Motion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'Ping-pong rate'!$C$2:$G$2</c:f>
              <c:strCache>
                <c:ptCount val="5"/>
                <c:pt idx="0">
                  <c:v>Set1</c:v>
                </c:pt>
                <c:pt idx="1">
                  <c:v>Set2</c:v>
                </c:pt>
                <c:pt idx="2">
                  <c:v>Set3</c:v>
                </c:pt>
                <c:pt idx="3">
                  <c:v>Set4</c:v>
                </c:pt>
                <c:pt idx="4">
                  <c:v>Set5</c:v>
                </c:pt>
              </c:strCache>
            </c:strRef>
          </c:cat>
          <c:val>
            <c:numRef>
              <c:f>'Ping-pong rate'!$C$34:$G$34</c:f>
              <c:numCache>
                <c:formatCode>General</c:formatCode>
                <c:ptCount val="5"/>
                <c:pt idx="0">
                  <c:v>2.6785999999999999</c:v>
                </c:pt>
                <c:pt idx="1">
                  <c:v>7.8947000000000003</c:v>
                </c:pt>
                <c:pt idx="2">
                  <c:v>17.290500000000002</c:v>
                </c:pt>
                <c:pt idx="3">
                  <c:v>25.147200000000002</c:v>
                </c:pt>
                <c:pt idx="4">
                  <c:v>41.322200000000002</c:v>
                </c:pt>
              </c:numCache>
            </c:numRef>
          </c:val>
        </c:ser>
        <c:ser>
          <c:idx val="8"/>
          <c:order val="8"/>
          <c:tx>
            <c:v>QC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'Ping-pong rate'!$C$38:$G$38</c:f>
              <c:numCache>
                <c:formatCode>General</c:formatCode>
                <c:ptCount val="5"/>
                <c:pt idx="0">
                  <c:v>2.0123839009287927</c:v>
                </c:pt>
                <c:pt idx="1">
                  <c:v>6.1148396718866511</c:v>
                </c:pt>
                <c:pt idx="2">
                  <c:v>17.47885622231172</c:v>
                </c:pt>
                <c:pt idx="3">
                  <c:v>28.34344079157357</c:v>
                </c:pt>
                <c:pt idx="4">
                  <c:v>45.087189805499669</c:v>
                </c:pt>
              </c:numCache>
            </c:numRef>
          </c:val>
        </c:ser>
        <c:ser>
          <c:idx val="9"/>
          <c:order val="9"/>
          <c:tx>
            <c:v>MTK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'Ping-pong rate'!$C$42:$G$42</c:f>
              <c:numCache>
                <c:formatCode>General</c:formatCode>
                <c:ptCount val="5"/>
                <c:pt idx="0">
                  <c:v>3.33</c:v>
                </c:pt>
                <c:pt idx="1">
                  <c:v>17.809999999999999</c:v>
                </c:pt>
                <c:pt idx="2">
                  <c:v>28.41</c:v>
                </c:pt>
                <c:pt idx="3">
                  <c:v>46.63</c:v>
                </c:pt>
                <c:pt idx="4">
                  <c:v>65.89</c:v>
                </c:pt>
              </c:numCache>
            </c:numRef>
          </c:val>
        </c:ser>
        <c:marker val="1"/>
        <c:axId val="53994624"/>
        <c:axId val="53996544"/>
      </c:lineChart>
      <c:catAx>
        <c:axId val="539946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996544"/>
        <c:crosses val="autoZero"/>
        <c:auto val="1"/>
        <c:lblAlgn val="ctr"/>
        <c:lblOffset val="100"/>
        <c:tickLblSkip val="1"/>
        <c:tickMarkSkip val="1"/>
      </c:catAx>
      <c:valAx>
        <c:axId val="539965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Ping-pong rate (%)</a:t>
                </a:r>
              </a:p>
            </c:rich>
          </c:tx>
          <c:layout>
            <c:manualLayout>
              <c:xMode val="edge"/>
              <c:yMode val="edge"/>
              <c:x val="2.1476510067114093E-2"/>
              <c:y val="0.3523043765870729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9946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2869150416600614"/>
          <c:y val="0.29129135280854118"/>
          <c:w val="0.98799527911360074"/>
          <c:h val="0.7717719024959278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4" Type="http://schemas.openxmlformats.org/officeDocument/2006/relationships/image" Target="../media/image8.emf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3" Type="http://schemas.openxmlformats.org/officeDocument/2006/relationships/image" Target="../media/image11.png"/><Relationship Id="rId7" Type="http://schemas.openxmlformats.org/officeDocument/2006/relationships/image" Target="../media/image15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6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emf"/><Relationship Id="rId2" Type="http://schemas.openxmlformats.org/officeDocument/2006/relationships/image" Target="../media/image18.emf"/><Relationship Id="rId1" Type="http://schemas.openxmlformats.org/officeDocument/2006/relationships/image" Target="../media/image17.emf"/><Relationship Id="rId6" Type="http://schemas.openxmlformats.org/officeDocument/2006/relationships/image" Target="../media/image22.png"/><Relationship Id="rId5" Type="http://schemas.openxmlformats.org/officeDocument/2006/relationships/image" Target="../media/image21.png"/><Relationship Id="rId4" Type="http://schemas.openxmlformats.org/officeDocument/2006/relationships/image" Target="../media/image20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emf"/><Relationship Id="rId2" Type="http://schemas.openxmlformats.org/officeDocument/2006/relationships/image" Target="../media/image24.emf"/><Relationship Id="rId1" Type="http://schemas.openxmlformats.org/officeDocument/2006/relationships/image" Target="../media/image23.emf"/><Relationship Id="rId5" Type="http://schemas.openxmlformats.org/officeDocument/2006/relationships/image" Target="../media/image27.emf"/><Relationship Id="rId4" Type="http://schemas.openxmlformats.org/officeDocument/2006/relationships/image" Target="../media/image26.emf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emf"/><Relationship Id="rId2" Type="http://schemas.openxmlformats.org/officeDocument/2006/relationships/image" Target="../media/image29.emf"/><Relationship Id="rId1" Type="http://schemas.openxmlformats.org/officeDocument/2006/relationships/image" Target="../media/image28.emf"/><Relationship Id="rId4" Type="http://schemas.openxmlformats.org/officeDocument/2006/relationships/image" Target="../media/image31.em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png"/><Relationship Id="rId2" Type="http://schemas.openxmlformats.org/officeDocument/2006/relationships/image" Target="../media/image33.png"/><Relationship Id="rId1" Type="http://schemas.openxmlformats.org/officeDocument/2006/relationships/image" Target="../media/image32.png"/><Relationship Id="rId4" Type="http://schemas.openxmlformats.org/officeDocument/2006/relationships/image" Target="../media/image35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png"/><Relationship Id="rId2" Type="http://schemas.openxmlformats.org/officeDocument/2006/relationships/image" Target="../media/image37.png"/><Relationship Id="rId1" Type="http://schemas.openxmlformats.org/officeDocument/2006/relationships/image" Target="../media/image36.png"/><Relationship Id="rId4" Type="http://schemas.openxmlformats.org/officeDocument/2006/relationships/image" Target="../media/image39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emf"/><Relationship Id="rId2" Type="http://schemas.openxmlformats.org/officeDocument/2006/relationships/image" Target="../media/image41.emf"/><Relationship Id="rId1" Type="http://schemas.openxmlformats.org/officeDocument/2006/relationships/image" Target="../media/image40.emf"/><Relationship Id="rId4" Type="http://schemas.openxmlformats.org/officeDocument/2006/relationships/image" Target="../media/image43.emf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emf"/><Relationship Id="rId2" Type="http://schemas.openxmlformats.org/officeDocument/2006/relationships/image" Target="../media/image45.emf"/><Relationship Id="rId1" Type="http://schemas.openxmlformats.org/officeDocument/2006/relationships/image" Target="../media/image44.emf"/><Relationship Id="rId4" Type="http://schemas.openxmlformats.org/officeDocument/2006/relationships/image" Target="../media/image4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66675</xdr:colOff>
      <xdr:row>1</xdr:row>
      <xdr:rowOff>9525</xdr:rowOff>
    </xdr:from>
    <xdr:to>
      <xdr:col>20</xdr:col>
      <xdr:colOff>361950</xdr:colOff>
      <xdr:row>17</xdr:row>
      <xdr:rowOff>114300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57150</xdr:colOff>
      <xdr:row>18</xdr:row>
      <xdr:rowOff>19050</xdr:rowOff>
    </xdr:from>
    <xdr:to>
      <xdr:col>20</xdr:col>
      <xdr:colOff>361950</xdr:colOff>
      <xdr:row>35</xdr:row>
      <xdr:rowOff>47625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57150</xdr:colOff>
      <xdr:row>36</xdr:row>
      <xdr:rowOff>0</xdr:rowOff>
    </xdr:from>
    <xdr:to>
      <xdr:col>20</xdr:col>
      <xdr:colOff>361950</xdr:colOff>
      <xdr:row>53</xdr:row>
      <xdr:rowOff>28575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47625</xdr:colOff>
      <xdr:row>54</xdr:row>
      <xdr:rowOff>0</xdr:rowOff>
    </xdr:from>
    <xdr:to>
      <xdr:col>20</xdr:col>
      <xdr:colOff>361950</xdr:colOff>
      <xdr:row>69</xdr:row>
      <xdr:rowOff>0</xdr:rowOff>
    </xdr:to>
    <xdr:graphicFrame macro="">
      <xdr:nvGraphicFramePr>
        <xdr:cNvPr id="10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0</xdr:colOff>
      <xdr:row>1</xdr:row>
      <xdr:rowOff>0</xdr:rowOff>
    </xdr:from>
    <xdr:to>
      <xdr:col>32</xdr:col>
      <xdr:colOff>304800</xdr:colOff>
      <xdr:row>17</xdr:row>
      <xdr:rowOff>114300</xdr:rowOff>
    </xdr:to>
    <xdr:graphicFrame macro="">
      <xdr:nvGraphicFramePr>
        <xdr:cNvPr id="1029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0</xdr:colOff>
      <xdr:row>18</xdr:row>
      <xdr:rowOff>0</xdr:rowOff>
    </xdr:from>
    <xdr:to>
      <xdr:col>32</xdr:col>
      <xdr:colOff>314325</xdr:colOff>
      <xdr:row>35</xdr:row>
      <xdr:rowOff>38100</xdr:rowOff>
    </xdr:to>
    <xdr:graphicFrame macro="">
      <xdr:nvGraphicFramePr>
        <xdr:cNvPr id="1030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0</xdr:colOff>
      <xdr:row>36</xdr:row>
      <xdr:rowOff>0</xdr:rowOff>
    </xdr:from>
    <xdr:to>
      <xdr:col>32</xdr:col>
      <xdr:colOff>323850</xdr:colOff>
      <xdr:row>53</xdr:row>
      <xdr:rowOff>47625</xdr:rowOff>
    </xdr:to>
    <xdr:graphicFrame macro="">
      <xdr:nvGraphicFramePr>
        <xdr:cNvPr id="1031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21</xdr:col>
      <xdr:colOff>0</xdr:colOff>
      <xdr:row>54</xdr:row>
      <xdr:rowOff>0</xdr:rowOff>
    </xdr:from>
    <xdr:to>
      <xdr:col>32</xdr:col>
      <xdr:colOff>333375</xdr:colOff>
      <xdr:row>69</xdr:row>
      <xdr:rowOff>19050</xdr:rowOff>
    </xdr:to>
    <xdr:graphicFrame macro="">
      <xdr:nvGraphicFramePr>
        <xdr:cNvPr id="103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20</xdr:col>
      <xdr:colOff>304800</xdr:colOff>
      <xdr:row>18</xdr:row>
      <xdr:rowOff>114300</xdr:rowOff>
    </xdr:to>
    <xdr:graphicFrame macro="">
      <xdr:nvGraphicFramePr>
        <xdr:cNvPr id="102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19</xdr:row>
      <xdr:rowOff>0</xdr:rowOff>
    </xdr:from>
    <xdr:to>
      <xdr:col>20</xdr:col>
      <xdr:colOff>314325</xdr:colOff>
      <xdr:row>36</xdr:row>
      <xdr:rowOff>38100</xdr:rowOff>
    </xdr:to>
    <xdr:graphicFrame macro="">
      <xdr:nvGraphicFramePr>
        <xdr:cNvPr id="1024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37</xdr:row>
      <xdr:rowOff>0</xdr:rowOff>
    </xdr:from>
    <xdr:to>
      <xdr:col>20</xdr:col>
      <xdr:colOff>323850</xdr:colOff>
      <xdr:row>54</xdr:row>
      <xdr:rowOff>47625</xdr:rowOff>
    </xdr:to>
    <xdr:graphicFrame macro="">
      <xdr:nvGraphicFramePr>
        <xdr:cNvPr id="1024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55</xdr:row>
      <xdr:rowOff>0</xdr:rowOff>
    </xdr:from>
    <xdr:to>
      <xdr:col>20</xdr:col>
      <xdr:colOff>333375</xdr:colOff>
      <xdr:row>72</xdr:row>
      <xdr:rowOff>57150</xdr:rowOff>
    </xdr:to>
    <xdr:graphicFrame macro="">
      <xdr:nvGraphicFramePr>
        <xdr:cNvPr id="1024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0</xdr:colOff>
      <xdr:row>2</xdr:row>
      <xdr:rowOff>0</xdr:rowOff>
    </xdr:from>
    <xdr:to>
      <xdr:col>32</xdr:col>
      <xdr:colOff>342900</xdr:colOff>
      <xdr:row>18</xdr:row>
      <xdr:rowOff>152400</xdr:rowOff>
    </xdr:to>
    <xdr:graphicFrame macro="">
      <xdr:nvGraphicFramePr>
        <xdr:cNvPr id="1024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0</xdr:colOff>
      <xdr:row>19</xdr:row>
      <xdr:rowOff>0</xdr:rowOff>
    </xdr:from>
    <xdr:to>
      <xdr:col>32</xdr:col>
      <xdr:colOff>352425</xdr:colOff>
      <xdr:row>36</xdr:row>
      <xdr:rowOff>76200</xdr:rowOff>
    </xdr:to>
    <xdr:graphicFrame macro="">
      <xdr:nvGraphicFramePr>
        <xdr:cNvPr id="10246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0</xdr:colOff>
      <xdr:row>37</xdr:row>
      <xdr:rowOff>0</xdr:rowOff>
    </xdr:from>
    <xdr:to>
      <xdr:col>32</xdr:col>
      <xdr:colOff>361950</xdr:colOff>
      <xdr:row>54</xdr:row>
      <xdr:rowOff>85725</xdr:rowOff>
    </xdr:to>
    <xdr:graphicFrame macro="">
      <xdr:nvGraphicFramePr>
        <xdr:cNvPr id="10247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21</xdr:col>
      <xdr:colOff>0</xdr:colOff>
      <xdr:row>55</xdr:row>
      <xdr:rowOff>0</xdr:rowOff>
    </xdr:from>
    <xdr:to>
      <xdr:col>32</xdr:col>
      <xdr:colOff>371475</xdr:colOff>
      <xdr:row>72</xdr:row>
      <xdr:rowOff>95250</xdr:rowOff>
    </xdr:to>
    <xdr:graphicFrame macro="">
      <xdr:nvGraphicFramePr>
        <xdr:cNvPr id="10248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19</xdr:col>
      <xdr:colOff>361950</xdr:colOff>
      <xdr:row>19</xdr:row>
      <xdr:rowOff>95250</xdr:rowOff>
    </xdr:to>
    <xdr:graphicFrame macro="">
      <xdr:nvGraphicFramePr>
        <xdr:cNvPr id="194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20</xdr:row>
      <xdr:rowOff>0</xdr:rowOff>
    </xdr:from>
    <xdr:to>
      <xdr:col>19</xdr:col>
      <xdr:colOff>371475</xdr:colOff>
      <xdr:row>37</xdr:row>
      <xdr:rowOff>85725</xdr:rowOff>
    </xdr:to>
    <xdr:graphicFrame macro="">
      <xdr:nvGraphicFramePr>
        <xdr:cNvPr id="1945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38</xdr:row>
      <xdr:rowOff>0</xdr:rowOff>
    </xdr:from>
    <xdr:to>
      <xdr:col>19</xdr:col>
      <xdr:colOff>381000</xdr:colOff>
      <xdr:row>56</xdr:row>
      <xdr:rowOff>76200</xdr:rowOff>
    </xdr:to>
    <xdr:graphicFrame macro="">
      <xdr:nvGraphicFramePr>
        <xdr:cNvPr id="1945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57</xdr:row>
      <xdr:rowOff>0</xdr:rowOff>
    </xdr:from>
    <xdr:to>
      <xdr:col>19</xdr:col>
      <xdr:colOff>390525</xdr:colOff>
      <xdr:row>75</xdr:row>
      <xdr:rowOff>85725</xdr:rowOff>
    </xdr:to>
    <xdr:graphicFrame macro="">
      <xdr:nvGraphicFramePr>
        <xdr:cNvPr id="1946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3</xdr:row>
      <xdr:rowOff>47625</xdr:rowOff>
    </xdr:from>
    <xdr:to>
      <xdr:col>9</xdr:col>
      <xdr:colOff>95250</xdr:colOff>
      <xdr:row>22</xdr:row>
      <xdr:rowOff>85725</xdr:rowOff>
    </xdr:to>
    <xdr:pic>
      <xdr:nvPicPr>
        <xdr:cNvPr id="2457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4375" y="619125"/>
          <a:ext cx="4867275" cy="365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17</xdr:col>
      <xdr:colOff>600075</xdr:colOff>
      <xdr:row>22</xdr:row>
      <xdr:rowOff>38100</xdr:rowOff>
    </xdr:to>
    <xdr:pic>
      <xdr:nvPicPr>
        <xdr:cNvPr id="24578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96000" y="571500"/>
          <a:ext cx="4867275" cy="365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8</xdr:col>
      <xdr:colOff>600075</xdr:colOff>
      <xdr:row>44</xdr:row>
      <xdr:rowOff>38100</xdr:rowOff>
    </xdr:to>
    <xdr:pic>
      <xdr:nvPicPr>
        <xdr:cNvPr id="24579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9600" y="4762500"/>
          <a:ext cx="4867275" cy="365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25</xdr:row>
      <xdr:rowOff>0</xdr:rowOff>
    </xdr:from>
    <xdr:to>
      <xdr:col>17</xdr:col>
      <xdr:colOff>600075</xdr:colOff>
      <xdr:row>44</xdr:row>
      <xdr:rowOff>38100</xdr:rowOff>
    </xdr:to>
    <xdr:pic>
      <xdr:nvPicPr>
        <xdr:cNvPr id="24580" name="Picture 4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96000" y="4762500"/>
          <a:ext cx="4867275" cy="365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95250</xdr:rowOff>
    </xdr:from>
    <xdr:to>
      <xdr:col>7</xdr:col>
      <xdr:colOff>371475</xdr:colOff>
      <xdr:row>16</xdr:row>
      <xdr:rowOff>66675</xdr:rowOff>
    </xdr:to>
    <xdr:pic>
      <xdr:nvPicPr>
        <xdr:cNvPr id="2560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95250"/>
          <a:ext cx="4486275" cy="301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152400</xdr:colOff>
      <xdr:row>0</xdr:row>
      <xdr:rowOff>95250</xdr:rowOff>
    </xdr:from>
    <xdr:to>
      <xdr:col>16</xdr:col>
      <xdr:colOff>371475</xdr:colOff>
      <xdr:row>16</xdr:row>
      <xdr:rowOff>66675</xdr:rowOff>
    </xdr:to>
    <xdr:pic>
      <xdr:nvPicPr>
        <xdr:cNvPr id="2560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638800" y="95250"/>
          <a:ext cx="4486275" cy="301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152400</xdr:colOff>
      <xdr:row>17</xdr:row>
      <xdr:rowOff>95250</xdr:rowOff>
    </xdr:from>
    <xdr:to>
      <xdr:col>7</xdr:col>
      <xdr:colOff>371475</xdr:colOff>
      <xdr:row>33</xdr:row>
      <xdr:rowOff>66675</xdr:rowOff>
    </xdr:to>
    <xdr:pic>
      <xdr:nvPicPr>
        <xdr:cNvPr id="2560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52400" y="3333750"/>
          <a:ext cx="4486275" cy="301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152400</xdr:colOff>
      <xdr:row>17</xdr:row>
      <xdr:rowOff>95250</xdr:rowOff>
    </xdr:from>
    <xdr:to>
      <xdr:col>16</xdr:col>
      <xdr:colOff>371475</xdr:colOff>
      <xdr:row>33</xdr:row>
      <xdr:rowOff>66675</xdr:rowOff>
    </xdr:to>
    <xdr:pic>
      <xdr:nvPicPr>
        <xdr:cNvPr id="25604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38800" y="3333750"/>
          <a:ext cx="4486275" cy="301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161925</xdr:rowOff>
    </xdr:from>
    <xdr:to>
      <xdr:col>6</xdr:col>
      <xdr:colOff>676275</xdr:colOff>
      <xdr:row>20</xdr:row>
      <xdr:rowOff>0</xdr:rowOff>
    </xdr:to>
    <xdr:pic>
      <xdr:nvPicPr>
        <xdr:cNvPr id="2662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7262" t="7220" r="6609" b="7909"/>
        <a:stretch>
          <a:fillRect/>
        </a:stretch>
      </xdr:blipFill>
      <xdr:spPr bwMode="auto">
        <a:xfrm>
          <a:off x="1162050" y="733425"/>
          <a:ext cx="3657600" cy="2781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22</xdr:row>
      <xdr:rowOff>9525</xdr:rowOff>
    </xdr:from>
    <xdr:to>
      <xdr:col>6</xdr:col>
      <xdr:colOff>676275</xdr:colOff>
      <xdr:row>38</xdr:row>
      <xdr:rowOff>19050</xdr:rowOff>
    </xdr:to>
    <xdr:pic>
      <xdr:nvPicPr>
        <xdr:cNvPr id="2662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262" t="7220" r="6609" b="7909"/>
        <a:stretch>
          <a:fillRect/>
        </a:stretch>
      </xdr:blipFill>
      <xdr:spPr bwMode="auto">
        <a:xfrm>
          <a:off x="1162050" y="3867150"/>
          <a:ext cx="3657600" cy="2752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39</xdr:row>
      <xdr:rowOff>161925</xdr:rowOff>
    </xdr:from>
    <xdr:to>
      <xdr:col>7</xdr:col>
      <xdr:colOff>9525</xdr:colOff>
      <xdr:row>56</xdr:row>
      <xdr:rowOff>9525</xdr:rowOff>
    </xdr:to>
    <xdr:pic>
      <xdr:nvPicPr>
        <xdr:cNvPr id="2662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7262" t="7220" r="6609" b="7909"/>
        <a:stretch>
          <a:fillRect/>
        </a:stretch>
      </xdr:blipFill>
      <xdr:spPr bwMode="auto">
        <a:xfrm>
          <a:off x="1171575" y="6934200"/>
          <a:ext cx="3657600" cy="2762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58</xdr:row>
      <xdr:rowOff>9525</xdr:rowOff>
    </xdr:from>
    <xdr:to>
      <xdr:col>6</xdr:col>
      <xdr:colOff>676275</xdr:colOff>
      <xdr:row>74</xdr:row>
      <xdr:rowOff>9525</xdr:rowOff>
    </xdr:to>
    <xdr:pic>
      <xdr:nvPicPr>
        <xdr:cNvPr id="2662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7262" t="7220" r="6609" b="7909"/>
        <a:stretch>
          <a:fillRect/>
        </a:stretch>
      </xdr:blipFill>
      <xdr:spPr bwMode="auto">
        <a:xfrm>
          <a:off x="1171575" y="10039350"/>
          <a:ext cx="3648075" cy="274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1333500</xdr:colOff>
      <xdr:row>4</xdr:row>
      <xdr:rowOff>0</xdr:rowOff>
    </xdr:from>
    <xdr:to>
      <xdr:col>8</xdr:col>
      <xdr:colOff>295275</xdr:colOff>
      <xdr:row>20</xdr:row>
      <xdr:rowOff>76200</xdr:rowOff>
    </xdr:to>
    <xdr:pic>
      <xdr:nvPicPr>
        <xdr:cNvPr id="2662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6152" t="10425" r="7358" b="8109"/>
        <a:stretch>
          <a:fillRect/>
        </a:stretch>
      </xdr:blipFill>
      <xdr:spPr bwMode="auto">
        <a:xfrm>
          <a:off x="1162050" y="771525"/>
          <a:ext cx="4562475" cy="2819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8</xdr:col>
      <xdr:colOff>161925</xdr:colOff>
      <xdr:row>38</xdr:row>
      <xdr:rowOff>19050</xdr:rowOff>
    </xdr:to>
    <xdr:pic>
      <xdr:nvPicPr>
        <xdr:cNvPr id="2663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l="6876" t="9842" r="5435" b="10596"/>
        <a:stretch>
          <a:fillRect/>
        </a:stretch>
      </xdr:blipFill>
      <xdr:spPr bwMode="auto">
        <a:xfrm>
          <a:off x="1162050" y="3857625"/>
          <a:ext cx="4429125" cy="2762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1333500</xdr:colOff>
      <xdr:row>40</xdr:row>
      <xdr:rowOff>0</xdr:rowOff>
    </xdr:from>
    <xdr:to>
      <xdr:col>8</xdr:col>
      <xdr:colOff>142875</xdr:colOff>
      <xdr:row>56</xdr:row>
      <xdr:rowOff>104775</xdr:rowOff>
    </xdr:to>
    <xdr:pic>
      <xdr:nvPicPr>
        <xdr:cNvPr id="2663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 l="6032" t="8109" r="6145" b="16760"/>
        <a:stretch>
          <a:fillRect/>
        </a:stretch>
      </xdr:blipFill>
      <xdr:spPr bwMode="auto">
        <a:xfrm>
          <a:off x="1162050" y="6943725"/>
          <a:ext cx="4410075" cy="2847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8</xdr:col>
      <xdr:colOff>171450</xdr:colOff>
      <xdr:row>74</xdr:row>
      <xdr:rowOff>38100</xdr:rowOff>
    </xdr:to>
    <xdr:pic>
      <xdr:nvPicPr>
        <xdr:cNvPr id="2663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 l="6514" t="8301" r="5548" b="16795"/>
        <a:stretch>
          <a:fillRect/>
        </a:stretch>
      </xdr:blipFill>
      <xdr:spPr bwMode="auto">
        <a:xfrm>
          <a:off x="1162050" y="10029825"/>
          <a:ext cx="4438650" cy="2781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238125</xdr:colOff>
      <xdr:row>25</xdr:row>
      <xdr:rowOff>104775</xdr:rowOff>
    </xdr:from>
    <xdr:to>
      <xdr:col>21</xdr:col>
      <xdr:colOff>95250</xdr:colOff>
      <xdr:row>49</xdr:row>
      <xdr:rowOff>0</xdr:rowOff>
    </xdr:to>
    <xdr:pic>
      <xdr:nvPicPr>
        <xdr:cNvPr id="2764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43725" y="4867275"/>
          <a:ext cx="5953125" cy="446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323850</xdr:colOff>
      <xdr:row>25</xdr:row>
      <xdr:rowOff>47625</xdr:rowOff>
    </xdr:from>
    <xdr:to>
      <xdr:col>11</xdr:col>
      <xdr:colOff>0</xdr:colOff>
      <xdr:row>50</xdr:row>
      <xdr:rowOff>66675</xdr:rowOff>
    </xdr:to>
    <xdr:pic>
      <xdr:nvPicPr>
        <xdr:cNvPr id="27650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3850" y="4810125"/>
          <a:ext cx="6381750" cy="478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285750</xdr:colOff>
      <xdr:row>1</xdr:row>
      <xdr:rowOff>76200</xdr:rowOff>
    </xdr:from>
    <xdr:to>
      <xdr:col>20</xdr:col>
      <xdr:colOff>600075</xdr:colOff>
      <xdr:row>24</xdr:row>
      <xdr:rowOff>47625</xdr:rowOff>
    </xdr:to>
    <xdr:pic>
      <xdr:nvPicPr>
        <xdr:cNvPr id="2765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991350" y="266700"/>
          <a:ext cx="5800725" cy="435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</xdr:colOff>
      <xdr:row>1</xdr:row>
      <xdr:rowOff>133350</xdr:rowOff>
    </xdr:from>
    <xdr:to>
      <xdr:col>10</xdr:col>
      <xdr:colOff>190500</xdr:colOff>
      <xdr:row>24</xdr:row>
      <xdr:rowOff>0</xdr:rowOff>
    </xdr:to>
    <xdr:pic>
      <xdr:nvPicPr>
        <xdr:cNvPr id="2765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19125" y="323850"/>
          <a:ext cx="5667375" cy="424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53</xdr:row>
      <xdr:rowOff>0</xdr:rowOff>
    </xdr:from>
    <xdr:to>
      <xdr:col>23</xdr:col>
      <xdr:colOff>390525</xdr:colOff>
      <xdr:row>73</xdr:row>
      <xdr:rowOff>123825</xdr:rowOff>
    </xdr:to>
    <xdr:sp macro="" textlink="">
      <xdr:nvSpPr>
        <xdr:cNvPr id="27653" name="AutoShape 6" descr="586433105@14072011-37A3"/>
        <xdr:cNvSpPr>
          <a:spLocks noChangeAspect="1" noChangeArrowheads="1"/>
        </xdr:cNvSpPr>
      </xdr:nvSpPr>
      <xdr:spPr bwMode="auto">
        <a:xfrm>
          <a:off x="9144000" y="10096500"/>
          <a:ext cx="5267325" cy="395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85725</xdr:colOff>
      <xdr:row>53</xdr:row>
      <xdr:rowOff>28575</xdr:rowOff>
    </xdr:from>
    <xdr:to>
      <xdr:col>20</xdr:col>
      <xdr:colOff>571500</xdr:colOff>
      <xdr:row>76</xdr:row>
      <xdr:rowOff>161925</xdr:rowOff>
    </xdr:to>
    <xdr:pic>
      <xdr:nvPicPr>
        <xdr:cNvPr id="27654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400925" y="10125075"/>
          <a:ext cx="5362575" cy="45339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190500</xdr:colOff>
      <xdr:row>53</xdr:row>
      <xdr:rowOff>114300</xdr:rowOff>
    </xdr:from>
    <xdr:to>
      <xdr:col>10</xdr:col>
      <xdr:colOff>390525</xdr:colOff>
      <xdr:row>75</xdr:row>
      <xdr:rowOff>171450</xdr:rowOff>
    </xdr:to>
    <xdr:pic>
      <xdr:nvPicPr>
        <xdr:cNvPr id="2765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00100" y="10210800"/>
          <a:ext cx="5686425" cy="426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3</xdr:row>
      <xdr:rowOff>9525</xdr:rowOff>
    </xdr:from>
    <xdr:to>
      <xdr:col>9</xdr:col>
      <xdr:colOff>466725</xdr:colOff>
      <xdr:row>24</xdr:row>
      <xdr:rowOff>9525</xdr:rowOff>
    </xdr:to>
    <xdr:pic>
      <xdr:nvPicPr>
        <xdr:cNvPr id="28673" name="Picture 7" descr="Set1-TimeOfStayCDF-PicosOnly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9125" y="581025"/>
          <a:ext cx="5334000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3</xdr:row>
      <xdr:rowOff>9525</xdr:rowOff>
    </xdr:from>
    <xdr:to>
      <xdr:col>18</xdr:col>
      <xdr:colOff>457200</xdr:colOff>
      <xdr:row>24</xdr:row>
      <xdr:rowOff>9525</xdr:rowOff>
    </xdr:to>
    <xdr:pic>
      <xdr:nvPicPr>
        <xdr:cNvPr id="28674" name="Picture 8" descr="Set2-TimeOfStayCDF-PicosOnly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96000" y="581025"/>
          <a:ext cx="5334000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9</xdr:col>
      <xdr:colOff>457200</xdr:colOff>
      <xdr:row>46</xdr:row>
      <xdr:rowOff>0</xdr:rowOff>
    </xdr:to>
    <xdr:pic>
      <xdr:nvPicPr>
        <xdr:cNvPr id="28675" name="Picture 9" descr="Set3-TimeOfStayCDF-PicosOnly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9600" y="4762500"/>
          <a:ext cx="5334000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24</xdr:row>
      <xdr:rowOff>180975</xdr:rowOff>
    </xdr:from>
    <xdr:to>
      <xdr:col>18</xdr:col>
      <xdr:colOff>457200</xdr:colOff>
      <xdr:row>45</xdr:row>
      <xdr:rowOff>180975</xdr:rowOff>
    </xdr:to>
    <xdr:pic>
      <xdr:nvPicPr>
        <xdr:cNvPr id="28676" name="Picture 10" descr="Set4-TimeOfStayCDF-PicosOnly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96000" y="4752975"/>
          <a:ext cx="5334000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9</xdr:col>
      <xdr:colOff>457200</xdr:colOff>
      <xdr:row>68</xdr:row>
      <xdr:rowOff>0</xdr:rowOff>
    </xdr:to>
    <xdr:pic>
      <xdr:nvPicPr>
        <xdr:cNvPr id="28677" name="Picture 11" descr="Set5-TimeOfStayCDF-PicosOnly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9600" y="8953500"/>
          <a:ext cx="5334000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53</xdr:row>
      <xdr:rowOff>0</xdr:rowOff>
    </xdr:from>
    <xdr:to>
      <xdr:col>23</xdr:col>
      <xdr:colOff>390525</xdr:colOff>
      <xdr:row>71</xdr:row>
      <xdr:rowOff>142875</xdr:rowOff>
    </xdr:to>
    <xdr:sp macro="" textlink="">
      <xdr:nvSpPr>
        <xdr:cNvPr id="29697" name="AutoShape 6" descr="586433105@14072011-37A3"/>
        <xdr:cNvSpPr>
          <a:spLocks noChangeAspect="1" noChangeArrowheads="1"/>
        </xdr:cNvSpPr>
      </xdr:nvSpPr>
      <xdr:spPr bwMode="auto">
        <a:xfrm>
          <a:off x="9124950" y="10096500"/>
          <a:ext cx="5267325" cy="3590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581025</xdr:colOff>
      <xdr:row>2</xdr:row>
      <xdr:rowOff>85725</xdr:rowOff>
    </xdr:from>
    <xdr:to>
      <xdr:col>8</xdr:col>
      <xdr:colOff>581025</xdr:colOff>
      <xdr:row>26</xdr:row>
      <xdr:rowOff>19050</xdr:rowOff>
    </xdr:to>
    <xdr:pic>
      <xdr:nvPicPr>
        <xdr:cNvPr id="296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1025" y="466725"/>
          <a:ext cx="4876800" cy="450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180975</xdr:colOff>
      <xdr:row>3</xdr:row>
      <xdr:rowOff>9525</xdr:rowOff>
    </xdr:from>
    <xdr:to>
      <xdr:col>18</xdr:col>
      <xdr:colOff>400050</xdr:colOff>
      <xdr:row>26</xdr:row>
      <xdr:rowOff>19050</xdr:rowOff>
    </xdr:to>
    <xdr:pic>
      <xdr:nvPicPr>
        <xdr:cNvPr id="296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276975" y="581025"/>
          <a:ext cx="5076825" cy="439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95250</xdr:rowOff>
    </xdr:from>
    <xdr:to>
      <xdr:col>8</xdr:col>
      <xdr:colOff>533400</xdr:colOff>
      <xdr:row>52</xdr:row>
      <xdr:rowOff>95250</xdr:rowOff>
    </xdr:to>
    <xdr:pic>
      <xdr:nvPicPr>
        <xdr:cNvPr id="297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9600" y="6000750"/>
          <a:ext cx="4800600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438150</xdr:colOff>
      <xdr:row>33</xdr:row>
      <xdr:rowOff>28575</xdr:rowOff>
    </xdr:from>
    <xdr:to>
      <xdr:col>18</xdr:col>
      <xdr:colOff>304800</xdr:colOff>
      <xdr:row>54</xdr:row>
      <xdr:rowOff>9525</xdr:rowOff>
    </xdr:to>
    <xdr:pic>
      <xdr:nvPicPr>
        <xdr:cNvPr id="2970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534150" y="6315075"/>
          <a:ext cx="4724400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</xdr:colOff>
      <xdr:row>4</xdr:row>
      <xdr:rowOff>47625</xdr:rowOff>
    </xdr:from>
    <xdr:to>
      <xdr:col>14</xdr:col>
      <xdr:colOff>190500</xdr:colOff>
      <xdr:row>18</xdr:row>
      <xdr:rowOff>114300</xdr:rowOff>
    </xdr:to>
    <xdr:pic>
      <xdr:nvPicPr>
        <xdr:cNvPr id="30721" name="图片 3" descr="all.bmp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33950" y="809625"/>
          <a:ext cx="3790950" cy="273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4</xdr:row>
      <xdr:rowOff>38100</xdr:rowOff>
    </xdr:from>
    <xdr:to>
      <xdr:col>7</xdr:col>
      <xdr:colOff>9525</xdr:colOff>
      <xdr:row>17</xdr:row>
      <xdr:rowOff>85725</xdr:rowOff>
    </xdr:to>
    <xdr:pic>
      <xdr:nvPicPr>
        <xdr:cNvPr id="30722" name="图片 4" descr="all.bmp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7700" y="800100"/>
          <a:ext cx="3629025" cy="2524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</xdr:colOff>
      <xdr:row>27</xdr:row>
      <xdr:rowOff>28575</xdr:rowOff>
    </xdr:from>
    <xdr:to>
      <xdr:col>7</xdr:col>
      <xdr:colOff>190500</xdr:colOff>
      <xdr:row>41</xdr:row>
      <xdr:rowOff>28575</xdr:rowOff>
    </xdr:to>
    <xdr:pic>
      <xdr:nvPicPr>
        <xdr:cNvPr id="30723" name="图片 5" descr="all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28650" y="5172075"/>
          <a:ext cx="3829050" cy="2667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609600</xdr:colOff>
      <xdr:row>27</xdr:row>
      <xdr:rowOff>76200</xdr:rowOff>
    </xdr:from>
    <xdr:to>
      <xdr:col>13</xdr:col>
      <xdr:colOff>476250</xdr:colOff>
      <xdr:row>41</xdr:row>
      <xdr:rowOff>85725</xdr:rowOff>
    </xdr:to>
    <xdr:pic>
      <xdr:nvPicPr>
        <xdr:cNvPr id="3072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876800" y="5219700"/>
          <a:ext cx="3524250" cy="2676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533400</xdr:colOff>
      <xdr:row>3</xdr:row>
      <xdr:rowOff>9525</xdr:rowOff>
    </xdr:from>
    <xdr:to>
      <xdr:col>9</xdr:col>
      <xdr:colOff>381000</xdr:colOff>
      <xdr:row>24</xdr:row>
      <xdr:rowOff>9525</xdr:rowOff>
    </xdr:to>
    <xdr:pic>
      <xdr:nvPicPr>
        <xdr:cNvPr id="31745" name="Picture 14" descr="calibration3kmh.bmp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3400" y="581025"/>
          <a:ext cx="5334000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514350</xdr:colOff>
      <xdr:row>27</xdr:row>
      <xdr:rowOff>38100</xdr:rowOff>
    </xdr:from>
    <xdr:to>
      <xdr:col>9</xdr:col>
      <xdr:colOff>361950</xdr:colOff>
      <xdr:row>48</xdr:row>
      <xdr:rowOff>38100</xdr:rowOff>
    </xdr:to>
    <xdr:pic>
      <xdr:nvPicPr>
        <xdr:cNvPr id="31746" name="Picture 13" descr="untitled.bmp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4350" y="5181600"/>
          <a:ext cx="5334000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123825</xdr:colOff>
      <xdr:row>3</xdr:row>
      <xdr:rowOff>0</xdr:rowOff>
    </xdr:from>
    <xdr:to>
      <xdr:col>19</xdr:col>
      <xdr:colOff>581025</xdr:colOff>
      <xdr:row>24</xdr:row>
      <xdr:rowOff>0</xdr:rowOff>
    </xdr:to>
    <xdr:pic>
      <xdr:nvPicPr>
        <xdr:cNvPr id="31747" name="Picture 15" descr="calibration30kmh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829425" y="571500"/>
          <a:ext cx="5334000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123825</xdr:colOff>
      <xdr:row>28</xdr:row>
      <xdr:rowOff>57150</xdr:rowOff>
    </xdr:from>
    <xdr:to>
      <xdr:col>19</xdr:col>
      <xdr:colOff>581025</xdr:colOff>
      <xdr:row>49</xdr:row>
      <xdr:rowOff>57150</xdr:rowOff>
    </xdr:to>
    <xdr:pic>
      <xdr:nvPicPr>
        <xdr:cNvPr id="31748" name="Picture 16" descr="calibration120kmh.bmp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829425" y="5391150"/>
          <a:ext cx="5334000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600075</xdr:colOff>
      <xdr:row>10</xdr:row>
      <xdr:rowOff>123825</xdr:rowOff>
    </xdr:from>
    <xdr:to>
      <xdr:col>19</xdr:col>
      <xdr:colOff>581025</xdr:colOff>
      <xdr:row>32</xdr:row>
      <xdr:rowOff>28575</xdr:rowOff>
    </xdr:to>
    <xdr:pic>
      <xdr:nvPicPr>
        <xdr:cNvPr id="32769" name="Picture 6" descr="TOS30kmh.em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96075" y="2028825"/>
          <a:ext cx="5467350" cy="409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36</xdr:row>
      <xdr:rowOff>114300</xdr:rowOff>
    </xdr:from>
    <xdr:to>
      <xdr:col>9</xdr:col>
      <xdr:colOff>590550</xdr:colOff>
      <xdr:row>58</xdr:row>
      <xdr:rowOff>19050</xdr:rowOff>
    </xdr:to>
    <xdr:pic>
      <xdr:nvPicPr>
        <xdr:cNvPr id="32770" name="Picture 7" descr="TOS60kmh.emf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9600" y="6972300"/>
          <a:ext cx="5467350" cy="409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9525</xdr:colOff>
      <xdr:row>36</xdr:row>
      <xdr:rowOff>123825</xdr:rowOff>
    </xdr:from>
    <xdr:to>
      <xdr:col>19</xdr:col>
      <xdr:colOff>600075</xdr:colOff>
      <xdr:row>58</xdr:row>
      <xdr:rowOff>28575</xdr:rowOff>
    </xdr:to>
    <xdr:pic>
      <xdr:nvPicPr>
        <xdr:cNvPr id="32771" name="Picture 8" descr="TOS120kmh.emf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715125" y="6981825"/>
          <a:ext cx="5467350" cy="409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</xdr:colOff>
      <xdr:row>10</xdr:row>
      <xdr:rowOff>114300</xdr:rowOff>
    </xdr:from>
    <xdr:to>
      <xdr:col>9</xdr:col>
      <xdr:colOff>600075</xdr:colOff>
      <xdr:row>32</xdr:row>
      <xdr:rowOff>19050</xdr:rowOff>
    </xdr:to>
    <xdr:pic>
      <xdr:nvPicPr>
        <xdr:cNvPr id="32772" name="Picture 4" descr="TOS3kmh.emf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19125" y="2019300"/>
          <a:ext cx="5467350" cy="409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1</xdr:row>
      <xdr:rowOff>57150</xdr:rowOff>
    </xdr:from>
    <xdr:to>
      <xdr:col>8</xdr:col>
      <xdr:colOff>304800</xdr:colOff>
      <xdr:row>22</xdr:row>
      <xdr:rowOff>57150</xdr:rowOff>
    </xdr:to>
    <xdr:pic>
      <xdr:nvPicPr>
        <xdr:cNvPr id="337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247650"/>
          <a:ext cx="4724400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466725</xdr:colOff>
      <xdr:row>1</xdr:row>
      <xdr:rowOff>57150</xdr:rowOff>
    </xdr:from>
    <xdr:to>
      <xdr:col>16</xdr:col>
      <xdr:colOff>314325</xdr:colOff>
      <xdr:row>22</xdr:row>
      <xdr:rowOff>57150</xdr:rowOff>
    </xdr:to>
    <xdr:pic>
      <xdr:nvPicPr>
        <xdr:cNvPr id="337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33925" y="247650"/>
          <a:ext cx="5334000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514350</xdr:colOff>
      <xdr:row>22</xdr:row>
      <xdr:rowOff>85725</xdr:rowOff>
    </xdr:from>
    <xdr:to>
      <xdr:col>8</xdr:col>
      <xdr:colOff>361950</xdr:colOff>
      <xdr:row>43</xdr:row>
      <xdr:rowOff>85725</xdr:rowOff>
    </xdr:to>
    <xdr:pic>
      <xdr:nvPicPr>
        <xdr:cNvPr id="3379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14350" y="4276725"/>
          <a:ext cx="4724400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38100</xdr:colOff>
      <xdr:row>22</xdr:row>
      <xdr:rowOff>114300</xdr:rowOff>
    </xdr:from>
    <xdr:to>
      <xdr:col>16</xdr:col>
      <xdr:colOff>495300</xdr:colOff>
      <xdr:row>43</xdr:row>
      <xdr:rowOff>114300</xdr:rowOff>
    </xdr:to>
    <xdr:pic>
      <xdr:nvPicPr>
        <xdr:cNvPr id="3379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914900" y="4305300"/>
          <a:ext cx="5334000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0"/>
  <sheetViews>
    <sheetView topLeftCell="A11" workbookViewId="0">
      <pane xSplit="8" topLeftCell="AC1" activePane="topRight" state="frozen"/>
      <selection pane="topRight" activeCell="AA2" sqref="AA2"/>
    </sheetView>
  </sheetViews>
  <sheetFormatPr defaultRowHeight="15"/>
  <cols>
    <col min="1" max="1" width="12.28515625" customWidth="1"/>
    <col min="5" max="5" width="9.7109375" bestFit="1" customWidth="1"/>
    <col min="9" max="9" width="36" customWidth="1"/>
  </cols>
  <sheetData>
    <row r="1" spans="1:9" ht="15.75" customHeight="1" thickBot="1">
      <c r="D1" s="62" t="s">
        <v>10</v>
      </c>
      <c r="E1" s="63"/>
      <c r="F1" s="63"/>
      <c r="G1" s="63"/>
      <c r="H1" s="64"/>
    </row>
    <row r="2" spans="1:9" ht="24.75" thickBot="1">
      <c r="A2" s="1" t="s">
        <v>0</v>
      </c>
      <c r="B2" s="2" t="s">
        <v>8</v>
      </c>
      <c r="C2" s="2" t="s">
        <v>7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</row>
    <row r="3" spans="1:9" ht="15.75" thickBot="1">
      <c r="A3" s="56" t="s">
        <v>58</v>
      </c>
      <c r="B3" s="53">
        <v>1</v>
      </c>
      <c r="C3" s="3">
        <v>3</v>
      </c>
      <c r="D3" s="3">
        <v>0</v>
      </c>
      <c r="E3" s="3">
        <v>0</v>
      </c>
      <c r="F3" s="3">
        <v>0</v>
      </c>
      <c r="G3" s="3">
        <v>0</v>
      </c>
      <c r="H3" s="16">
        <v>8.6666666666666695E-5</v>
      </c>
      <c r="I3" s="3"/>
    </row>
    <row r="4" spans="1:9" ht="15.75" thickBot="1">
      <c r="A4" s="57"/>
      <c r="B4" s="54"/>
      <c r="C4" s="3">
        <v>30</v>
      </c>
      <c r="D4" s="3">
        <v>6.3E-3</v>
      </c>
      <c r="E4" s="3">
        <v>2.1133333333333299E-3</v>
      </c>
      <c r="F4" s="3">
        <v>6.1333333333333303E-4</v>
      </c>
      <c r="G4" s="16">
        <v>7.3333333333333304E-5</v>
      </c>
      <c r="H4" s="3">
        <v>1.50666666666667E-3</v>
      </c>
      <c r="I4" s="3"/>
    </row>
    <row r="5" spans="1:9" ht="15.75" thickBot="1">
      <c r="A5" s="57"/>
      <c r="B5" s="54"/>
      <c r="C5" s="3">
        <v>60</v>
      </c>
      <c r="D5" s="3">
        <v>1.8326666666666699E-2</v>
      </c>
      <c r="E5" s="3">
        <v>9.4800000000000006E-3</v>
      </c>
      <c r="F5" s="3">
        <v>5.2333333333333303E-3</v>
      </c>
      <c r="G5" s="3">
        <v>2.0999999999999999E-3</v>
      </c>
      <c r="H5" s="3">
        <v>3.13333333333333E-3</v>
      </c>
      <c r="I5" s="3"/>
    </row>
    <row r="6" spans="1:9" ht="15.75" thickBot="1">
      <c r="A6" s="57"/>
      <c r="B6" s="55"/>
      <c r="C6" s="3">
        <v>120</v>
      </c>
      <c r="D6" s="3">
        <v>3.1493333333333297E-2</v>
      </c>
      <c r="E6" s="3">
        <v>2.3366666666666699E-2</v>
      </c>
      <c r="F6" s="3">
        <v>1.6486666666666702E-2</v>
      </c>
      <c r="G6" s="3">
        <v>9.1133333333333292E-3</v>
      </c>
      <c r="H6" s="3">
        <v>7.8600000000000007E-3</v>
      </c>
      <c r="I6" s="3" t="s">
        <v>19</v>
      </c>
    </row>
    <row r="7" spans="1:9" ht="15.75" thickBot="1">
      <c r="A7" s="57"/>
      <c r="B7" s="53">
        <v>2</v>
      </c>
      <c r="C7" s="3">
        <v>3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/>
    </row>
    <row r="8" spans="1:9" ht="15.75" thickBot="1">
      <c r="A8" s="57"/>
      <c r="B8" s="54"/>
      <c r="C8" s="3">
        <v>30</v>
      </c>
      <c r="D8" s="3">
        <v>8.2666666666666696E-4</v>
      </c>
      <c r="E8" s="3">
        <v>1.22666666666667E-3</v>
      </c>
      <c r="F8" s="3">
        <v>6.4666666666666703E-4</v>
      </c>
      <c r="G8" s="3">
        <v>2.2666666666666701E-4</v>
      </c>
      <c r="H8" s="3">
        <v>2.1333333333333301E-4</v>
      </c>
      <c r="I8" s="3"/>
    </row>
    <row r="9" spans="1:9" ht="15.75" thickBot="1">
      <c r="A9" s="57"/>
      <c r="B9" s="54"/>
      <c r="C9" s="3">
        <v>60</v>
      </c>
      <c r="D9" s="3">
        <v>1.91333333333333E-3</v>
      </c>
      <c r="E9" s="3">
        <v>3.2599999999999999E-3</v>
      </c>
      <c r="F9" s="3">
        <v>3.2599999999999999E-3</v>
      </c>
      <c r="G9" s="3">
        <v>2.9399999999999999E-3</v>
      </c>
      <c r="H9" s="3">
        <v>2.1199999999999999E-3</v>
      </c>
      <c r="I9" s="3"/>
    </row>
    <row r="10" spans="1:9" ht="15.75" thickBot="1">
      <c r="A10" s="58"/>
      <c r="B10" s="55"/>
      <c r="C10" s="3">
        <v>120</v>
      </c>
      <c r="D10" s="3">
        <v>2.7866666666666699E-3</v>
      </c>
      <c r="E10" s="3">
        <v>6.8866666666666703E-3</v>
      </c>
      <c r="F10" s="3">
        <v>8.10666666666667E-3</v>
      </c>
      <c r="G10" s="3">
        <v>9.6733333333333307E-3</v>
      </c>
      <c r="H10" s="3">
        <v>8.7399999999999995E-3</v>
      </c>
      <c r="I10" s="3" t="s">
        <v>20</v>
      </c>
    </row>
    <row r="11" spans="1:9" ht="15.75" thickBot="1">
      <c r="A11" s="56" t="s">
        <v>23</v>
      </c>
      <c r="B11" s="53">
        <v>1</v>
      </c>
      <c r="C11" s="40">
        <v>3</v>
      </c>
      <c r="D11" s="42">
        <v>6.9999999999999994E-5</v>
      </c>
      <c r="E11" s="42">
        <v>4.6666666666666699E-5</v>
      </c>
      <c r="F11" s="42">
        <v>2.3333333333333299E-5</v>
      </c>
      <c r="G11" s="42">
        <v>0</v>
      </c>
      <c r="H11" s="42">
        <v>0</v>
      </c>
      <c r="I11" s="40"/>
    </row>
    <row r="12" spans="1:9" ht="15.75" thickBot="1">
      <c r="A12" s="57"/>
      <c r="B12" s="54"/>
      <c r="C12" s="3">
        <v>30</v>
      </c>
      <c r="D12" s="17">
        <v>1.16666666666667E-4</v>
      </c>
      <c r="E12" s="17">
        <v>4.6666666666666699E-5</v>
      </c>
      <c r="F12" s="17">
        <v>1.16666666666667E-4</v>
      </c>
      <c r="G12" s="17">
        <v>9.3333333333333303E-5</v>
      </c>
      <c r="H12" s="17">
        <v>0</v>
      </c>
      <c r="I12" s="3"/>
    </row>
    <row r="13" spans="1:9" ht="15.75" thickBot="1">
      <c r="A13" s="57"/>
      <c r="B13" s="54"/>
      <c r="C13" s="3">
        <v>60</v>
      </c>
      <c r="D13" s="17">
        <v>1.6333333333333301E-4</v>
      </c>
      <c r="E13" s="17">
        <v>2.3333333333333299E-5</v>
      </c>
      <c r="F13" s="17">
        <v>9.3333333333333303E-5</v>
      </c>
      <c r="G13" s="17">
        <v>4.6666666666666699E-5</v>
      </c>
      <c r="H13" s="17">
        <v>0</v>
      </c>
      <c r="I13" s="3"/>
    </row>
    <row r="14" spans="1:9" ht="15.75" thickBot="1">
      <c r="A14" s="57"/>
      <c r="B14" s="55"/>
      <c r="C14" s="3">
        <v>120</v>
      </c>
      <c r="D14" s="17">
        <v>1.16666666666667E-4</v>
      </c>
      <c r="E14" s="17">
        <v>6.9999999999999994E-5</v>
      </c>
      <c r="F14" s="17">
        <v>2.3333333333333299E-5</v>
      </c>
      <c r="G14" s="17">
        <v>0</v>
      </c>
      <c r="H14" s="17">
        <v>0</v>
      </c>
      <c r="I14" s="3"/>
    </row>
    <row r="15" spans="1:9" ht="15.75" thickBot="1">
      <c r="A15" s="57"/>
      <c r="B15" s="53">
        <v>2</v>
      </c>
      <c r="C15" s="3">
        <v>3</v>
      </c>
      <c r="D15" s="17">
        <v>1.3999999999999999E-4</v>
      </c>
      <c r="E15" s="17">
        <v>2.3333333333333299E-5</v>
      </c>
      <c r="F15" s="17">
        <v>6.9999999999999994E-5</v>
      </c>
      <c r="G15" s="17">
        <v>4.6666666666666699E-5</v>
      </c>
      <c r="H15" s="17">
        <v>6.3000000000000003E-4</v>
      </c>
      <c r="I15" s="3"/>
    </row>
    <row r="16" spans="1:9" ht="15.75" thickBot="1">
      <c r="A16" s="57"/>
      <c r="B16" s="54"/>
      <c r="C16" s="3">
        <v>30</v>
      </c>
      <c r="D16" s="17">
        <v>1.01266666666667E-2</v>
      </c>
      <c r="E16" s="17">
        <v>6.0899999999999999E-3</v>
      </c>
      <c r="F16" s="17">
        <v>3.31333333333333E-3</v>
      </c>
      <c r="G16" s="17">
        <v>1.6800000000000001E-3</v>
      </c>
      <c r="H16" s="17">
        <v>2.82333333333333E-3</v>
      </c>
      <c r="I16" s="3"/>
    </row>
    <row r="17" spans="1:9" ht="15.75" thickBot="1">
      <c r="A17" s="57"/>
      <c r="B17" s="54"/>
      <c r="C17" s="3">
        <v>60</v>
      </c>
      <c r="D17" s="17">
        <v>2.828E-2</v>
      </c>
      <c r="E17" s="17">
        <v>2.17933333333333E-2</v>
      </c>
      <c r="F17" s="17">
        <v>1.5820000000000001E-2</v>
      </c>
      <c r="G17" s="17">
        <v>1.1643333333333301E-2</v>
      </c>
      <c r="H17" s="17">
        <v>1.26E-2</v>
      </c>
      <c r="I17" s="3"/>
    </row>
    <row r="18" spans="1:9" ht="15.75" thickBot="1">
      <c r="A18" s="57"/>
      <c r="B18" s="55"/>
      <c r="C18" s="3">
        <v>120</v>
      </c>
      <c r="D18" s="17">
        <v>5.0306666666666701E-2</v>
      </c>
      <c r="E18" s="17">
        <v>4.7320000000000001E-2</v>
      </c>
      <c r="F18" s="17">
        <v>4.4426666666666698E-2</v>
      </c>
      <c r="G18" s="17">
        <v>3.7496666666666699E-2</v>
      </c>
      <c r="H18" s="17">
        <v>3.5396666666666701E-2</v>
      </c>
      <c r="I18" s="3"/>
    </row>
    <row r="19" spans="1:9" ht="15.75" thickBot="1">
      <c r="A19" s="57"/>
      <c r="B19" s="53" t="s">
        <v>24</v>
      </c>
      <c r="C19" s="3">
        <v>3</v>
      </c>
      <c r="D19" s="17">
        <f t="shared" ref="D19:H22" si="0">D11+D15</f>
        <v>2.0999999999999998E-4</v>
      </c>
      <c r="E19" s="17">
        <f t="shared" si="0"/>
        <v>6.9999999999999994E-5</v>
      </c>
      <c r="F19" s="17">
        <f t="shared" si="0"/>
        <v>9.3333333333333289E-5</v>
      </c>
      <c r="G19" s="17">
        <f t="shared" si="0"/>
        <v>4.6666666666666699E-5</v>
      </c>
      <c r="H19" s="17">
        <f t="shared" si="0"/>
        <v>6.3000000000000003E-4</v>
      </c>
      <c r="I19" s="59" t="s">
        <v>25</v>
      </c>
    </row>
    <row r="20" spans="1:9" ht="15.75" thickBot="1">
      <c r="A20" s="57"/>
      <c r="B20" s="54"/>
      <c r="C20" s="3">
        <v>30</v>
      </c>
      <c r="D20" s="17">
        <f t="shared" si="0"/>
        <v>1.0243333333333368E-2</v>
      </c>
      <c r="E20" s="17">
        <f t="shared" si="0"/>
        <v>6.136666666666667E-3</v>
      </c>
      <c r="F20" s="17">
        <f t="shared" si="0"/>
        <v>3.4299999999999969E-3</v>
      </c>
      <c r="G20" s="17">
        <f t="shared" si="0"/>
        <v>1.7733333333333334E-3</v>
      </c>
      <c r="H20" s="17">
        <f t="shared" si="0"/>
        <v>2.82333333333333E-3</v>
      </c>
      <c r="I20" s="60"/>
    </row>
    <row r="21" spans="1:9" ht="15.75" customHeight="1" thickBot="1">
      <c r="A21" s="57"/>
      <c r="B21" s="54"/>
      <c r="C21" s="3">
        <v>60</v>
      </c>
      <c r="D21" s="17">
        <f t="shared" si="0"/>
        <v>2.8443333333333331E-2</v>
      </c>
      <c r="E21" s="17">
        <f t="shared" si="0"/>
        <v>2.1816666666666634E-2</v>
      </c>
      <c r="F21" s="17">
        <f t="shared" si="0"/>
        <v>1.5913333333333335E-2</v>
      </c>
      <c r="G21" s="17">
        <f t="shared" si="0"/>
        <v>1.1689999999999968E-2</v>
      </c>
      <c r="H21" s="17">
        <f t="shared" si="0"/>
        <v>1.26E-2</v>
      </c>
      <c r="I21" s="60"/>
    </row>
    <row r="22" spans="1:9" ht="15.75" thickBot="1">
      <c r="A22" s="58"/>
      <c r="B22" s="55"/>
      <c r="C22" s="3">
        <v>120</v>
      </c>
      <c r="D22" s="17">
        <f t="shared" si="0"/>
        <v>5.0423333333333369E-2</v>
      </c>
      <c r="E22" s="17">
        <f t="shared" si="0"/>
        <v>4.7390000000000002E-2</v>
      </c>
      <c r="F22" s="17">
        <f t="shared" si="0"/>
        <v>4.4450000000000031E-2</v>
      </c>
      <c r="G22" s="17">
        <f t="shared" si="0"/>
        <v>3.7496666666666699E-2</v>
      </c>
      <c r="H22" s="17">
        <f t="shared" si="0"/>
        <v>3.5396666666666701E-2</v>
      </c>
      <c r="I22" s="61"/>
    </row>
    <row r="23" spans="1:9" ht="15.75" thickBot="1">
      <c r="A23" s="56" t="s">
        <v>28</v>
      </c>
      <c r="B23" s="53">
        <v>1</v>
      </c>
      <c r="C23" s="3">
        <v>3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3"/>
    </row>
    <row r="24" spans="1:9" ht="15.75" thickBot="1">
      <c r="A24" s="57"/>
      <c r="B24" s="54"/>
      <c r="C24" s="3">
        <v>30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3"/>
    </row>
    <row r="25" spans="1:9" ht="15.75" thickBot="1">
      <c r="A25" s="57"/>
      <c r="B25" s="54"/>
      <c r="C25" s="3">
        <v>60</v>
      </c>
      <c r="D25" s="48">
        <v>0</v>
      </c>
      <c r="E25" s="48">
        <v>3.5089999999999998E-5</v>
      </c>
      <c r="F25" s="48">
        <v>0</v>
      </c>
      <c r="G25" s="48">
        <v>0</v>
      </c>
      <c r="H25" s="48">
        <v>0</v>
      </c>
      <c r="I25" s="3"/>
    </row>
    <row r="26" spans="1:9" ht="15.75" thickBot="1">
      <c r="A26" s="57"/>
      <c r="B26" s="55"/>
      <c r="C26" s="3">
        <v>120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3"/>
    </row>
    <row r="27" spans="1:9" ht="15.75" thickBot="1">
      <c r="A27" s="57"/>
      <c r="B27" s="53">
        <v>2</v>
      </c>
      <c r="C27" s="3">
        <v>3</v>
      </c>
      <c r="D27" s="48">
        <v>2.0999999999999999E-5</v>
      </c>
      <c r="E27" s="48">
        <v>0</v>
      </c>
      <c r="F27" s="48">
        <v>0</v>
      </c>
      <c r="G27" s="48">
        <v>0</v>
      </c>
      <c r="H27" s="48">
        <v>0</v>
      </c>
      <c r="I27" s="3"/>
    </row>
    <row r="28" spans="1:9" ht="15.75" thickBot="1">
      <c r="A28" s="57"/>
      <c r="B28" s="54"/>
      <c r="C28" s="3">
        <v>30</v>
      </c>
      <c r="D28" s="48">
        <v>0</v>
      </c>
      <c r="E28" s="48">
        <v>3.4999999999999997E-5</v>
      </c>
      <c r="F28" s="48">
        <v>7.0199999999999999E-5</v>
      </c>
      <c r="G28" s="48">
        <v>7.0199999999999999E-5</v>
      </c>
      <c r="H28" s="48">
        <v>0</v>
      </c>
      <c r="I28" s="3"/>
    </row>
    <row r="29" spans="1:9" ht="15.75" thickBot="1">
      <c r="A29" s="57"/>
      <c r="B29" s="54"/>
      <c r="C29" s="3">
        <v>60</v>
      </c>
      <c r="D29" s="48">
        <v>2.1000000000000001E-4</v>
      </c>
      <c r="E29" s="48">
        <v>2.7999999999999998E-4</v>
      </c>
      <c r="F29" s="48">
        <v>2.7999999999999998E-4</v>
      </c>
      <c r="G29" s="48">
        <v>4.2000000000000002E-4</v>
      </c>
      <c r="H29" s="48">
        <v>3.8000000000000002E-4</v>
      </c>
      <c r="I29" s="3"/>
    </row>
    <row r="30" spans="1:9" ht="15.75" thickBot="1">
      <c r="A30" s="58"/>
      <c r="B30" s="55"/>
      <c r="C30" s="3">
        <v>120</v>
      </c>
      <c r="D30" s="48">
        <v>4.8999999999999998E-4</v>
      </c>
      <c r="E30" s="48">
        <v>1.1230000000000001E-3</v>
      </c>
      <c r="F30" s="48">
        <v>1.438E-3</v>
      </c>
      <c r="G30" s="48">
        <v>1.8240000000000001E-3</v>
      </c>
      <c r="H30" s="48">
        <v>2.6310000000000001E-3</v>
      </c>
      <c r="I30" s="3"/>
    </row>
    <row r="31" spans="1:9" ht="15.75" thickBot="1">
      <c r="A31" s="56" t="s">
        <v>30</v>
      </c>
      <c r="B31" s="53">
        <v>1</v>
      </c>
      <c r="C31" s="3">
        <v>3</v>
      </c>
      <c r="D31" s="3">
        <v>0</v>
      </c>
      <c r="E31" s="3">
        <v>0</v>
      </c>
      <c r="F31" s="3">
        <v>0</v>
      </c>
      <c r="G31" s="3">
        <v>0</v>
      </c>
      <c r="H31" s="16">
        <v>0</v>
      </c>
      <c r="I31" s="3"/>
    </row>
    <row r="32" spans="1:9" ht="15.75" thickBot="1">
      <c r="A32" s="57"/>
      <c r="B32" s="54"/>
      <c r="C32" s="3">
        <v>30</v>
      </c>
      <c r="D32" s="3">
        <v>0</v>
      </c>
      <c r="E32" s="3">
        <v>0</v>
      </c>
      <c r="F32" s="3">
        <v>0</v>
      </c>
      <c r="G32" s="16">
        <v>0</v>
      </c>
      <c r="H32" s="3">
        <v>0</v>
      </c>
      <c r="I32" s="3"/>
    </row>
    <row r="33" spans="1:9" ht="15.75" thickBot="1">
      <c r="A33" s="57"/>
      <c r="B33" s="54"/>
      <c r="C33" s="3">
        <v>60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/>
    </row>
    <row r="34" spans="1:9" ht="15.75" thickBot="1">
      <c r="A34" s="57"/>
      <c r="B34" s="55"/>
      <c r="C34" s="3">
        <v>120</v>
      </c>
      <c r="D34" s="16">
        <v>3.6999999999999999E-4</v>
      </c>
      <c r="E34" s="16">
        <v>2.2222999999999999E-4</v>
      </c>
      <c r="F34" s="3">
        <v>0</v>
      </c>
      <c r="G34" s="3">
        <v>0</v>
      </c>
      <c r="H34" s="3">
        <v>0</v>
      </c>
      <c r="I34" s="3"/>
    </row>
    <row r="35" spans="1:9" ht="15.75" thickBot="1">
      <c r="A35" s="57"/>
      <c r="B35" s="53">
        <v>2</v>
      </c>
      <c r="C35" s="3">
        <v>3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/>
    </row>
    <row r="36" spans="1:9" ht="15.75" thickBot="1">
      <c r="A36" s="57"/>
      <c r="B36" s="54"/>
      <c r="C36" s="3">
        <v>30</v>
      </c>
      <c r="D36" s="16">
        <v>9.2637999999999993E-6</v>
      </c>
      <c r="E36" s="3">
        <v>0</v>
      </c>
      <c r="F36" s="3">
        <v>0</v>
      </c>
      <c r="G36" s="3">
        <v>0</v>
      </c>
      <c r="H36" s="3">
        <v>0</v>
      </c>
      <c r="I36" s="3"/>
    </row>
    <row r="37" spans="1:9" ht="15.75" thickBot="1">
      <c r="A37" s="57"/>
      <c r="B37" s="54"/>
      <c r="C37" s="3">
        <v>60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/>
    </row>
    <row r="38" spans="1:9" ht="15.75" thickBot="1">
      <c r="A38" s="58"/>
      <c r="B38" s="55"/>
      <c r="C38" s="3">
        <v>120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/>
    </row>
    <row r="39" spans="1:9" ht="15.75" thickBot="1">
      <c r="A39" s="56" t="s">
        <v>35</v>
      </c>
      <c r="B39" s="53">
        <v>1</v>
      </c>
      <c r="C39" s="3">
        <v>3</v>
      </c>
      <c r="D39">
        <v>3.3630952380952384E-3</v>
      </c>
      <c r="E39">
        <v>3.0238095238095237E-3</v>
      </c>
      <c r="F39">
        <v>6.4880952380952383E-4</v>
      </c>
      <c r="G39">
        <v>6.5476190476190479E-5</v>
      </c>
      <c r="H39">
        <v>2.5595238095238096E-4</v>
      </c>
      <c r="I39" s="3"/>
    </row>
    <row r="40" spans="1:9" ht="15.75" thickBot="1">
      <c r="A40" s="57"/>
      <c r="B40" s="54"/>
      <c r="C40" s="3">
        <v>30</v>
      </c>
      <c r="D40">
        <v>9.4999999999999998E-3</v>
      </c>
      <c r="E40">
        <v>8.6547619047619047E-3</v>
      </c>
      <c r="F40">
        <v>1.5178571428571428E-3</v>
      </c>
      <c r="G40">
        <v>2.9166666666666669E-4</v>
      </c>
      <c r="H40">
        <v>2.0833333333333332E-4</v>
      </c>
      <c r="I40" s="3"/>
    </row>
    <row r="41" spans="1:9" ht="15.75" thickBot="1">
      <c r="A41" s="57"/>
      <c r="B41" s="54"/>
      <c r="C41" s="3">
        <v>60</v>
      </c>
      <c r="D41">
        <v>1.0244047619047618E-2</v>
      </c>
      <c r="E41">
        <v>9.1785714285714283E-3</v>
      </c>
      <c r="F41">
        <v>3.476190476190476E-3</v>
      </c>
      <c r="G41">
        <v>2.2976190476190475E-3</v>
      </c>
      <c r="H41">
        <v>4.2261904761904765E-4</v>
      </c>
      <c r="I41" s="3"/>
    </row>
    <row r="42" spans="1:9" ht="15.75" thickBot="1">
      <c r="A42" s="57"/>
      <c r="B42" s="55"/>
      <c r="C42" s="3">
        <v>120</v>
      </c>
      <c r="D42">
        <v>1.0833333333333332E-2</v>
      </c>
      <c r="E42">
        <v>1.0041666666666666E-2</v>
      </c>
      <c r="F42">
        <v>8.8630952380952376E-3</v>
      </c>
      <c r="G42">
        <v>9.5059523809523806E-3</v>
      </c>
      <c r="H42">
        <v>1.0357142857142859E-3</v>
      </c>
      <c r="I42" s="3"/>
    </row>
    <row r="43" spans="1:9" ht="15.75" thickBot="1">
      <c r="A43" s="57"/>
      <c r="B43" s="53">
        <v>2</v>
      </c>
      <c r="C43" s="3">
        <v>3</v>
      </c>
      <c r="D43">
        <v>8.2142857142857148E-4</v>
      </c>
      <c r="E43">
        <v>2.7380952380952383E-4</v>
      </c>
      <c r="F43">
        <v>1.25E-4</v>
      </c>
      <c r="G43">
        <v>3.571428571428571E-5</v>
      </c>
      <c r="H43">
        <v>3.630952380952381E-4</v>
      </c>
      <c r="I43" s="3"/>
    </row>
    <row r="44" spans="1:9" ht="15.75" thickBot="1">
      <c r="A44" s="57"/>
      <c r="B44" s="54"/>
      <c r="C44" s="3">
        <v>30</v>
      </c>
      <c r="D44">
        <v>1.5630952380952381E-2</v>
      </c>
      <c r="E44">
        <v>6.5833333333333334E-3</v>
      </c>
      <c r="F44">
        <v>4.4761904761904765E-3</v>
      </c>
      <c r="G44">
        <v>1.8630952380952381E-3</v>
      </c>
      <c r="H44">
        <v>1.5178571428571428E-3</v>
      </c>
      <c r="I44" s="3"/>
    </row>
    <row r="45" spans="1:9" ht="15.75" thickBot="1">
      <c r="A45" s="57"/>
      <c r="B45" s="54"/>
      <c r="C45" s="3">
        <v>60</v>
      </c>
      <c r="D45">
        <v>3.8708333333333331E-2</v>
      </c>
      <c r="E45">
        <v>1.8797619047619049E-2</v>
      </c>
      <c r="F45">
        <v>1.5779761904761904E-2</v>
      </c>
      <c r="G45">
        <v>1.1273809523809524E-2</v>
      </c>
      <c r="H45">
        <v>7.9940476190476194E-3</v>
      </c>
      <c r="I45" s="3"/>
    </row>
    <row r="46" spans="1:9" ht="15.75" thickBot="1">
      <c r="A46" s="57"/>
      <c r="B46" s="55"/>
      <c r="C46" s="3">
        <v>120</v>
      </c>
      <c r="D46">
        <v>7.6577380952380952E-2</v>
      </c>
      <c r="E46">
        <v>4.5351190476190475E-2</v>
      </c>
      <c r="F46">
        <v>4.1047619047619041E-2</v>
      </c>
      <c r="G46">
        <v>3.7559523809523807E-2</v>
      </c>
      <c r="H46">
        <v>4.064285714285714E-2</v>
      </c>
      <c r="I46" s="3"/>
    </row>
    <row r="47" spans="1:9" ht="15.75" thickBot="1">
      <c r="A47" s="57"/>
      <c r="B47" s="53" t="s">
        <v>24</v>
      </c>
      <c r="C47" s="3">
        <v>3</v>
      </c>
      <c r="D47" s="17">
        <f t="shared" ref="D47:H50" si="1">D39+D43</f>
        <v>4.1845238095238099E-3</v>
      </c>
      <c r="E47" s="17">
        <f t="shared" si="1"/>
        <v>3.2976190476190475E-3</v>
      </c>
      <c r="F47" s="17">
        <f t="shared" si="1"/>
        <v>7.7380952380952384E-4</v>
      </c>
      <c r="G47" s="17">
        <f t="shared" si="1"/>
        <v>1.0119047619047618E-4</v>
      </c>
      <c r="H47" s="17">
        <f t="shared" si="1"/>
        <v>6.1904761904761911E-4</v>
      </c>
      <c r="I47" s="59" t="s">
        <v>25</v>
      </c>
    </row>
    <row r="48" spans="1:9" ht="15.75" thickBot="1">
      <c r="A48" s="57"/>
      <c r="B48" s="54"/>
      <c r="C48" s="3">
        <v>30</v>
      </c>
      <c r="D48" s="17">
        <f t="shared" si="1"/>
        <v>2.5130952380952379E-2</v>
      </c>
      <c r="E48" s="17">
        <f t="shared" si="1"/>
        <v>1.5238095238095238E-2</v>
      </c>
      <c r="F48" s="17">
        <f t="shared" si="1"/>
        <v>5.9940476190476193E-3</v>
      </c>
      <c r="G48" s="17">
        <f t="shared" si="1"/>
        <v>2.154761904761905E-3</v>
      </c>
      <c r="H48" s="17">
        <f t="shared" si="1"/>
        <v>1.7261904761904762E-3</v>
      </c>
      <c r="I48" s="60"/>
    </row>
    <row r="49" spans="1:9" ht="15.75" customHeight="1" thickBot="1">
      <c r="A49" s="57"/>
      <c r="B49" s="54"/>
      <c r="C49" s="3">
        <v>60</v>
      </c>
      <c r="D49" s="17">
        <f t="shared" si="1"/>
        <v>4.8952380952380949E-2</v>
      </c>
      <c r="E49" s="17">
        <f t="shared" si="1"/>
        <v>2.7976190476190477E-2</v>
      </c>
      <c r="F49" s="17">
        <f t="shared" si="1"/>
        <v>1.9255952380952381E-2</v>
      </c>
      <c r="G49" s="17">
        <f t="shared" si="1"/>
        <v>1.3571428571428571E-2</v>
      </c>
      <c r="H49" s="17">
        <f t="shared" si="1"/>
        <v>8.4166666666666678E-3</v>
      </c>
      <c r="I49" s="60"/>
    </row>
    <row r="50" spans="1:9" ht="15.75" thickBot="1">
      <c r="A50" s="58"/>
      <c r="B50" s="55"/>
      <c r="C50" s="3">
        <v>120</v>
      </c>
      <c r="D50" s="17">
        <f t="shared" si="1"/>
        <v>8.7410714285714286E-2</v>
      </c>
      <c r="E50" s="17">
        <f t="shared" si="1"/>
        <v>5.539285714285714E-2</v>
      </c>
      <c r="F50" s="17">
        <f t="shared" si="1"/>
        <v>4.991071428571428E-2</v>
      </c>
      <c r="G50" s="17">
        <f t="shared" si="1"/>
        <v>4.7065476190476185E-2</v>
      </c>
      <c r="H50" s="17">
        <f t="shared" si="1"/>
        <v>4.1678571428571426E-2</v>
      </c>
      <c r="I50" s="61"/>
    </row>
    <row r="51" spans="1:9" ht="15.75" thickBot="1">
      <c r="A51" s="56" t="s">
        <v>42</v>
      </c>
      <c r="B51" s="53">
        <v>1</v>
      </c>
      <c r="C51" s="3">
        <v>3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/>
    </row>
    <row r="52" spans="1:9" ht="15.75" thickBot="1">
      <c r="A52" s="57"/>
      <c r="B52" s="54"/>
      <c r="C52" s="3">
        <v>30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/>
    </row>
    <row r="53" spans="1:9" ht="15.75" thickBot="1">
      <c r="A53" s="57"/>
      <c r="B53" s="54"/>
      <c r="C53" s="3">
        <v>60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/>
    </row>
    <row r="54" spans="1:9" ht="15.75" thickBot="1">
      <c r="A54" s="57"/>
      <c r="B54" s="55"/>
      <c r="C54" s="3">
        <v>120</v>
      </c>
      <c r="D54" s="3">
        <v>4.4443999999999999E-4</v>
      </c>
      <c r="E54" s="3">
        <v>1E-3</v>
      </c>
      <c r="F54" s="3">
        <v>0</v>
      </c>
      <c r="G54" s="3">
        <v>0</v>
      </c>
      <c r="H54" s="3">
        <v>0</v>
      </c>
      <c r="I54" s="3"/>
    </row>
    <row r="55" spans="1:9" ht="15.75" thickBot="1">
      <c r="A55" s="57"/>
      <c r="B55" s="53">
        <v>2</v>
      </c>
      <c r="C55" s="3">
        <v>3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/>
    </row>
    <row r="56" spans="1:9" ht="15.75" thickBot="1">
      <c r="A56" s="57"/>
      <c r="B56" s="54"/>
      <c r="C56" s="3">
        <v>30</v>
      </c>
      <c r="D56" s="3">
        <v>2.2222E-4</v>
      </c>
      <c r="E56" s="3">
        <v>0</v>
      </c>
      <c r="F56" s="3">
        <v>0</v>
      </c>
      <c r="G56" s="3">
        <v>0</v>
      </c>
      <c r="H56" s="3">
        <v>0</v>
      </c>
      <c r="I56" s="3"/>
    </row>
    <row r="57" spans="1:9" ht="15.75" thickBot="1">
      <c r="A57" s="57"/>
      <c r="B57" s="54"/>
      <c r="C57" s="3">
        <v>60</v>
      </c>
      <c r="D57" s="3">
        <v>1.1111000000000001E-3</v>
      </c>
      <c r="E57" s="3">
        <v>0</v>
      </c>
      <c r="F57" s="3">
        <v>0</v>
      </c>
      <c r="G57" s="3">
        <v>0</v>
      </c>
      <c r="H57" s="3">
        <v>0</v>
      </c>
      <c r="I57" s="3"/>
    </row>
    <row r="58" spans="1:9" ht="15.75" thickBot="1">
      <c r="A58" s="58"/>
      <c r="B58" s="55"/>
      <c r="C58" s="3">
        <v>120</v>
      </c>
      <c r="D58" s="3">
        <v>6.0000000000000001E-3</v>
      </c>
      <c r="E58" s="3">
        <v>2.7778E-3</v>
      </c>
      <c r="F58" s="3">
        <v>0</v>
      </c>
      <c r="G58" s="3">
        <v>0</v>
      </c>
      <c r="H58" s="3">
        <v>0</v>
      </c>
      <c r="I58" s="3"/>
    </row>
    <row r="59" spans="1:9" ht="15.75" thickBot="1">
      <c r="A59" s="56" t="s">
        <v>45</v>
      </c>
      <c r="B59" s="53">
        <v>1</v>
      </c>
      <c r="C59" s="3">
        <v>3</v>
      </c>
      <c r="D59" s="26">
        <v>0</v>
      </c>
      <c r="E59" s="26">
        <v>0</v>
      </c>
      <c r="F59" s="26">
        <v>0</v>
      </c>
      <c r="G59" s="26">
        <v>0</v>
      </c>
      <c r="H59" s="16">
        <v>0</v>
      </c>
      <c r="I59" s="3"/>
    </row>
    <row r="60" spans="1:9" ht="15.75" thickBot="1">
      <c r="A60" s="57"/>
      <c r="B60" s="54"/>
      <c r="C60" s="3">
        <v>30</v>
      </c>
      <c r="D60" s="3">
        <v>3.3700000000000002E-3</v>
      </c>
      <c r="E60" s="3">
        <v>0</v>
      </c>
      <c r="F60" s="3">
        <v>0</v>
      </c>
      <c r="G60" s="16">
        <v>0</v>
      </c>
      <c r="H60" s="3">
        <v>0</v>
      </c>
      <c r="I60" s="3"/>
    </row>
    <row r="61" spans="1:9" ht="15.75" thickBot="1">
      <c r="A61" s="57"/>
      <c r="B61" s="54"/>
      <c r="C61" s="3">
        <v>60</v>
      </c>
      <c r="D61" s="3">
        <v>1.67E-3</v>
      </c>
      <c r="E61" s="3">
        <v>0</v>
      </c>
      <c r="F61" s="3">
        <v>0</v>
      </c>
      <c r="G61" s="3">
        <v>0</v>
      </c>
      <c r="H61" s="3">
        <v>0</v>
      </c>
      <c r="I61" s="3"/>
    </row>
    <row r="62" spans="1:9" ht="31.5" customHeight="1" thickBot="1">
      <c r="A62" s="57"/>
      <c r="B62" s="55"/>
      <c r="C62" s="3">
        <v>120</v>
      </c>
      <c r="D62" s="3">
        <v>1.3299999999999999E-2</v>
      </c>
      <c r="E62" s="3">
        <v>2.0000000000000001E-4</v>
      </c>
      <c r="F62" s="3">
        <v>6.9999999999999994E-5</v>
      </c>
      <c r="G62" s="3">
        <v>0</v>
      </c>
      <c r="H62" s="3">
        <v>0</v>
      </c>
      <c r="I62" s="3"/>
    </row>
    <row r="63" spans="1:9" ht="15.75" thickBot="1">
      <c r="A63" s="57"/>
      <c r="B63" s="53">
        <v>2</v>
      </c>
      <c r="C63" s="3">
        <v>3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/>
    </row>
    <row r="64" spans="1:9" ht="15.75" thickBot="1">
      <c r="A64" s="57"/>
      <c r="B64" s="54"/>
      <c r="C64" s="3">
        <v>30</v>
      </c>
      <c r="D64" s="3">
        <v>5.9000000000000003E-4</v>
      </c>
      <c r="E64" s="3">
        <v>0</v>
      </c>
      <c r="F64" s="3">
        <v>0</v>
      </c>
      <c r="G64" s="3">
        <v>0</v>
      </c>
      <c r="H64" s="3">
        <v>0</v>
      </c>
      <c r="I64" s="3"/>
    </row>
    <row r="65" spans="1:9" ht="15.75" thickBot="1">
      <c r="A65" s="57"/>
      <c r="B65" s="54"/>
      <c r="C65" s="3">
        <v>60</v>
      </c>
      <c r="D65" s="3">
        <v>5.1599999999999997E-4</v>
      </c>
      <c r="E65" s="3">
        <v>0</v>
      </c>
      <c r="F65" s="3">
        <v>0</v>
      </c>
      <c r="G65" s="3">
        <v>0</v>
      </c>
      <c r="H65" s="3">
        <v>0</v>
      </c>
      <c r="I65" s="3"/>
    </row>
    <row r="66" spans="1:9" ht="25.5" customHeight="1" thickBot="1">
      <c r="A66" s="58"/>
      <c r="B66" s="55"/>
      <c r="C66" s="3">
        <v>120</v>
      </c>
      <c r="D66" s="3">
        <v>6.9800000000000001E-3</v>
      </c>
      <c r="E66" s="3">
        <v>0</v>
      </c>
      <c r="F66" s="3">
        <v>0</v>
      </c>
      <c r="G66" s="3">
        <v>0</v>
      </c>
      <c r="H66" s="3">
        <v>0</v>
      </c>
      <c r="I66" s="3"/>
    </row>
    <row r="67" spans="1:9" ht="24.75" thickBot="1">
      <c r="A67" s="56" t="s">
        <v>51</v>
      </c>
      <c r="B67" s="53">
        <v>1</v>
      </c>
      <c r="C67" s="3">
        <v>3</v>
      </c>
      <c r="D67" s="3">
        <v>0</v>
      </c>
      <c r="E67" s="3">
        <v>0</v>
      </c>
      <c r="F67" s="3">
        <v>0</v>
      </c>
      <c r="G67" s="3">
        <v>0</v>
      </c>
      <c r="H67" s="34">
        <v>0</v>
      </c>
      <c r="I67" s="3" t="s">
        <v>52</v>
      </c>
    </row>
    <row r="68" spans="1:9" ht="15.75" thickBot="1">
      <c r="A68" s="57"/>
      <c r="B68" s="54"/>
      <c r="C68" s="3">
        <v>30</v>
      </c>
      <c r="D68" s="3">
        <v>0</v>
      </c>
      <c r="E68" s="3">
        <v>0</v>
      </c>
      <c r="F68" s="3">
        <v>0</v>
      </c>
      <c r="G68" s="34">
        <v>0</v>
      </c>
      <c r="H68" s="3">
        <v>0</v>
      </c>
      <c r="I68" s="3"/>
    </row>
    <row r="69" spans="1:9" ht="15.75" thickBot="1">
      <c r="A69" s="57"/>
      <c r="B69" s="54"/>
      <c r="C69" s="3">
        <v>60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/>
    </row>
    <row r="70" spans="1:9" ht="15.75" thickBot="1">
      <c r="A70" s="57"/>
      <c r="B70" s="55"/>
      <c r="C70" s="3">
        <v>120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/>
    </row>
    <row r="71" spans="1:9" ht="15.75" thickBot="1">
      <c r="A71" s="57"/>
      <c r="B71" s="53">
        <v>2</v>
      </c>
      <c r="C71" s="3">
        <v>3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/>
    </row>
    <row r="72" spans="1:9" ht="15.75" thickBot="1">
      <c r="A72" s="57"/>
      <c r="B72" s="54"/>
      <c r="C72" s="3">
        <v>30</v>
      </c>
      <c r="D72" s="16">
        <v>8.7577999999999994E-6</v>
      </c>
      <c r="E72" s="3">
        <v>0</v>
      </c>
      <c r="F72" s="3">
        <v>0</v>
      </c>
      <c r="G72" s="3">
        <v>0</v>
      </c>
      <c r="H72" s="3">
        <v>0</v>
      </c>
      <c r="I72" s="3"/>
    </row>
    <row r="73" spans="1:9" ht="15.75" thickBot="1">
      <c r="A73" s="57"/>
      <c r="B73" s="54"/>
      <c r="C73" s="3">
        <v>60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/>
    </row>
    <row r="74" spans="1:9" ht="15.75" thickBot="1">
      <c r="A74" s="58"/>
      <c r="B74" s="55"/>
      <c r="C74" s="3">
        <v>120</v>
      </c>
      <c r="D74" s="16">
        <v>2.1100000000000001E-6</v>
      </c>
      <c r="E74" s="3">
        <v>0</v>
      </c>
      <c r="F74" s="3">
        <v>0</v>
      </c>
      <c r="G74" s="3">
        <v>0</v>
      </c>
      <c r="H74" s="3">
        <v>0</v>
      </c>
      <c r="I74" s="3"/>
    </row>
    <row r="75" spans="1:9" ht="15.75" thickBot="1">
      <c r="A75" s="56" t="s">
        <v>57</v>
      </c>
      <c r="B75" s="53">
        <v>1</v>
      </c>
      <c r="C75" s="3">
        <v>3</v>
      </c>
      <c r="D75" s="3">
        <v>6.2500000000000001E-5</v>
      </c>
      <c r="E75" s="3">
        <v>0</v>
      </c>
      <c r="F75" s="3">
        <v>0</v>
      </c>
      <c r="G75" s="3">
        <v>0</v>
      </c>
      <c r="H75" s="34">
        <v>0</v>
      </c>
      <c r="I75" s="43"/>
    </row>
    <row r="76" spans="1:9" ht="15.75" thickBot="1">
      <c r="A76" s="57"/>
      <c r="B76" s="54"/>
      <c r="C76" s="3">
        <v>30</v>
      </c>
      <c r="D76" s="3">
        <v>0</v>
      </c>
      <c r="E76" s="3">
        <v>0</v>
      </c>
      <c r="F76" s="3">
        <v>0</v>
      </c>
      <c r="G76" s="34">
        <v>0</v>
      </c>
      <c r="H76" s="3">
        <v>0</v>
      </c>
      <c r="I76" s="43"/>
    </row>
    <row r="77" spans="1:9" ht="15.75" thickBot="1">
      <c r="A77" s="57"/>
      <c r="B77" s="54"/>
      <c r="C77" s="3">
        <v>60</v>
      </c>
      <c r="D77" s="3">
        <v>0</v>
      </c>
      <c r="E77" s="3">
        <v>0</v>
      </c>
      <c r="F77" s="3">
        <v>6.2500000000000001E-5</v>
      </c>
      <c r="G77" s="3">
        <v>6.2500000000000001E-5</v>
      </c>
      <c r="H77" s="3">
        <v>0</v>
      </c>
      <c r="I77" s="43"/>
    </row>
    <row r="78" spans="1:9" ht="15.75" thickBot="1">
      <c r="A78" s="57"/>
      <c r="B78" s="55"/>
      <c r="C78" s="3">
        <v>120</v>
      </c>
      <c r="D78" s="3">
        <v>0</v>
      </c>
      <c r="E78" s="3">
        <v>1.25E-4</v>
      </c>
      <c r="F78" s="3">
        <v>0</v>
      </c>
      <c r="G78" s="3">
        <v>0</v>
      </c>
      <c r="H78" s="3">
        <v>0</v>
      </c>
      <c r="I78" s="43"/>
    </row>
    <row r="79" spans="1:9" ht="15.75" thickBot="1">
      <c r="A79" s="57"/>
      <c r="B79" s="53">
        <v>2</v>
      </c>
      <c r="C79" s="3">
        <v>3</v>
      </c>
      <c r="D79" s="3">
        <v>1.65625E-3</v>
      </c>
      <c r="E79" s="3">
        <v>5.0000000000000001E-4</v>
      </c>
      <c r="F79" s="3">
        <v>8.1249999999999996E-4</v>
      </c>
      <c r="G79" s="3">
        <v>4.0624999999999998E-4</v>
      </c>
      <c r="H79" s="3">
        <v>1.25E-3</v>
      </c>
      <c r="I79" s="43"/>
    </row>
    <row r="80" spans="1:9" ht="15.75" thickBot="1">
      <c r="A80" s="57"/>
      <c r="B80" s="54"/>
      <c r="C80" s="3">
        <v>30</v>
      </c>
      <c r="D80" s="16">
        <v>1.9125E-2</v>
      </c>
      <c r="E80" s="3">
        <v>2.3458333333333335E-2</v>
      </c>
      <c r="F80" s="3">
        <v>2.1083333333333332E-2</v>
      </c>
      <c r="G80" s="3">
        <v>1.0625000000000001E-2</v>
      </c>
      <c r="H80" s="3">
        <v>8.0416666666666674E-3</v>
      </c>
      <c r="I80" s="43"/>
    </row>
    <row r="81" spans="1:9" ht="15.75" thickBot="1">
      <c r="A81" s="57"/>
      <c r="B81" s="54"/>
      <c r="C81" s="3">
        <v>60</v>
      </c>
      <c r="D81" s="3">
        <v>2.8500000000000001E-2</v>
      </c>
      <c r="E81" s="3">
        <v>2.9562499999999999E-2</v>
      </c>
      <c r="F81" s="3">
        <v>3.1625E-2</v>
      </c>
      <c r="G81" s="3">
        <v>2.38125E-2</v>
      </c>
      <c r="H81" s="3">
        <v>1.35625E-2</v>
      </c>
      <c r="I81" s="43"/>
    </row>
    <row r="82" spans="1:9" ht="15.75" thickBot="1">
      <c r="A82" s="58"/>
      <c r="B82" s="55"/>
      <c r="C82" s="3">
        <v>120</v>
      </c>
      <c r="D82" s="16">
        <v>2.7E-2</v>
      </c>
      <c r="E82" s="3">
        <v>3.7499999999999999E-2</v>
      </c>
      <c r="F82" s="3">
        <v>4.9250000000000002E-2</v>
      </c>
      <c r="G82" s="3">
        <v>4.1125000000000002E-2</v>
      </c>
      <c r="H82" s="3">
        <v>3.2375000000000001E-2</v>
      </c>
      <c r="I82" s="43"/>
    </row>
    <row r="83" spans="1:9" ht="15.75" thickBot="1">
      <c r="A83" s="65" t="s">
        <v>59</v>
      </c>
      <c r="B83" s="67">
        <v>1</v>
      </c>
      <c r="C83" s="52">
        <v>3</v>
      </c>
      <c r="D83" s="43">
        <v>8.4655625992798862E-6</v>
      </c>
      <c r="E83" s="43">
        <v>0</v>
      </c>
      <c r="F83" s="43">
        <v>1.1721503042239925E-6</v>
      </c>
      <c r="G83" s="43">
        <v>8.6018649187218379E-6</v>
      </c>
      <c r="H83" s="43">
        <v>0</v>
      </c>
    </row>
    <row r="84" spans="1:9" ht="15.75" thickBot="1">
      <c r="A84" s="65"/>
      <c r="B84" s="67"/>
      <c r="C84" s="52">
        <v>30</v>
      </c>
      <c r="D84" s="43">
        <v>0</v>
      </c>
      <c r="E84" s="43">
        <v>0</v>
      </c>
      <c r="F84" s="43">
        <v>0</v>
      </c>
      <c r="G84" s="43">
        <v>0</v>
      </c>
      <c r="H84" s="43">
        <v>0</v>
      </c>
    </row>
    <row r="85" spans="1:9" ht="15.75" thickBot="1">
      <c r="A85" s="65"/>
      <c r="B85" s="67"/>
      <c r="C85" s="52">
        <v>60</v>
      </c>
      <c r="D85" s="43">
        <v>0</v>
      </c>
      <c r="E85" s="43">
        <v>0</v>
      </c>
      <c r="F85" s="43">
        <v>0</v>
      </c>
      <c r="G85" s="43">
        <v>0</v>
      </c>
      <c r="H85" s="43">
        <v>0</v>
      </c>
    </row>
    <row r="86" spans="1:9" ht="15.75" thickBot="1">
      <c r="A86" s="65"/>
      <c r="B86" s="67"/>
      <c r="C86" s="52">
        <v>120</v>
      </c>
      <c r="D86" s="43">
        <v>0</v>
      </c>
      <c r="E86" s="43">
        <v>0</v>
      </c>
      <c r="F86" s="43">
        <v>0</v>
      </c>
      <c r="G86" s="43">
        <v>0</v>
      </c>
      <c r="H86" s="43">
        <v>0</v>
      </c>
    </row>
    <row r="87" spans="1:9" ht="15.75" thickBot="1">
      <c r="A87" s="66"/>
      <c r="B87" s="67">
        <v>2</v>
      </c>
      <c r="C87" s="52">
        <v>3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</row>
    <row r="88" spans="1:9" ht="15.75" thickBot="1">
      <c r="A88" s="66"/>
      <c r="B88" s="67"/>
      <c r="C88" s="52">
        <v>30</v>
      </c>
      <c r="D88" s="47">
        <v>0</v>
      </c>
      <c r="E88" s="52">
        <v>0</v>
      </c>
      <c r="F88" s="52">
        <v>0</v>
      </c>
      <c r="G88" s="52">
        <v>0</v>
      </c>
      <c r="H88" s="52">
        <v>0</v>
      </c>
    </row>
    <row r="89" spans="1:9" ht="15.75" thickBot="1">
      <c r="A89" s="66"/>
      <c r="B89" s="67"/>
      <c r="C89" s="52">
        <v>60</v>
      </c>
      <c r="D89" s="52">
        <v>0</v>
      </c>
      <c r="E89" s="52">
        <v>0</v>
      </c>
      <c r="F89" s="52">
        <v>0</v>
      </c>
      <c r="G89" s="52">
        <v>0</v>
      </c>
      <c r="H89" s="52">
        <v>0</v>
      </c>
    </row>
    <row r="90" spans="1:9" ht="15.75" thickBot="1">
      <c r="A90" s="66"/>
      <c r="B90" s="67"/>
      <c r="C90" s="52">
        <v>120</v>
      </c>
      <c r="D90" s="52">
        <v>0</v>
      </c>
      <c r="E90" s="52">
        <v>0</v>
      </c>
      <c r="F90" s="52">
        <v>0</v>
      </c>
      <c r="G90" s="52">
        <v>0</v>
      </c>
      <c r="H90" s="52">
        <v>0</v>
      </c>
    </row>
  </sheetData>
  <mergeCells count="35">
    <mergeCell ref="A83:A90"/>
    <mergeCell ref="B83:B86"/>
    <mergeCell ref="B87:B90"/>
    <mergeCell ref="A75:A82"/>
    <mergeCell ref="B75:B78"/>
    <mergeCell ref="B79:B82"/>
    <mergeCell ref="D1:H1"/>
    <mergeCell ref="A3:A10"/>
    <mergeCell ref="B3:B6"/>
    <mergeCell ref="B7:B10"/>
    <mergeCell ref="A67:A74"/>
    <mergeCell ref="B67:B70"/>
    <mergeCell ref="B71:B74"/>
    <mergeCell ref="B55:B58"/>
    <mergeCell ref="A59:A66"/>
    <mergeCell ref="B59:B62"/>
    <mergeCell ref="A51:A58"/>
    <mergeCell ref="B51:B54"/>
    <mergeCell ref="B63:B66"/>
    <mergeCell ref="I19:I22"/>
    <mergeCell ref="I47:I50"/>
    <mergeCell ref="B35:B38"/>
    <mergeCell ref="A23:A30"/>
    <mergeCell ref="B23:B26"/>
    <mergeCell ref="B27:B30"/>
    <mergeCell ref="A39:A50"/>
    <mergeCell ref="B47:B50"/>
    <mergeCell ref="A31:A38"/>
    <mergeCell ref="B31:B34"/>
    <mergeCell ref="B39:B42"/>
    <mergeCell ref="B43:B46"/>
    <mergeCell ref="A11:A22"/>
    <mergeCell ref="B11:B14"/>
    <mergeCell ref="B15:B18"/>
    <mergeCell ref="B19:B22"/>
  </mergeCells>
  <phoneticPr fontId="3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2"/>
  <sheetViews>
    <sheetView workbookViewId="0">
      <pane xSplit="8" ySplit="2" topLeftCell="AE62" activePane="bottomRight" state="frozen"/>
      <selection pane="topRight" activeCell="I1" sqref="I1"/>
      <selection pane="bottomLeft" activeCell="A3" sqref="A3"/>
      <selection pane="bottomRight" activeCell="P2" sqref="P2"/>
    </sheetView>
  </sheetViews>
  <sheetFormatPr defaultRowHeight="15"/>
  <cols>
    <col min="1" max="1" width="12.28515625" customWidth="1"/>
    <col min="6" max="6" width="10.7109375" bestFit="1" customWidth="1"/>
    <col min="9" max="9" width="36" customWidth="1"/>
  </cols>
  <sheetData>
    <row r="1" spans="1:9" ht="15.75" customHeight="1" thickBot="1">
      <c r="D1" s="62" t="s">
        <v>9</v>
      </c>
      <c r="E1" s="63"/>
      <c r="F1" s="63"/>
      <c r="G1" s="63"/>
      <c r="H1" s="64"/>
    </row>
    <row r="2" spans="1:9" ht="24.75" thickBot="1">
      <c r="A2" s="1" t="s">
        <v>0</v>
      </c>
      <c r="B2" s="2" t="s">
        <v>8</v>
      </c>
      <c r="C2" s="2" t="s">
        <v>7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</row>
    <row r="3" spans="1:9" ht="15.75" thickBot="1">
      <c r="A3" s="56" t="s">
        <v>58</v>
      </c>
      <c r="B3" s="53">
        <v>2</v>
      </c>
      <c r="C3" s="3">
        <v>3</v>
      </c>
      <c r="D3" s="3">
        <v>0</v>
      </c>
      <c r="E3" s="3">
        <v>0</v>
      </c>
      <c r="F3" s="3">
        <v>0</v>
      </c>
      <c r="G3" s="3">
        <v>0</v>
      </c>
      <c r="H3" s="3">
        <v>6.9174692704730506E-2</v>
      </c>
      <c r="I3" s="3"/>
    </row>
    <row r="4" spans="1:9" ht="15.75" thickBot="1">
      <c r="A4" s="57"/>
      <c r="B4" s="54"/>
      <c r="C4" s="3">
        <v>30</v>
      </c>
      <c r="D4" s="3">
        <v>21.852003270646001</v>
      </c>
      <c r="E4" s="3">
        <v>8.7267026650409303</v>
      </c>
      <c r="F4" s="3">
        <v>2.5512958963282899</v>
      </c>
      <c r="G4" s="3">
        <v>0.44104675095560097</v>
      </c>
      <c r="H4" s="3">
        <v>1.2543757292882101</v>
      </c>
      <c r="I4" s="3"/>
    </row>
    <row r="5" spans="1:9" ht="15.75" thickBot="1">
      <c r="A5" s="57"/>
      <c r="B5" s="54"/>
      <c r="C5" s="3">
        <v>60</v>
      </c>
      <c r="D5" s="3">
        <v>35.232679586863199</v>
      </c>
      <c r="E5" s="3">
        <v>18.217349857006699</v>
      </c>
      <c r="F5" s="3">
        <v>9.9143968871595298</v>
      </c>
      <c r="G5" s="3">
        <v>4.4701986754966896</v>
      </c>
      <c r="H5" s="3">
        <v>2.9018596943472699</v>
      </c>
      <c r="I5" s="3"/>
    </row>
    <row r="6" spans="1:9" ht="24.75" thickBot="1">
      <c r="A6" s="57"/>
      <c r="B6" s="55"/>
      <c r="C6" s="3">
        <v>120</v>
      </c>
      <c r="D6" s="3">
        <v>39.792601764432803</v>
      </c>
      <c r="E6" s="3">
        <v>26.316399907214102</v>
      </c>
      <c r="F6" s="3">
        <v>18.885020989044701</v>
      </c>
      <c r="G6" s="3">
        <v>11.3913816800065</v>
      </c>
      <c r="H6" s="3">
        <v>7.5287999274332504</v>
      </c>
      <c r="I6" s="3" t="s">
        <v>21</v>
      </c>
    </row>
    <row r="7" spans="1:9" ht="15.75" thickBot="1">
      <c r="A7" s="57"/>
      <c r="B7" s="53">
        <v>3</v>
      </c>
      <c r="C7" s="3">
        <v>3</v>
      </c>
      <c r="D7" s="3">
        <v>0</v>
      </c>
      <c r="E7" s="3">
        <v>0</v>
      </c>
      <c r="F7" s="3">
        <v>0</v>
      </c>
      <c r="G7" s="3">
        <v>0</v>
      </c>
      <c r="H7" s="3">
        <v>2.1294718909710401E-2</v>
      </c>
      <c r="I7" s="3"/>
    </row>
    <row r="8" spans="1:9" ht="15.75" thickBot="1">
      <c r="A8" s="57"/>
      <c r="B8" s="54"/>
      <c r="C8" s="3">
        <v>30</v>
      </c>
      <c r="D8" s="3">
        <v>0.10452051215051</v>
      </c>
      <c r="E8" s="3">
        <v>0</v>
      </c>
      <c r="F8" s="3">
        <v>0</v>
      </c>
      <c r="G8" s="3">
        <v>9.8434885323358604E-3</v>
      </c>
      <c r="H8" s="3">
        <v>1.4768867227883601E-2</v>
      </c>
      <c r="I8" s="3"/>
    </row>
    <row r="9" spans="1:9" ht="15.75" thickBot="1">
      <c r="A9" s="57"/>
      <c r="B9" s="54"/>
      <c r="C9" s="3">
        <v>60</v>
      </c>
      <c r="D9" s="3">
        <v>0.25022341376228802</v>
      </c>
      <c r="E9" s="3">
        <v>0.30214991284137099</v>
      </c>
      <c r="F9" s="3">
        <v>0.18968787722020999</v>
      </c>
      <c r="G9" s="3">
        <v>0.234654810423614</v>
      </c>
      <c r="H9" s="3">
        <v>0.25723472668810299</v>
      </c>
      <c r="I9" s="3"/>
    </row>
    <row r="10" spans="1:9" ht="15.75" thickBot="1">
      <c r="A10" s="57"/>
      <c r="B10" s="55"/>
      <c r="C10" s="3">
        <v>120</v>
      </c>
      <c r="D10" s="3">
        <v>1.4940491263611</v>
      </c>
      <c r="E10" s="3">
        <v>0.98963609444401102</v>
      </c>
      <c r="F10" s="3">
        <v>1.06768231768232</v>
      </c>
      <c r="G10" s="3">
        <v>1.43884892086331</v>
      </c>
      <c r="H10" s="3">
        <v>1.7003085626125001</v>
      </c>
      <c r="I10" s="3"/>
    </row>
    <row r="11" spans="1:9" ht="15.75" thickBot="1">
      <c r="A11" s="57"/>
      <c r="B11" s="53" t="s">
        <v>13</v>
      </c>
      <c r="C11" s="3">
        <v>3</v>
      </c>
      <c r="D11" s="3">
        <v>0</v>
      </c>
      <c r="E11" s="3">
        <v>0</v>
      </c>
      <c r="F11" s="3">
        <v>0</v>
      </c>
      <c r="G11" s="3">
        <v>0</v>
      </c>
      <c r="H11" s="3">
        <v>9.0439963824014494E-2</v>
      </c>
      <c r="I11" s="3"/>
    </row>
    <row r="12" spans="1:9" ht="15.75" thickBot="1">
      <c r="A12" s="57"/>
      <c r="B12" s="68"/>
      <c r="C12" s="3">
        <v>30</v>
      </c>
      <c r="D12" s="3">
        <v>21.915849673202601</v>
      </c>
      <c r="E12" s="3">
        <v>8.7267026650409303</v>
      </c>
      <c r="F12" s="3">
        <v>2.5512958963282899</v>
      </c>
      <c r="G12" s="3">
        <v>0.45080360642885098</v>
      </c>
      <c r="H12" s="3">
        <v>1.2687764328423501</v>
      </c>
      <c r="I12" s="3"/>
    </row>
    <row r="13" spans="1:9" ht="15.75" thickBot="1">
      <c r="A13" s="57"/>
      <c r="B13" s="68"/>
      <c r="C13" s="3">
        <v>60</v>
      </c>
      <c r="D13" s="3">
        <v>35.337736067663101</v>
      </c>
      <c r="E13" s="3">
        <v>18.419551160136901</v>
      </c>
      <c r="F13" s="3">
        <v>10.0683654443754</v>
      </c>
      <c r="G13" s="3">
        <v>4.6843657817109099</v>
      </c>
      <c r="H13" s="3">
        <v>3.1443999559196301</v>
      </c>
      <c r="I13" s="3"/>
    </row>
    <row r="14" spans="1:9" ht="15.75" thickBot="1">
      <c r="A14" s="58"/>
      <c r="B14" s="69"/>
      <c r="C14" s="3">
        <v>120</v>
      </c>
      <c r="D14" s="3">
        <v>40.337423312883402</v>
      </c>
      <c r="E14" s="3">
        <v>26.8551033331414</v>
      </c>
      <c r="F14" s="3">
        <v>19.5889368180665</v>
      </c>
      <c r="G14" s="3">
        <v>12.522946763508701</v>
      </c>
      <c r="H14" s="3">
        <v>8.9845842509374396</v>
      </c>
      <c r="I14" s="3"/>
    </row>
    <row r="15" spans="1:9" ht="15.75" thickBot="1">
      <c r="A15" s="56" t="s">
        <v>23</v>
      </c>
      <c r="B15" s="53">
        <v>2</v>
      </c>
      <c r="C15" s="40">
        <v>3</v>
      </c>
      <c r="D15" s="41">
        <v>13.0434782608696</v>
      </c>
      <c r="E15" s="41">
        <v>4.9490538573508003</v>
      </c>
      <c r="F15" s="41">
        <v>0.99928622412562496</v>
      </c>
      <c r="G15" s="41">
        <v>0.18175209014903701</v>
      </c>
      <c r="H15" s="41">
        <v>2.9001990332669898</v>
      </c>
      <c r="I15" s="40"/>
    </row>
    <row r="16" spans="1:9" ht="15.75" thickBot="1">
      <c r="A16" s="57"/>
      <c r="B16" s="54"/>
      <c r="C16" s="3">
        <v>30</v>
      </c>
      <c r="D16" s="36">
        <v>46.3272120200334</v>
      </c>
      <c r="E16" s="36">
        <v>35.105204872646702</v>
      </c>
      <c r="F16" s="36">
        <v>19.912280701754401</v>
      </c>
      <c r="G16" s="36">
        <v>12.1542940320233</v>
      </c>
      <c r="H16" s="36">
        <v>8.3445854712395402</v>
      </c>
      <c r="I16" s="3"/>
    </row>
    <row r="17" spans="1:9" ht="15.75" thickBot="1">
      <c r="A17" s="57"/>
      <c r="B17" s="54"/>
      <c r="C17" s="3">
        <v>60</v>
      </c>
      <c r="D17" s="36">
        <v>55.026178010471199</v>
      </c>
      <c r="E17" s="36">
        <v>47.119161938018301</v>
      </c>
      <c r="F17" s="36">
        <v>33.075571177504401</v>
      </c>
      <c r="G17" s="36">
        <v>24.225439825626701</v>
      </c>
      <c r="H17" s="36">
        <v>16.2536749265015</v>
      </c>
      <c r="I17" s="3"/>
    </row>
    <row r="18" spans="1:9" ht="15.75" thickBot="1">
      <c r="A18" s="57"/>
      <c r="B18" s="55"/>
      <c r="C18" s="3">
        <v>120</v>
      </c>
      <c r="D18" s="36">
        <v>58.269160249358301</v>
      </c>
      <c r="E18" s="36">
        <v>53.876379023726798</v>
      </c>
      <c r="F18" s="36">
        <v>45.469017879010501</v>
      </c>
      <c r="G18" s="36">
        <v>38.451238562820798</v>
      </c>
      <c r="H18" s="36">
        <v>28.068616123011299</v>
      </c>
      <c r="I18" s="3"/>
    </row>
    <row r="19" spans="1:9" ht="15.75" thickBot="1">
      <c r="A19" s="57"/>
      <c r="B19" s="53">
        <v>3</v>
      </c>
      <c r="C19" s="3">
        <v>3</v>
      </c>
      <c r="D19" s="36">
        <v>0</v>
      </c>
      <c r="E19" s="36">
        <v>0</v>
      </c>
      <c r="F19" s="36">
        <v>7.1377587437544604E-2</v>
      </c>
      <c r="G19" s="36">
        <v>3.6350418029807298E-2</v>
      </c>
      <c r="H19" s="36">
        <v>1.5638328120557301</v>
      </c>
      <c r="I19" s="3"/>
    </row>
    <row r="20" spans="1:9" ht="15.75" thickBot="1">
      <c r="A20" s="57"/>
      <c r="B20" s="54"/>
      <c r="C20" s="3">
        <v>30</v>
      </c>
      <c r="D20" s="36">
        <v>0.45909849749582599</v>
      </c>
      <c r="E20" s="36">
        <v>0.81210778885197499</v>
      </c>
      <c r="F20" s="36">
        <v>1.3742690058479501</v>
      </c>
      <c r="G20" s="36">
        <v>1.31004366812227</v>
      </c>
      <c r="H20" s="36">
        <v>3.3756413718606502</v>
      </c>
      <c r="I20" s="3"/>
    </row>
    <row r="21" spans="1:9" ht="15.75" thickBot="1">
      <c r="A21" s="57"/>
      <c r="B21" s="54"/>
      <c r="C21" s="3">
        <v>60</v>
      </c>
      <c r="D21" s="36">
        <v>1.78010471204189</v>
      </c>
      <c r="E21" s="36">
        <v>2.1388040157136601</v>
      </c>
      <c r="F21" s="36">
        <v>3.6906854130052702</v>
      </c>
      <c r="G21" s="36">
        <v>3.1293787949556302</v>
      </c>
      <c r="H21" s="36">
        <v>6.0058798824023496</v>
      </c>
      <c r="I21" s="3"/>
    </row>
    <row r="22" spans="1:9" ht="15.75" thickBot="1">
      <c r="A22" s="57"/>
      <c r="B22" s="55"/>
      <c r="C22" s="3">
        <v>120</v>
      </c>
      <c r="D22" s="36">
        <v>5.2438577191052396</v>
      </c>
      <c r="E22" s="36">
        <v>4.5186640471512796</v>
      </c>
      <c r="F22" s="36">
        <v>5.3024736713201097</v>
      </c>
      <c r="G22" s="36">
        <v>5.0769917429145304</v>
      </c>
      <c r="H22" s="36">
        <v>7.3593458359256996</v>
      </c>
      <c r="I22" s="3"/>
    </row>
    <row r="23" spans="1:9" ht="15.75" thickBot="1">
      <c r="A23" s="57"/>
      <c r="B23" s="53" t="s">
        <v>13</v>
      </c>
      <c r="C23" s="3">
        <v>3</v>
      </c>
      <c r="D23" s="18">
        <f t="shared" ref="D23:H26" si="0">D15+D19</f>
        <v>13.0434782608696</v>
      </c>
      <c r="E23" s="18">
        <f t="shared" si="0"/>
        <v>4.9490538573508003</v>
      </c>
      <c r="F23" s="18">
        <f t="shared" si="0"/>
        <v>1.0706638115631695</v>
      </c>
      <c r="G23" s="18">
        <f t="shared" si="0"/>
        <v>0.2181025081788443</v>
      </c>
      <c r="H23" s="18">
        <f t="shared" si="0"/>
        <v>4.4640318453227197</v>
      </c>
      <c r="I23" s="59" t="s">
        <v>26</v>
      </c>
    </row>
    <row r="24" spans="1:9" ht="15.75" thickBot="1">
      <c r="A24" s="57"/>
      <c r="B24" s="68"/>
      <c r="C24" s="3">
        <v>30</v>
      </c>
      <c r="D24" s="18">
        <f t="shared" si="0"/>
        <v>46.786310517529223</v>
      </c>
      <c r="E24" s="18">
        <f t="shared" si="0"/>
        <v>35.917312661498677</v>
      </c>
      <c r="F24" s="18">
        <f t="shared" si="0"/>
        <v>21.286549707602351</v>
      </c>
      <c r="G24" s="18">
        <f t="shared" si="0"/>
        <v>13.46433770014557</v>
      </c>
      <c r="H24" s="18">
        <f t="shared" si="0"/>
        <v>11.720226843100191</v>
      </c>
      <c r="I24" s="60"/>
    </row>
    <row r="25" spans="1:9" ht="15.75" thickBot="1">
      <c r="A25" s="57"/>
      <c r="B25" s="68"/>
      <c r="C25" s="3">
        <v>60</v>
      </c>
      <c r="D25" s="18">
        <f t="shared" si="0"/>
        <v>56.806282722513089</v>
      </c>
      <c r="E25" s="18">
        <f t="shared" si="0"/>
        <v>49.257965953731961</v>
      </c>
      <c r="F25" s="18">
        <f t="shared" si="0"/>
        <v>36.76625659050967</v>
      </c>
      <c r="G25" s="18">
        <f t="shared" si="0"/>
        <v>27.354818620582332</v>
      </c>
      <c r="H25" s="18">
        <f t="shared" si="0"/>
        <v>22.25955480890385</v>
      </c>
      <c r="I25" s="60"/>
    </row>
    <row r="26" spans="1:9" ht="15.75" thickBot="1">
      <c r="A26" s="58"/>
      <c r="B26" s="69"/>
      <c r="C26" s="3">
        <v>120</v>
      </c>
      <c r="D26" s="18">
        <f t="shared" si="0"/>
        <v>63.513017968463544</v>
      </c>
      <c r="E26" s="18">
        <f t="shared" si="0"/>
        <v>58.395043070878074</v>
      </c>
      <c r="F26" s="18">
        <f t="shared" si="0"/>
        <v>50.771491550330609</v>
      </c>
      <c r="G26" s="18">
        <f t="shared" si="0"/>
        <v>43.528230305735327</v>
      </c>
      <c r="H26" s="18">
        <f t="shared" si="0"/>
        <v>35.427961958936997</v>
      </c>
      <c r="I26" s="61"/>
    </row>
    <row r="27" spans="1:9" ht="15.75" thickBot="1">
      <c r="A27" s="56" t="s">
        <v>28</v>
      </c>
      <c r="B27" s="53">
        <v>2</v>
      </c>
      <c r="C27" s="3">
        <v>3</v>
      </c>
      <c r="D27" s="48">
        <v>4.42</v>
      </c>
      <c r="E27" s="48">
        <v>3.3</v>
      </c>
      <c r="F27" s="48">
        <v>4.32</v>
      </c>
      <c r="G27" s="48">
        <v>3.37</v>
      </c>
      <c r="H27" s="48">
        <v>2.91</v>
      </c>
      <c r="I27" s="3"/>
    </row>
    <row r="28" spans="1:9" ht="15.75" thickBot="1">
      <c r="A28" s="57"/>
      <c r="B28" s="54"/>
      <c r="C28" s="3">
        <v>30</v>
      </c>
      <c r="D28" s="48">
        <v>17.59</v>
      </c>
      <c r="E28" s="48">
        <v>6.17</v>
      </c>
      <c r="F28" s="48">
        <v>5.33</v>
      </c>
      <c r="G28" s="48">
        <v>3.16</v>
      </c>
      <c r="H28" s="48">
        <v>2.13</v>
      </c>
      <c r="I28" s="3"/>
    </row>
    <row r="29" spans="1:9" ht="15.75" thickBot="1">
      <c r="A29" s="57"/>
      <c r="B29" s="54"/>
      <c r="C29" s="3">
        <v>60</v>
      </c>
      <c r="D29" s="48">
        <v>29.82</v>
      </c>
      <c r="E29" s="48">
        <v>12.95</v>
      </c>
      <c r="F29" s="48">
        <v>10.5</v>
      </c>
      <c r="G29" s="48">
        <v>6.39</v>
      </c>
      <c r="H29" s="48">
        <v>4.76</v>
      </c>
      <c r="I29" s="3"/>
    </row>
    <row r="30" spans="1:9" ht="15.75" thickBot="1">
      <c r="A30" s="57"/>
      <c r="B30" s="55"/>
      <c r="C30" s="3">
        <v>120</v>
      </c>
      <c r="D30" s="48">
        <v>41.49</v>
      </c>
      <c r="E30" s="48">
        <v>21.39</v>
      </c>
      <c r="F30" s="48">
        <v>19.43</v>
      </c>
      <c r="G30" s="48">
        <v>12.88</v>
      </c>
      <c r="H30" s="48">
        <v>8.66</v>
      </c>
      <c r="I30" s="3"/>
    </row>
    <row r="31" spans="1:9" ht="15.75" thickBot="1">
      <c r="A31" s="57"/>
      <c r="B31" s="53">
        <v>3</v>
      </c>
      <c r="C31" s="3">
        <v>3</v>
      </c>
      <c r="D31" s="48">
        <v>6.96</v>
      </c>
      <c r="E31" s="48">
        <v>6.86</v>
      </c>
      <c r="F31" s="48">
        <v>7.2</v>
      </c>
      <c r="G31" s="48">
        <v>6.86</v>
      </c>
      <c r="H31" s="48">
        <v>6.68</v>
      </c>
      <c r="I31" s="3"/>
    </row>
    <row r="32" spans="1:9" ht="15.75" thickBot="1">
      <c r="A32" s="57"/>
      <c r="B32" s="54"/>
      <c r="C32" s="3">
        <v>30</v>
      </c>
      <c r="D32" s="48">
        <v>2.12</v>
      </c>
      <c r="E32" s="48">
        <v>2.72</v>
      </c>
      <c r="F32" s="48">
        <v>3.12</v>
      </c>
      <c r="G32" s="48">
        <v>3.16</v>
      </c>
      <c r="H32" s="48">
        <v>3.02</v>
      </c>
      <c r="I32" s="3"/>
    </row>
    <row r="33" spans="1:9" ht="15.75" thickBot="1">
      <c r="A33" s="57"/>
      <c r="B33" s="54"/>
      <c r="C33" s="3">
        <v>60</v>
      </c>
      <c r="D33" s="48">
        <v>2.09</v>
      </c>
      <c r="E33" s="48">
        <v>3.77</v>
      </c>
      <c r="F33" s="48">
        <v>3.88</v>
      </c>
      <c r="G33" s="48">
        <v>3.3</v>
      </c>
      <c r="H33" s="48">
        <v>3.54</v>
      </c>
      <c r="I33" s="3"/>
    </row>
    <row r="34" spans="1:9" ht="15.75" thickBot="1">
      <c r="A34" s="57"/>
      <c r="B34" s="55"/>
      <c r="C34" s="3">
        <v>120</v>
      </c>
      <c r="D34" s="48">
        <v>2.81</v>
      </c>
      <c r="E34" s="48">
        <v>5.19</v>
      </c>
      <c r="F34" s="48">
        <v>5.47</v>
      </c>
      <c r="G34" s="48">
        <v>5.15</v>
      </c>
      <c r="H34" s="48">
        <v>5.19</v>
      </c>
      <c r="I34" s="3"/>
    </row>
    <row r="35" spans="1:9" ht="15.75" thickBot="1">
      <c r="A35" s="57"/>
      <c r="B35" s="53" t="s">
        <v>29</v>
      </c>
      <c r="C35" s="3">
        <v>3</v>
      </c>
      <c r="D35" s="48">
        <v>11.38</v>
      </c>
      <c r="E35" s="48">
        <v>10.16</v>
      </c>
      <c r="F35" s="48">
        <v>11.53</v>
      </c>
      <c r="G35" s="48">
        <v>10.24</v>
      </c>
      <c r="H35" s="48">
        <v>9.59</v>
      </c>
      <c r="I35" s="3"/>
    </row>
    <row r="36" spans="1:9" ht="15.75" thickBot="1">
      <c r="A36" s="57"/>
      <c r="B36" s="68"/>
      <c r="C36" s="3">
        <v>30</v>
      </c>
      <c r="D36" s="48">
        <v>19.71</v>
      </c>
      <c r="E36" s="48">
        <v>8.8800000000000008</v>
      </c>
      <c r="F36" s="48">
        <v>8.4600000000000009</v>
      </c>
      <c r="G36" s="48">
        <v>6.32</v>
      </c>
      <c r="H36" s="48">
        <v>5.15</v>
      </c>
      <c r="I36" s="3"/>
    </row>
    <row r="37" spans="1:9" ht="15.75" thickBot="1">
      <c r="A37" s="57"/>
      <c r="B37" s="68"/>
      <c r="C37" s="3">
        <v>60</v>
      </c>
      <c r="D37" s="48">
        <v>31.92</v>
      </c>
      <c r="E37" s="48">
        <v>16.71</v>
      </c>
      <c r="F37" s="48">
        <v>14.37</v>
      </c>
      <c r="G37" s="48">
        <v>9.69</v>
      </c>
      <c r="H37" s="48">
        <v>8.3000000000000007</v>
      </c>
      <c r="I37" s="3"/>
    </row>
    <row r="38" spans="1:9" ht="15.75" thickBot="1">
      <c r="A38" s="58"/>
      <c r="B38" s="69"/>
      <c r="C38" s="3">
        <v>120</v>
      </c>
      <c r="D38" s="48">
        <v>44.3</v>
      </c>
      <c r="E38" s="48">
        <v>26.58</v>
      </c>
      <c r="F38" s="48">
        <v>24.9</v>
      </c>
      <c r="G38" s="48">
        <v>18.03</v>
      </c>
      <c r="H38" s="48">
        <v>13.84</v>
      </c>
      <c r="I38" s="3"/>
    </row>
    <row r="39" spans="1:9" ht="15.75" thickBot="1">
      <c r="A39" s="56" t="s">
        <v>30</v>
      </c>
      <c r="B39" s="53">
        <v>2</v>
      </c>
      <c r="C39" s="3">
        <v>3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/>
    </row>
    <row r="40" spans="1:9" ht="15.75" thickBot="1">
      <c r="A40" s="57"/>
      <c r="B40" s="54"/>
      <c r="C40" s="3">
        <v>30</v>
      </c>
      <c r="D40" s="3">
        <v>27.7532</v>
      </c>
      <c r="E40" s="3">
        <v>8.6003000000000007</v>
      </c>
      <c r="F40" s="3">
        <v>0.1186</v>
      </c>
      <c r="G40" s="3">
        <v>0</v>
      </c>
      <c r="H40" s="3">
        <v>0</v>
      </c>
      <c r="I40" s="3"/>
    </row>
    <row r="41" spans="1:9" ht="15.75" thickBot="1">
      <c r="A41" s="57"/>
      <c r="B41" s="54"/>
      <c r="C41" s="3">
        <v>60</v>
      </c>
      <c r="D41" s="3">
        <v>43.206299999999999</v>
      </c>
      <c r="E41" s="3">
        <v>27.7043</v>
      </c>
      <c r="F41" s="3">
        <v>2.6960000000000002</v>
      </c>
      <c r="G41" s="3">
        <v>0</v>
      </c>
      <c r="H41" s="3">
        <v>0</v>
      </c>
      <c r="I41" s="3"/>
    </row>
    <row r="42" spans="1:9" ht="15.75" thickBot="1">
      <c r="A42" s="57"/>
      <c r="B42" s="55"/>
      <c r="C42" s="3">
        <v>120</v>
      </c>
      <c r="D42" s="3">
        <v>25.4116</v>
      </c>
      <c r="E42" s="3">
        <v>55.921700000000001</v>
      </c>
      <c r="F42" s="3">
        <v>12.853199999999999</v>
      </c>
      <c r="G42" s="3">
        <v>0.2576</v>
      </c>
      <c r="H42" s="3">
        <v>0.52270000000000005</v>
      </c>
      <c r="I42" s="3"/>
    </row>
    <row r="43" spans="1:9" ht="15.75" thickBot="1">
      <c r="A43" s="57"/>
      <c r="B43" s="53">
        <v>3</v>
      </c>
      <c r="C43" s="3">
        <v>3</v>
      </c>
      <c r="D43" s="3">
        <v>0.1182</v>
      </c>
      <c r="E43" s="3">
        <v>0.24590000000000001</v>
      </c>
      <c r="F43" s="3">
        <v>0</v>
      </c>
      <c r="G43" s="3">
        <v>0</v>
      </c>
      <c r="H43" s="3">
        <v>0</v>
      </c>
      <c r="I43" s="3"/>
    </row>
    <row r="44" spans="1:9" ht="15.75" thickBot="1">
      <c r="A44" s="57"/>
      <c r="B44" s="54"/>
      <c r="C44" s="3">
        <v>30</v>
      </c>
      <c r="D44" s="3">
        <v>6.2222999999999997</v>
      </c>
      <c r="E44" s="3">
        <v>0</v>
      </c>
      <c r="F44" s="3">
        <v>0</v>
      </c>
      <c r="G44" s="3">
        <v>0</v>
      </c>
      <c r="H44" s="3">
        <v>0</v>
      </c>
      <c r="I44" s="3"/>
    </row>
    <row r="45" spans="1:9" ht="15.75" thickBot="1">
      <c r="A45" s="57"/>
      <c r="B45" s="54"/>
      <c r="C45" s="3">
        <v>60</v>
      </c>
      <c r="D45" s="3">
        <v>17.197299999999998</v>
      </c>
      <c r="E45" s="3">
        <v>0</v>
      </c>
      <c r="F45" s="3">
        <v>0</v>
      </c>
      <c r="G45" s="3">
        <v>0.64229999999999998</v>
      </c>
      <c r="H45" s="3">
        <v>0</v>
      </c>
      <c r="I45" s="3"/>
    </row>
    <row r="46" spans="1:9" ht="15.75" thickBot="1">
      <c r="A46" s="57"/>
      <c r="B46" s="55"/>
      <c r="C46" s="3">
        <v>120</v>
      </c>
      <c r="D46" s="3">
        <v>46.662700000000001</v>
      </c>
      <c r="E46" s="3">
        <v>2.5700000000000001E-2</v>
      </c>
      <c r="F46" s="3">
        <v>9.2100000000000001E-2</v>
      </c>
      <c r="G46" s="3">
        <v>5.5381</v>
      </c>
      <c r="H46" s="3">
        <v>0</v>
      </c>
      <c r="I46" s="3"/>
    </row>
    <row r="47" spans="1:9" ht="15.75" thickBot="1">
      <c r="A47" s="57"/>
      <c r="B47" s="53" t="s">
        <v>13</v>
      </c>
      <c r="C47" s="3">
        <v>3</v>
      </c>
      <c r="D47" s="3">
        <v>0.1182</v>
      </c>
      <c r="E47" s="3">
        <v>0.24590000000000001</v>
      </c>
      <c r="F47" s="3">
        <v>0</v>
      </c>
      <c r="G47" s="3">
        <v>0</v>
      </c>
      <c r="H47" s="3">
        <v>0</v>
      </c>
      <c r="I47" s="3"/>
    </row>
    <row r="48" spans="1:9" ht="15.75" thickBot="1">
      <c r="A48" s="57"/>
      <c r="B48" s="68"/>
      <c r="C48" s="3">
        <v>30</v>
      </c>
      <c r="D48" s="3">
        <v>33.975499999999997</v>
      </c>
      <c r="E48" s="3">
        <v>8.6003000000000007</v>
      </c>
      <c r="F48" s="3">
        <v>0.1186</v>
      </c>
      <c r="G48" s="3">
        <v>0</v>
      </c>
      <c r="H48" s="3">
        <v>0</v>
      </c>
      <c r="I48" s="3"/>
    </row>
    <row r="49" spans="1:9" ht="15.75" thickBot="1">
      <c r="A49" s="57"/>
      <c r="B49" s="68"/>
      <c r="C49" s="3">
        <v>60</v>
      </c>
      <c r="D49" s="3">
        <v>60.403599999999997</v>
      </c>
      <c r="E49" s="3">
        <v>27.7043</v>
      </c>
      <c r="F49" s="3">
        <v>2.6960000000000002</v>
      </c>
      <c r="G49" s="3">
        <v>0.64229999999999998</v>
      </c>
      <c r="H49" s="3">
        <v>0</v>
      </c>
      <c r="I49" s="3"/>
    </row>
    <row r="50" spans="1:9" ht="15.75" thickBot="1">
      <c r="A50" s="58"/>
      <c r="B50" s="69"/>
      <c r="C50" s="3">
        <v>120</v>
      </c>
      <c r="D50" s="3">
        <v>72.074200000000005</v>
      </c>
      <c r="E50" s="3">
        <v>55.947499999999998</v>
      </c>
      <c r="F50" s="3">
        <v>12.9453</v>
      </c>
      <c r="G50" s="3">
        <v>5.7956000000000003</v>
      </c>
      <c r="H50" s="3">
        <v>0.52270000000000005</v>
      </c>
      <c r="I50" s="3"/>
    </row>
    <row r="51" spans="1:9" ht="15.75" thickBot="1">
      <c r="A51" s="56" t="s">
        <v>35</v>
      </c>
      <c r="B51" s="53">
        <v>2</v>
      </c>
      <c r="C51" s="3">
        <v>3</v>
      </c>
      <c r="D51">
        <v>3.0303030303030303</v>
      </c>
      <c r="E51">
        <v>0.59055118110236215</v>
      </c>
      <c r="F51">
        <v>0.53120849933598935</v>
      </c>
      <c r="G51">
        <v>0</v>
      </c>
      <c r="H51">
        <v>4.4331481262560583E-2</v>
      </c>
      <c r="I51" s="3" t="s">
        <v>36</v>
      </c>
    </row>
    <row r="52" spans="1:9" ht="15.75" thickBot="1">
      <c r="A52" s="57"/>
      <c r="B52" s="54"/>
      <c r="C52" s="3">
        <v>30</v>
      </c>
      <c r="D52">
        <v>11.451844753234308</v>
      </c>
      <c r="E52">
        <v>7.5625248114331081</v>
      </c>
      <c r="F52">
        <v>5.8145122537241711</v>
      </c>
      <c r="G52">
        <v>2.0400684094795993</v>
      </c>
      <c r="H52">
        <v>0.19180830972615676</v>
      </c>
      <c r="I52" s="3"/>
    </row>
    <row r="53" spans="1:9" ht="15.75" thickBot="1">
      <c r="A53" s="57"/>
      <c r="B53" s="54"/>
      <c r="C53" s="3">
        <v>60</v>
      </c>
      <c r="D53">
        <v>23.188792528352234</v>
      </c>
      <c r="E53">
        <v>15.57385703727167</v>
      </c>
      <c r="F53">
        <v>14.301831120367961</v>
      </c>
      <c r="G53">
        <v>8.8261383796570065</v>
      </c>
      <c r="H53">
        <v>1.5676337918360528</v>
      </c>
      <c r="I53" s="3"/>
    </row>
    <row r="54" spans="1:9" ht="15.75" thickBot="1">
      <c r="A54" s="57"/>
      <c r="B54" s="55"/>
      <c r="C54" s="3">
        <v>120</v>
      </c>
      <c r="D54">
        <v>33.341886921563599</v>
      </c>
      <c r="E54">
        <v>26.126867561407952</v>
      </c>
      <c r="F54">
        <v>24.359173528041012</v>
      </c>
      <c r="G54">
        <v>20.358040477975219</v>
      </c>
      <c r="H54">
        <v>10.858933211065262</v>
      </c>
      <c r="I54" s="3"/>
    </row>
    <row r="55" spans="1:9" ht="15.75" thickBot="1">
      <c r="A55" s="57"/>
      <c r="B55" s="53">
        <v>3</v>
      </c>
      <c r="C55" s="3">
        <v>3</v>
      </c>
      <c r="D55">
        <v>0.21645021645021645</v>
      </c>
      <c r="E55">
        <v>0.39370078740157477</v>
      </c>
      <c r="F55">
        <v>0</v>
      </c>
      <c r="G55">
        <v>4.9751243781094523E-2</v>
      </c>
      <c r="H55">
        <v>2.955432084170706E-2</v>
      </c>
      <c r="I55" s="3"/>
    </row>
    <row r="56" spans="1:9" ht="15.75" thickBot="1">
      <c r="A56" s="57"/>
      <c r="B56" s="54"/>
      <c r="C56" s="3">
        <v>30</v>
      </c>
      <c r="D56">
        <v>25.706756109247724</v>
      </c>
      <c r="E56">
        <v>20.821754664549424</v>
      </c>
      <c r="F56">
        <v>4.1486464840621498</v>
      </c>
      <c r="G56">
        <v>0.70852675299291479</v>
      </c>
      <c r="H56">
        <v>2.9508970727101038E-2</v>
      </c>
      <c r="I56" s="3"/>
    </row>
    <row r="57" spans="1:9" ht="15.75" thickBot="1">
      <c r="A57" s="57"/>
      <c r="B57" s="54"/>
      <c r="C57" s="3">
        <v>60</v>
      </c>
      <c r="D57">
        <v>37.26484322881921</v>
      </c>
      <c r="E57">
        <v>36.648717136522016</v>
      </c>
      <c r="F57">
        <v>14.97005988023952</v>
      </c>
      <c r="G57">
        <v>3.7847427557658193</v>
      </c>
      <c r="H57">
        <v>0.10023946093445453</v>
      </c>
      <c r="I57" s="3"/>
    </row>
    <row r="58" spans="1:9" ht="15.75" thickBot="1">
      <c r="A58" s="57"/>
      <c r="B58" s="55"/>
      <c r="C58" s="3">
        <v>120</v>
      </c>
      <c r="D58">
        <v>28.295269865708665</v>
      </c>
      <c r="E58">
        <v>35.654596100278553</v>
      </c>
      <c r="F58">
        <v>25.467350214903423</v>
      </c>
      <c r="G58">
        <v>14.220203712685745</v>
      </c>
      <c r="H58">
        <v>0.61388761526313107</v>
      </c>
      <c r="I58" s="3"/>
    </row>
    <row r="59" spans="1:9" ht="15.75" thickBot="1">
      <c r="A59" s="57"/>
      <c r="B59" s="53" t="s">
        <v>13</v>
      </c>
      <c r="C59" s="3">
        <v>3</v>
      </c>
      <c r="D59" s="18">
        <f>D51+D55</f>
        <v>3.2467532467532467</v>
      </c>
      <c r="E59" s="18">
        <f>E51+E55</f>
        <v>0.98425196850393692</v>
      </c>
      <c r="F59" s="18">
        <f>F51+F55</f>
        <v>0.53120849933598935</v>
      </c>
      <c r="G59" s="18">
        <f>G51+G55</f>
        <v>4.9751243781094523E-2</v>
      </c>
      <c r="H59" s="18">
        <f>H51+H55</f>
        <v>7.388580210426765E-2</v>
      </c>
      <c r="I59" s="59" t="s">
        <v>26</v>
      </c>
    </row>
    <row r="60" spans="1:9" ht="15.75" thickBot="1">
      <c r="A60" s="57"/>
      <c r="B60" s="68"/>
      <c r="C60" s="3">
        <v>30</v>
      </c>
      <c r="D60" s="18">
        <f t="shared" ref="D60:H62" si="1">D52+D56</f>
        <v>37.158600862482032</v>
      </c>
      <c r="E60" s="18">
        <f t="shared" si="1"/>
        <v>28.384279475982531</v>
      </c>
      <c r="F60" s="18">
        <f t="shared" si="1"/>
        <v>9.9631587377863209</v>
      </c>
      <c r="G60" s="18">
        <f t="shared" si="1"/>
        <v>2.748595162472514</v>
      </c>
      <c r="H60" s="18">
        <f t="shared" si="1"/>
        <v>0.2213172804532578</v>
      </c>
      <c r="I60" s="60"/>
    </row>
    <row r="61" spans="1:9" ht="15.75" thickBot="1">
      <c r="A61" s="57"/>
      <c r="B61" s="68"/>
      <c r="C61" s="3">
        <v>60</v>
      </c>
      <c r="D61" s="18">
        <f t="shared" si="1"/>
        <v>60.45363575717144</v>
      </c>
      <c r="E61" s="18">
        <f t="shared" si="1"/>
        <v>52.222574173793689</v>
      </c>
      <c r="F61" s="18">
        <f t="shared" si="1"/>
        <v>29.271891000607482</v>
      </c>
      <c r="G61" s="18">
        <f t="shared" si="1"/>
        <v>12.610881135422826</v>
      </c>
      <c r="H61" s="18">
        <f t="shared" si="1"/>
        <v>1.6678732527705074</v>
      </c>
      <c r="I61" s="60"/>
    </row>
    <row r="62" spans="1:9" ht="15.75" thickBot="1">
      <c r="A62" s="58"/>
      <c r="B62" s="69"/>
      <c r="C62" s="3">
        <v>120</v>
      </c>
      <c r="D62" s="18">
        <f t="shared" si="1"/>
        <v>61.637156787272261</v>
      </c>
      <c r="E62" s="18">
        <f t="shared" si="1"/>
        <v>61.781463661686502</v>
      </c>
      <c r="F62" s="18">
        <f t="shared" si="1"/>
        <v>49.826523742944431</v>
      </c>
      <c r="G62" s="18">
        <f t="shared" si="1"/>
        <v>34.578244190660968</v>
      </c>
      <c r="H62" s="18">
        <f t="shared" si="1"/>
        <v>11.472820826328393</v>
      </c>
      <c r="I62" s="61"/>
    </row>
    <row r="63" spans="1:9" ht="15.75" thickBot="1">
      <c r="A63" s="56" t="s">
        <v>43</v>
      </c>
      <c r="B63" s="53">
        <v>2</v>
      </c>
      <c r="C63" s="3">
        <v>3</v>
      </c>
      <c r="D63" s="3">
        <v>15.71</v>
      </c>
      <c r="E63" s="3">
        <v>9.375</v>
      </c>
      <c r="F63" s="3">
        <v>1.542</v>
      </c>
      <c r="G63" s="3">
        <v>0.54590000000000005</v>
      </c>
      <c r="H63" s="3">
        <v>0.31459999999999999</v>
      </c>
      <c r="I63" s="3"/>
    </row>
    <row r="64" spans="1:9" ht="15.75" thickBot="1">
      <c r="A64" s="57"/>
      <c r="B64" s="54"/>
      <c r="C64" s="3">
        <v>30</v>
      </c>
      <c r="D64" s="3">
        <v>26.51</v>
      </c>
      <c r="E64" s="3">
        <v>15.01</v>
      </c>
      <c r="F64" s="3">
        <v>6.7910000000000004</v>
      </c>
      <c r="G64" s="3">
        <v>4.9210000000000003</v>
      </c>
      <c r="H64" s="3">
        <v>1.9970000000000001</v>
      </c>
      <c r="I64" s="3"/>
    </row>
    <row r="65" spans="1:9" ht="15.75" thickBot="1">
      <c r="A65" s="57"/>
      <c r="B65" s="54"/>
      <c r="C65" s="3">
        <v>60</v>
      </c>
      <c r="D65" s="3">
        <v>43.63</v>
      </c>
      <c r="E65" s="3">
        <v>28.59</v>
      </c>
      <c r="F65" s="3">
        <v>10.52</v>
      </c>
      <c r="G65" s="3">
        <v>6.1870000000000003</v>
      </c>
      <c r="H65" s="3">
        <v>2.1560000000000001</v>
      </c>
      <c r="I65" s="3"/>
    </row>
    <row r="66" spans="1:9" ht="15.75" thickBot="1">
      <c r="A66" s="57"/>
      <c r="B66" s="55"/>
      <c r="C66" s="3">
        <v>120</v>
      </c>
      <c r="D66" s="3">
        <v>53.42</v>
      </c>
      <c r="E66" s="3">
        <v>44.6</v>
      </c>
      <c r="F66" s="3">
        <v>22.87</v>
      </c>
      <c r="G66" s="3">
        <v>15.13</v>
      </c>
      <c r="H66" s="3">
        <v>5.3040000000000003</v>
      </c>
      <c r="I66" s="3"/>
    </row>
    <row r="67" spans="1:9" ht="15.75" thickBot="1">
      <c r="A67" s="57"/>
      <c r="B67" s="53">
        <v>3</v>
      </c>
      <c r="C67" s="3">
        <v>3</v>
      </c>
      <c r="D67" s="3">
        <v>0</v>
      </c>
      <c r="E67" s="3">
        <v>0</v>
      </c>
      <c r="F67" s="3">
        <v>0</v>
      </c>
      <c r="G67" s="3">
        <v>0.32750000000000001</v>
      </c>
      <c r="H67" s="3">
        <v>0.2097</v>
      </c>
      <c r="I67" s="3"/>
    </row>
    <row r="68" spans="1:9" ht="15.75" thickBot="1">
      <c r="A68" s="57"/>
      <c r="B68" s="54"/>
      <c r="C68" s="3">
        <v>30</v>
      </c>
      <c r="D68" s="3">
        <v>0.26250000000000001</v>
      </c>
      <c r="E68" s="3">
        <v>0.88300000000000001</v>
      </c>
      <c r="F68" s="3">
        <v>0.79890000000000005</v>
      </c>
      <c r="G68" s="3">
        <v>0.52359999999999995</v>
      </c>
      <c r="H68" s="3">
        <v>0.85</v>
      </c>
      <c r="I68" s="3"/>
    </row>
    <row r="69" spans="1:9" ht="15.75" thickBot="1">
      <c r="A69" s="57"/>
      <c r="B69" s="54"/>
      <c r="C69" s="3">
        <v>60</v>
      </c>
      <c r="D69" s="3">
        <v>1.1579999999999999</v>
      </c>
      <c r="E69" s="3">
        <v>0.74070000000000003</v>
      </c>
      <c r="F69" s="3">
        <v>0.84509999999999996</v>
      </c>
      <c r="G69" s="3">
        <v>1.3149999999999999</v>
      </c>
      <c r="H69" s="3">
        <v>1.831</v>
      </c>
      <c r="I69" s="3"/>
    </row>
    <row r="70" spans="1:9" ht="15.75" thickBot="1">
      <c r="A70" s="57"/>
      <c r="B70" s="55"/>
      <c r="C70" s="3">
        <v>120</v>
      </c>
      <c r="D70" s="3">
        <v>1.194</v>
      </c>
      <c r="E70" s="3">
        <v>1.5569999999999999</v>
      </c>
      <c r="F70" s="3">
        <v>2.1629999999999998</v>
      </c>
      <c r="G70" s="3">
        <v>2.3090000000000002</v>
      </c>
      <c r="H70" s="3">
        <v>2.7360000000000002</v>
      </c>
      <c r="I70" s="3"/>
    </row>
    <row r="71" spans="1:9" ht="15.75" thickBot="1">
      <c r="A71" s="57"/>
      <c r="B71" s="53" t="s">
        <v>13</v>
      </c>
      <c r="C71" s="3">
        <v>3</v>
      </c>
      <c r="D71" s="3">
        <v>15.71</v>
      </c>
      <c r="E71" s="3">
        <v>9.375</v>
      </c>
      <c r="F71" s="3">
        <v>1.542</v>
      </c>
      <c r="G71" s="3">
        <v>0.87339999999999995</v>
      </c>
      <c r="H71" s="3">
        <v>0.52429999999999999</v>
      </c>
      <c r="I71" s="3"/>
    </row>
    <row r="72" spans="1:9" ht="15.75" thickBot="1">
      <c r="A72" s="57"/>
      <c r="B72" s="68"/>
      <c r="C72" s="3">
        <v>30</v>
      </c>
      <c r="D72" s="3">
        <v>26.77</v>
      </c>
      <c r="E72" s="3">
        <v>15.89</v>
      </c>
      <c r="F72" s="3">
        <v>7.59</v>
      </c>
      <c r="G72" s="3">
        <v>5.4450000000000003</v>
      </c>
      <c r="H72" s="3">
        <v>2.847</v>
      </c>
      <c r="I72" s="3"/>
    </row>
    <row r="73" spans="1:9" ht="15.75" thickBot="1">
      <c r="A73" s="57"/>
      <c r="B73" s="68"/>
      <c r="C73" s="3">
        <v>60</v>
      </c>
      <c r="D73" s="3">
        <v>44.79</v>
      </c>
      <c r="E73" s="3">
        <v>29.33</v>
      </c>
      <c r="F73" s="3">
        <v>11.36</v>
      </c>
      <c r="G73" s="3">
        <v>7.5019999999999998</v>
      </c>
      <c r="H73" s="3">
        <v>3.9870000000000001</v>
      </c>
      <c r="I73" s="3"/>
    </row>
    <row r="74" spans="1:9" ht="15.75" thickBot="1">
      <c r="A74" s="58"/>
      <c r="B74" s="69"/>
      <c r="C74" s="3">
        <v>120</v>
      </c>
      <c r="D74" s="3">
        <v>54.61</v>
      </c>
      <c r="E74" s="3">
        <v>46.15</v>
      </c>
      <c r="F74" s="3">
        <v>25.03</v>
      </c>
      <c r="G74" s="3">
        <v>17.440000000000001</v>
      </c>
      <c r="H74" s="3">
        <v>8.0410000000000004</v>
      </c>
      <c r="I74" s="3"/>
    </row>
    <row r="75" spans="1:9" ht="15.75" thickBot="1">
      <c r="A75" s="56" t="s">
        <v>45</v>
      </c>
      <c r="B75" s="53">
        <v>2</v>
      </c>
      <c r="C75" s="3">
        <v>3</v>
      </c>
      <c r="D75" s="3">
        <v>0</v>
      </c>
      <c r="E75" s="3">
        <v>1.53</v>
      </c>
      <c r="F75" s="3">
        <v>0</v>
      </c>
      <c r="G75" s="3">
        <v>1.7000000000000001E-2</v>
      </c>
      <c r="H75" s="3">
        <v>0.16</v>
      </c>
      <c r="I75" s="3"/>
    </row>
    <row r="76" spans="1:9" ht="15.75" thickBot="1">
      <c r="A76" s="57"/>
      <c r="B76" s="54"/>
      <c r="C76" s="3">
        <v>30</v>
      </c>
      <c r="D76" s="3">
        <v>20.61</v>
      </c>
      <c r="E76" s="3">
        <v>5.67</v>
      </c>
      <c r="F76" s="3">
        <v>2.69</v>
      </c>
      <c r="G76" s="3">
        <v>2.1800000000000002</v>
      </c>
      <c r="H76" s="3">
        <v>2.38</v>
      </c>
      <c r="I76" s="3"/>
    </row>
    <row r="77" spans="1:9" ht="15.75" thickBot="1">
      <c r="A77" s="57"/>
      <c r="B77" s="54"/>
      <c r="C77" s="3">
        <v>60</v>
      </c>
      <c r="D77" s="26">
        <v>63.35</v>
      </c>
      <c r="E77" s="26">
        <v>18.09</v>
      </c>
      <c r="F77" s="26">
        <v>6.19</v>
      </c>
      <c r="G77" s="3">
        <v>4.42</v>
      </c>
      <c r="H77" s="3">
        <v>3.95</v>
      </c>
      <c r="I77" s="3"/>
    </row>
    <row r="78" spans="1:9" ht="24" customHeight="1" thickBot="1">
      <c r="A78" s="57"/>
      <c r="B78" s="55"/>
      <c r="C78" s="3">
        <v>120</v>
      </c>
      <c r="D78" s="26">
        <v>82.1</v>
      </c>
      <c r="E78" s="26">
        <v>45.21</v>
      </c>
      <c r="F78" s="3">
        <v>20.38</v>
      </c>
      <c r="G78" s="3">
        <v>13.08</v>
      </c>
      <c r="H78" s="3">
        <v>7.09</v>
      </c>
      <c r="I78" s="3"/>
    </row>
    <row r="79" spans="1:9" ht="15.75" thickBot="1">
      <c r="A79" s="57"/>
      <c r="B79" s="53">
        <v>3</v>
      </c>
      <c r="C79" s="3">
        <v>3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 t="s">
        <v>46</v>
      </c>
    </row>
    <row r="80" spans="1:9" ht="15.75" thickBot="1">
      <c r="A80" s="57"/>
      <c r="B80" s="54"/>
      <c r="C80" s="3">
        <v>30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/>
    </row>
    <row r="81" spans="1:9" ht="15.75" thickBot="1">
      <c r="A81" s="57"/>
      <c r="B81" s="54"/>
      <c r="C81" s="3">
        <v>60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/>
    </row>
    <row r="82" spans="1:9" ht="15.75" thickBot="1">
      <c r="A82" s="57"/>
      <c r="B82" s="55"/>
      <c r="C82" s="3">
        <v>120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/>
    </row>
    <row r="83" spans="1:9" ht="15.75" thickBot="1">
      <c r="A83" s="57"/>
      <c r="B83" s="53" t="s">
        <v>13</v>
      </c>
      <c r="C83" s="3">
        <v>3</v>
      </c>
      <c r="D83" s="3">
        <v>0</v>
      </c>
      <c r="E83" s="3">
        <v>1.53</v>
      </c>
      <c r="F83" s="3">
        <v>0</v>
      </c>
      <c r="G83" s="3">
        <v>1.7000000000000001E-2</v>
      </c>
      <c r="H83" s="3">
        <v>0.16</v>
      </c>
      <c r="I83" s="3"/>
    </row>
    <row r="84" spans="1:9" ht="15.75" thickBot="1">
      <c r="A84" s="57"/>
      <c r="B84" s="68"/>
      <c r="C84" s="3">
        <v>30</v>
      </c>
      <c r="D84" s="27">
        <v>20.61</v>
      </c>
      <c r="E84" s="27">
        <v>5.67</v>
      </c>
      <c r="F84" s="27">
        <v>2.69</v>
      </c>
      <c r="G84" s="3">
        <v>2.1800000000000002</v>
      </c>
      <c r="H84" s="3">
        <v>2.38</v>
      </c>
      <c r="I84" s="3"/>
    </row>
    <row r="85" spans="1:9" ht="15.75" thickBot="1">
      <c r="A85" s="57"/>
      <c r="B85" s="68"/>
      <c r="C85" s="3">
        <v>60</v>
      </c>
      <c r="D85" s="27">
        <v>63.35</v>
      </c>
      <c r="E85" s="27">
        <v>18.09</v>
      </c>
      <c r="F85" s="27">
        <v>6.19</v>
      </c>
      <c r="G85" s="3">
        <v>4.42</v>
      </c>
      <c r="H85" s="3">
        <v>3.95</v>
      </c>
      <c r="I85" s="3"/>
    </row>
    <row r="86" spans="1:9" ht="15.75" thickBot="1">
      <c r="A86" s="58"/>
      <c r="B86" s="69"/>
      <c r="C86" s="3">
        <v>120</v>
      </c>
      <c r="D86" s="27">
        <v>82.1</v>
      </c>
      <c r="E86" s="27">
        <v>45.21</v>
      </c>
      <c r="F86" s="27">
        <v>20.38</v>
      </c>
      <c r="G86" s="3">
        <v>13.08</v>
      </c>
      <c r="H86" s="3">
        <v>7.09</v>
      </c>
      <c r="I86" s="3"/>
    </row>
    <row r="87" spans="1:9" ht="24.75" thickBot="1">
      <c r="A87" s="56" t="s">
        <v>51</v>
      </c>
      <c r="B87" s="53">
        <v>2</v>
      </c>
      <c r="C87" s="3">
        <v>3</v>
      </c>
      <c r="D87" s="3">
        <v>0.30009999999999998</v>
      </c>
      <c r="E87" s="3">
        <v>2.07E-2</v>
      </c>
      <c r="F87" s="3">
        <v>7.7999999999999996E-3</v>
      </c>
      <c r="G87" s="3">
        <v>0</v>
      </c>
      <c r="H87" s="3">
        <v>9.1999999999999998E-3</v>
      </c>
      <c r="I87" s="3" t="s">
        <v>53</v>
      </c>
    </row>
    <row r="88" spans="1:9" ht="15.75" thickBot="1">
      <c r="A88" s="57"/>
      <c r="B88" s="54"/>
      <c r="C88" s="3">
        <v>30</v>
      </c>
      <c r="D88" s="3">
        <v>19.452000000000002</v>
      </c>
      <c r="E88" s="3">
        <v>5.6283000000000003</v>
      </c>
      <c r="F88" s="3">
        <v>1.0177</v>
      </c>
      <c r="G88" s="3">
        <v>0.2311</v>
      </c>
      <c r="H88" s="3">
        <v>0.2039</v>
      </c>
      <c r="I88" s="3"/>
    </row>
    <row r="89" spans="1:9" ht="15.75" thickBot="1">
      <c r="A89" s="57"/>
      <c r="B89" s="54"/>
      <c r="C89" s="3">
        <v>60</v>
      </c>
      <c r="D89" s="3">
        <v>40.179299999999998</v>
      </c>
      <c r="E89" s="3">
        <v>16.2149</v>
      </c>
      <c r="F89" s="3">
        <v>4.766</v>
      </c>
      <c r="G89" s="3">
        <v>1.3839999999999999</v>
      </c>
      <c r="H89" s="3">
        <v>0.84930000000000005</v>
      </c>
      <c r="I89" s="3"/>
    </row>
    <row r="90" spans="1:9" ht="15.75" thickBot="1">
      <c r="A90" s="57"/>
      <c r="B90" s="55"/>
      <c r="C90" s="3">
        <v>120</v>
      </c>
      <c r="D90" s="3">
        <v>62.491599999999998</v>
      </c>
      <c r="E90" s="3">
        <v>38.511000000000003</v>
      </c>
      <c r="F90" s="3">
        <v>15.7707</v>
      </c>
      <c r="G90" s="3">
        <v>6.2827000000000002</v>
      </c>
      <c r="H90" s="3">
        <v>3.2141999999999999</v>
      </c>
      <c r="I90" s="3"/>
    </row>
    <row r="91" spans="1:9" ht="15.75" thickBot="1">
      <c r="A91" s="57"/>
      <c r="B91" s="53">
        <v>3</v>
      </c>
      <c r="C91" s="3">
        <v>3</v>
      </c>
      <c r="D91" s="3">
        <v>0</v>
      </c>
      <c r="E91" s="3">
        <v>0</v>
      </c>
      <c r="F91" s="3">
        <v>0</v>
      </c>
      <c r="G91" s="3">
        <v>3.5999999999999999E-3</v>
      </c>
      <c r="H91" s="3">
        <v>2.7699999999999999E-2</v>
      </c>
      <c r="I91" s="3"/>
    </row>
    <row r="92" spans="1:9" ht="15.75" thickBot="1">
      <c r="A92" s="57"/>
      <c r="B92" s="54"/>
      <c r="C92" s="3">
        <v>30</v>
      </c>
      <c r="D92" s="3">
        <v>0</v>
      </c>
      <c r="E92" s="3">
        <v>0</v>
      </c>
      <c r="F92" s="3">
        <v>3.7199999999999997E-2</v>
      </c>
      <c r="G92" s="3">
        <v>1.8499999999999999E-2</v>
      </c>
      <c r="H92" s="3">
        <v>1.2999999999999999E-2</v>
      </c>
      <c r="I92" s="3"/>
    </row>
    <row r="93" spans="1:9" ht="15.75" thickBot="1">
      <c r="A93" s="57"/>
      <c r="B93" s="54"/>
      <c r="C93" s="3">
        <v>60</v>
      </c>
      <c r="D93" s="3">
        <v>5.2699999999999997E-2</v>
      </c>
      <c r="E93" s="3">
        <v>6.6100000000000006E-2</v>
      </c>
      <c r="F93" s="3">
        <v>0.1933</v>
      </c>
      <c r="G93" s="3">
        <v>0.1087</v>
      </c>
      <c r="H93" s="3">
        <v>0.1077</v>
      </c>
      <c r="I93" s="3"/>
    </row>
    <row r="94" spans="1:9" ht="15.75" thickBot="1">
      <c r="A94" s="57"/>
      <c r="B94" s="55"/>
      <c r="C94" s="3">
        <v>120</v>
      </c>
      <c r="D94" s="3">
        <v>0.1002</v>
      </c>
      <c r="E94" s="3">
        <v>0.34329999999999999</v>
      </c>
      <c r="F94" s="3">
        <v>0.8851</v>
      </c>
      <c r="G94" s="3">
        <v>0.46289999999999998</v>
      </c>
      <c r="H94" s="3">
        <v>0.47360000000000002</v>
      </c>
      <c r="I94" s="3"/>
    </row>
    <row r="95" spans="1:9" ht="15.75" thickBot="1">
      <c r="A95" s="57"/>
      <c r="B95" s="53" t="s">
        <v>13</v>
      </c>
      <c r="C95" s="3">
        <v>3</v>
      </c>
      <c r="D95" s="3">
        <v>0.30009999999999998</v>
      </c>
      <c r="E95" s="3">
        <v>2.07E-2</v>
      </c>
      <c r="F95" s="3">
        <v>7.7999999999999996E-3</v>
      </c>
      <c r="G95" s="3">
        <v>3.5999999999999999E-3</v>
      </c>
      <c r="H95" s="3">
        <v>3.6900000000000002E-2</v>
      </c>
      <c r="I95" s="53" t="s">
        <v>54</v>
      </c>
    </row>
    <row r="96" spans="1:9" ht="15.75" thickBot="1">
      <c r="A96" s="57"/>
      <c r="B96" s="68"/>
      <c r="C96" s="3">
        <v>30</v>
      </c>
      <c r="D96" s="3">
        <v>19.452000000000002</v>
      </c>
      <c r="E96" s="3">
        <v>5.6283000000000003</v>
      </c>
      <c r="F96" s="3">
        <v>1.0548999999999999</v>
      </c>
      <c r="G96" s="3">
        <v>0.24959999999999999</v>
      </c>
      <c r="H96" s="3">
        <v>0.21690000000000001</v>
      </c>
      <c r="I96" s="54"/>
    </row>
    <row r="97" spans="1:9" ht="15.75" thickBot="1">
      <c r="A97" s="57"/>
      <c r="B97" s="68"/>
      <c r="C97" s="3">
        <v>60</v>
      </c>
      <c r="D97" s="3">
        <v>40.231999999999999</v>
      </c>
      <c r="E97" s="3">
        <v>16.280999999999999</v>
      </c>
      <c r="F97" s="3">
        <v>4.9592999999999998</v>
      </c>
      <c r="G97" s="3">
        <v>1.4926999999999999</v>
      </c>
      <c r="H97" s="3">
        <v>0.95699999999999996</v>
      </c>
      <c r="I97" s="54"/>
    </row>
    <row r="98" spans="1:9" ht="15.75" thickBot="1">
      <c r="A98" s="58"/>
      <c r="B98" s="69"/>
      <c r="C98" s="3">
        <v>120</v>
      </c>
      <c r="D98" s="3">
        <f>D90+D94</f>
        <v>62.591799999999999</v>
      </c>
      <c r="E98" s="3">
        <v>38.854300000000002</v>
      </c>
      <c r="F98" s="3">
        <v>16.655799999999999</v>
      </c>
      <c r="G98" s="3">
        <v>6.7455999999999996</v>
      </c>
      <c r="H98" s="3">
        <v>3.6878000000000002</v>
      </c>
      <c r="I98" s="55"/>
    </row>
    <row r="99" spans="1:9" ht="15.75" thickBot="1">
      <c r="A99" s="56" t="s">
        <v>57</v>
      </c>
      <c r="B99" s="53">
        <v>2</v>
      </c>
      <c r="C99" s="3">
        <v>3</v>
      </c>
      <c r="D99" s="3">
        <v>14.572192513368986</v>
      </c>
      <c r="E99" s="3">
        <v>3.3779028852920479</v>
      </c>
      <c r="F99" s="3">
        <v>1.2375162831089883</v>
      </c>
      <c r="G99" s="3">
        <v>0.5506607929515418</v>
      </c>
      <c r="H99" s="3">
        <v>0.67126139708521793</v>
      </c>
      <c r="I99" s="43"/>
    </row>
    <row r="100" spans="1:9" ht="15.75" thickBot="1">
      <c r="A100" s="57"/>
      <c r="B100" s="54"/>
      <c r="C100" s="3">
        <v>30</v>
      </c>
      <c r="D100" s="3">
        <v>47.637795275590548</v>
      </c>
      <c r="E100" s="3">
        <v>29.55337345581248</v>
      </c>
      <c r="F100" s="3">
        <v>15.323934206109431</v>
      </c>
      <c r="G100" s="3">
        <v>6.0681848097933395</v>
      </c>
      <c r="H100" s="3">
        <v>1.6533091385654517</v>
      </c>
      <c r="I100" s="43"/>
    </row>
    <row r="101" spans="1:9" ht="15.75" thickBot="1">
      <c r="A101" s="57"/>
      <c r="B101" s="54"/>
      <c r="C101" s="3">
        <v>60</v>
      </c>
      <c r="D101" s="3">
        <v>54.877081681205397</v>
      </c>
      <c r="E101" s="3">
        <v>42.694063926940636</v>
      </c>
      <c r="F101" s="3">
        <v>24.96210207175341</v>
      </c>
      <c r="G101" s="3">
        <v>14.475806451612902</v>
      </c>
      <c r="H101" s="3">
        <v>3.9107792080180799</v>
      </c>
      <c r="I101" s="43"/>
    </row>
    <row r="102" spans="1:9" ht="15.75" thickBot="1">
      <c r="A102" s="57"/>
      <c r="B102" s="55"/>
      <c r="C102" s="3">
        <v>120</v>
      </c>
      <c r="D102" s="3">
        <v>54.643962848297214</v>
      </c>
      <c r="E102" s="3">
        <v>46.308724832214757</v>
      </c>
      <c r="F102" s="3">
        <v>32.098268223922673</v>
      </c>
      <c r="G102" s="3">
        <v>23.140759655282476</v>
      </c>
      <c r="H102" s="3">
        <v>8.5010060362173032</v>
      </c>
      <c r="I102" s="43"/>
    </row>
    <row r="103" spans="1:9" ht="15.75" thickBot="1">
      <c r="A103" s="57"/>
      <c r="B103" s="53">
        <v>3</v>
      </c>
      <c r="C103" s="3">
        <v>3</v>
      </c>
      <c r="D103" s="3">
        <v>0</v>
      </c>
      <c r="E103" s="3">
        <v>0.28149190710767064</v>
      </c>
      <c r="F103" s="3">
        <v>1.0855405992184108</v>
      </c>
      <c r="G103" s="3">
        <v>1.5859030837004406</v>
      </c>
      <c r="H103" s="3">
        <v>2.8035034819441451</v>
      </c>
      <c r="I103" s="43"/>
    </row>
    <row r="104" spans="1:9" ht="15.75" thickBot="1">
      <c r="A104" s="57"/>
      <c r="B104" s="54"/>
      <c r="C104" s="3">
        <v>30</v>
      </c>
      <c r="D104" s="3">
        <v>1.5748031496062991</v>
      </c>
      <c r="E104" s="3">
        <v>1.2036743744060818</v>
      </c>
      <c r="F104" s="3">
        <v>2.7022490768714333</v>
      </c>
      <c r="G104" s="3">
        <v>2.7905752270633144</v>
      </c>
      <c r="H104" s="3">
        <v>4.1383134230555978</v>
      </c>
      <c r="I104" s="43"/>
    </row>
    <row r="105" spans="1:9" ht="15.75" thickBot="1">
      <c r="A105" s="57"/>
      <c r="B105" s="54"/>
      <c r="C105" s="3">
        <v>60</v>
      </c>
      <c r="D105" s="3">
        <v>2.6962727993655831</v>
      </c>
      <c r="E105" s="3">
        <v>3.4246575342465753</v>
      </c>
      <c r="F105" s="3">
        <v>6.4173825164224363</v>
      </c>
      <c r="G105" s="3">
        <v>4.334677419354839</v>
      </c>
      <c r="H105" s="3">
        <v>6.1609511643902914</v>
      </c>
      <c r="I105" s="43"/>
    </row>
    <row r="106" spans="1:9" ht="15.75" thickBot="1">
      <c r="A106" s="57"/>
      <c r="B106" s="55"/>
      <c r="C106" s="3">
        <v>120</v>
      </c>
      <c r="D106" s="3">
        <v>6.1919504643962853</v>
      </c>
      <c r="E106" s="3">
        <v>9.8434004474272925</v>
      </c>
      <c r="F106" s="3">
        <v>11.196133709222716</v>
      </c>
      <c r="G106" s="3">
        <v>8.8094478135971919</v>
      </c>
      <c r="H106" s="3">
        <v>10.546613011401744</v>
      </c>
      <c r="I106" s="43"/>
    </row>
    <row r="107" spans="1:9" ht="15.75" thickBot="1">
      <c r="A107" s="57"/>
      <c r="B107" s="53" t="s">
        <v>13</v>
      </c>
      <c r="C107" s="3">
        <v>3</v>
      </c>
      <c r="D107" s="3">
        <v>14.572192513368984</v>
      </c>
      <c r="E107" s="3">
        <v>3.6593947923997185</v>
      </c>
      <c r="F107" s="3">
        <v>2.3230568823273989</v>
      </c>
      <c r="G107" s="3">
        <v>2.1365638766519823</v>
      </c>
      <c r="H107" s="3">
        <v>3.4747648790293635</v>
      </c>
      <c r="I107" s="43"/>
    </row>
    <row r="108" spans="1:9" ht="15.75" thickBot="1">
      <c r="A108" s="57"/>
      <c r="B108" s="68"/>
      <c r="C108" s="3">
        <v>30</v>
      </c>
      <c r="D108" s="3">
        <v>49.212598425196852</v>
      </c>
      <c r="E108" s="3">
        <v>33.892936331960719</v>
      </c>
      <c r="F108" s="3">
        <v>18.026183282980863</v>
      </c>
      <c r="G108" s="3">
        <v>8.8587600368566548</v>
      </c>
      <c r="H108" s="3">
        <v>5.7916225616210495</v>
      </c>
      <c r="I108" s="43"/>
    </row>
    <row r="109" spans="1:9" ht="15.75" thickBot="1">
      <c r="A109" s="57"/>
      <c r="B109" s="68"/>
      <c r="C109" s="3">
        <v>60</v>
      </c>
      <c r="D109" s="3">
        <v>57.57335448057097</v>
      </c>
      <c r="E109" s="3">
        <v>46.118721461187214</v>
      </c>
      <c r="F109" s="3">
        <v>31.379484588175849</v>
      </c>
      <c r="G109" s="3">
        <v>18.810483870967744</v>
      </c>
      <c r="H109" s="3">
        <v>10.071730372408371</v>
      </c>
      <c r="I109" s="43"/>
    </row>
    <row r="110" spans="1:9" ht="15.75" thickBot="1">
      <c r="A110" s="58"/>
      <c r="B110" s="69"/>
      <c r="C110" s="3">
        <v>120</v>
      </c>
      <c r="D110" s="3">
        <v>60.835913312693499</v>
      </c>
      <c r="E110" s="3">
        <v>56.152125279642064</v>
      </c>
      <c r="F110" s="3">
        <v>43.294401933145387</v>
      </c>
      <c r="G110" s="3">
        <v>31.950207468879665</v>
      </c>
      <c r="H110" s="3">
        <v>19.047619047619047</v>
      </c>
      <c r="I110" s="43"/>
    </row>
    <row r="111" spans="1:9" ht="15.75" thickBot="1">
      <c r="A111" s="56" t="s">
        <v>66</v>
      </c>
      <c r="B111" s="53">
        <v>2</v>
      </c>
      <c r="C111" s="3">
        <v>3</v>
      </c>
      <c r="D111" s="3">
        <v>23.92</v>
      </c>
      <c r="E111" s="3">
        <v>18.79</v>
      </c>
      <c r="F111" s="3">
        <v>16.260000000000002</v>
      </c>
      <c r="G111" s="3">
        <v>1.2</v>
      </c>
      <c r="H111" s="3">
        <v>0.27</v>
      </c>
    </row>
    <row r="112" spans="1:9" ht="15.75" thickBot="1">
      <c r="A112" s="57"/>
      <c r="B112" s="54"/>
      <c r="C112" s="3">
        <v>30</v>
      </c>
      <c r="D112" s="3">
        <v>50.14</v>
      </c>
      <c r="E112" s="3">
        <v>44.55</v>
      </c>
      <c r="F112" s="3">
        <v>20.53</v>
      </c>
      <c r="G112" s="3">
        <v>1.79</v>
      </c>
      <c r="H112" s="3">
        <v>1.45</v>
      </c>
    </row>
    <row r="113" spans="1:8" ht="15.75" thickBot="1">
      <c r="A113" s="57"/>
      <c r="B113" s="54"/>
      <c r="C113" s="3">
        <v>60</v>
      </c>
      <c r="D113" s="3">
        <v>65.63</v>
      </c>
      <c r="E113" s="3">
        <v>54.84</v>
      </c>
      <c r="F113" s="3">
        <v>24.8</v>
      </c>
      <c r="G113" s="3">
        <v>2.67</v>
      </c>
      <c r="H113" s="3">
        <v>2.63</v>
      </c>
    </row>
    <row r="114" spans="1:8" ht="15.75" thickBot="1">
      <c r="A114" s="57"/>
      <c r="B114" s="55"/>
      <c r="C114" s="3">
        <v>120</v>
      </c>
      <c r="D114" s="3">
        <v>45.44</v>
      </c>
      <c r="E114" s="3">
        <v>70.58</v>
      </c>
      <c r="F114" s="3">
        <v>46.1</v>
      </c>
      <c r="G114" s="3">
        <v>2.14</v>
      </c>
      <c r="H114" s="3">
        <v>3.37</v>
      </c>
    </row>
    <row r="115" spans="1:8" ht="15.75" thickBot="1">
      <c r="A115" s="57"/>
      <c r="B115" s="53">
        <v>3</v>
      </c>
      <c r="C115" s="3">
        <v>3</v>
      </c>
      <c r="D115" s="3">
        <v>0.42</v>
      </c>
      <c r="E115" s="3">
        <v>0.05</v>
      </c>
      <c r="F115" s="3">
        <v>0.06</v>
      </c>
      <c r="G115" s="3">
        <v>0.1</v>
      </c>
      <c r="H115" s="3">
        <v>0.65</v>
      </c>
    </row>
    <row r="116" spans="1:8" ht="15.75" thickBot="1">
      <c r="A116" s="57"/>
      <c r="B116" s="54"/>
      <c r="C116" s="3">
        <v>30</v>
      </c>
      <c r="D116" s="3">
        <v>0.28999999999999998</v>
      </c>
      <c r="E116" s="3">
        <v>0.9</v>
      </c>
      <c r="F116" s="3">
        <v>1.1100000000000001</v>
      </c>
      <c r="G116" s="3">
        <v>1.58</v>
      </c>
      <c r="H116" s="3">
        <v>2.79</v>
      </c>
    </row>
    <row r="117" spans="1:8" ht="15.75" thickBot="1">
      <c r="A117" s="57"/>
      <c r="B117" s="54"/>
      <c r="C117" s="3">
        <v>60</v>
      </c>
      <c r="D117" s="3">
        <v>0.37</v>
      </c>
      <c r="E117" s="3">
        <v>0.44</v>
      </c>
      <c r="F117" s="3">
        <v>1.87</v>
      </c>
      <c r="G117" s="3">
        <v>3.44</v>
      </c>
      <c r="H117" s="3">
        <v>5.01</v>
      </c>
    </row>
    <row r="118" spans="1:8" ht="15.75" thickBot="1">
      <c r="A118" s="57"/>
      <c r="B118" s="55"/>
      <c r="C118" s="3">
        <v>120</v>
      </c>
      <c r="D118" s="3">
        <v>4.67</v>
      </c>
      <c r="E118" s="3">
        <v>0.57999999999999996</v>
      </c>
      <c r="F118" s="3">
        <v>0.49</v>
      </c>
      <c r="G118" s="3">
        <v>2.27</v>
      </c>
      <c r="H118" s="3">
        <v>10.08</v>
      </c>
    </row>
    <row r="119" spans="1:8" ht="15.75" thickBot="1">
      <c r="A119" s="57"/>
      <c r="B119" s="53" t="s">
        <v>13</v>
      </c>
      <c r="C119" s="3">
        <v>3</v>
      </c>
      <c r="D119" s="3">
        <v>24.33</v>
      </c>
      <c r="E119" s="3">
        <v>18.84</v>
      </c>
      <c r="F119" s="3">
        <v>16.309999999999999</v>
      </c>
      <c r="G119" s="3">
        <v>1.3</v>
      </c>
      <c r="H119" s="3">
        <v>0.93</v>
      </c>
    </row>
    <row r="120" spans="1:8" ht="15.75" thickBot="1">
      <c r="A120" s="57"/>
      <c r="B120" s="68"/>
      <c r="C120" s="3">
        <v>30</v>
      </c>
      <c r="D120" s="3">
        <v>50.43</v>
      </c>
      <c r="E120" s="3">
        <v>45.45</v>
      </c>
      <c r="F120" s="3">
        <v>21.64</v>
      </c>
      <c r="G120" s="3">
        <v>3.37</v>
      </c>
      <c r="H120" s="3">
        <v>4.24</v>
      </c>
    </row>
    <row r="121" spans="1:8" ht="15.75" thickBot="1">
      <c r="A121" s="57"/>
      <c r="B121" s="68"/>
      <c r="C121" s="3">
        <v>60</v>
      </c>
      <c r="D121" s="3">
        <v>66</v>
      </c>
      <c r="E121" s="3">
        <v>55.28</v>
      </c>
      <c r="F121" s="3">
        <v>26.67</v>
      </c>
      <c r="G121" s="3">
        <v>6.11</v>
      </c>
      <c r="H121" s="3">
        <v>7.64</v>
      </c>
    </row>
    <row r="122" spans="1:8" ht="15.75" thickBot="1">
      <c r="A122" s="58"/>
      <c r="B122" s="69"/>
      <c r="C122" s="3">
        <v>120</v>
      </c>
      <c r="D122" s="3">
        <v>50.11</v>
      </c>
      <c r="E122" s="3">
        <v>71.17</v>
      </c>
      <c r="F122" s="3">
        <v>46.59</v>
      </c>
      <c r="G122" s="3">
        <v>4.41</v>
      </c>
      <c r="H122" s="3">
        <v>13.45</v>
      </c>
    </row>
  </sheetData>
  <mergeCells count="44">
    <mergeCell ref="A99:A110"/>
    <mergeCell ref="B99:B102"/>
    <mergeCell ref="B103:B106"/>
    <mergeCell ref="B107:B110"/>
    <mergeCell ref="A111:A122"/>
    <mergeCell ref="B111:B114"/>
    <mergeCell ref="B115:B118"/>
    <mergeCell ref="B119:B122"/>
    <mergeCell ref="I23:I26"/>
    <mergeCell ref="A15:A26"/>
    <mergeCell ref="B15:B18"/>
    <mergeCell ref="B19:B22"/>
    <mergeCell ref="B23:B26"/>
    <mergeCell ref="D1:H1"/>
    <mergeCell ref="A3:A14"/>
    <mergeCell ref="B3:B6"/>
    <mergeCell ref="B7:B10"/>
    <mergeCell ref="B11:B14"/>
    <mergeCell ref="I59:I62"/>
    <mergeCell ref="A27:A38"/>
    <mergeCell ref="B27:B30"/>
    <mergeCell ref="B31:B34"/>
    <mergeCell ref="B35:B38"/>
    <mergeCell ref="A39:A50"/>
    <mergeCell ref="B39:B42"/>
    <mergeCell ref="B43:B46"/>
    <mergeCell ref="B47:B50"/>
    <mergeCell ref="A51:A62"/>
    <mergeCell ref="B55:B58"/>
    <mergeCell ref="B51:B54"/>
    <mergeCell ref="B59:B62"/>
    <mergeCell ref="A75:A86"/>
    <mergeCell ref="B75:B78"/>
    <mergeCell ref="B79:B82"/>
    <mergeCell ref="B83:B86"/>
    <mergeCell ref="A63:A74"/>
    <mergeCell ref="B63:B66"/>
    <mergeCell ref="B67:B70"/>
    <mergeCell ref="B71:B74"/>
    <mergeCell ref="I95:I98"/>
    <mergeCell ref="A87:A98"/>
    <mergeCell ref="B87:B90"/>
    <mergeCell ref="B91:B94"/>
    <mergeCell ref="B95:B98"/>
  </mergeCells>
  <phoneticPr fontId="3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pane xSplit="7" ySplit="2" topLeftCell="J56" activePane="bottomRight" state="frozen"/>
      <selection pane="topRight" activeCell="H1" sqref="H1"/>
      <selection pane="bottomLeft" activeCell="A3" sqref="A3"/>
      <selection pane="bottomRight" activeCell="E53" sqref="E53"/>
    </sheetView>
  </sheetViews>
  <sheetFormatPr defaultRowHeight="15"/>
  <cols>
    <col min="1" max="1" width="12.28515625" customWidth="1"/>
    <col min="6" max="6" width="10.7109375" bestFit="1" customWidth="1"/>
    <col min="8" max="8" width="45.7109375" customWidth="1"/>
  </cols>
  <sheetData>
    <row r="1" spans="1:9" ht="15.75" customHeight="1">
      <c r="C1" s="78" t="s">
        <v>12</v>
      </c>
      <c r="D1" s="79"/>
      <c r="E1" s="79"/>
      <c r="F1" s="79"/>
      <c r="G1" s="80"/>
      <c r="H1" s="4" t="s">
        <v>34</v>
      </c>
    </row>
    <row r="2" spans="1:9" s="5" customFormat="1" ht="24.75" thickBot="1">
      <c r="A2" s="13" t="s">
        <v>0</v>
      </c>
      <c r="B2" s="14" t="s">
        <v>7</v>
      </c>
      <c r="C2" s="14" t="s">
        <v>1</v>
      </c>
      <c r="D2" s="14" t="s">
        <v>2</v>
      </c>
      <c r="E2" s="14" t="s">
        <v>3</v>
      </c>
      <c r="F2" s="14" t="s">
        <v>4</v>
      </c>
      <c r="G2" s="14" t="s">
        <v>5</v>
      </c>
      <c r="H2" s="15" t="s">
        <v>6</v>
      </c>
      <c r="I2" s="8"/>
    </row>
    <row r="3" spans="1:9" s="5" customFormat="1" ht="24">
      <c r="A3" s="75" t="s">
        <v>58</v>
      </c>
      <c r="B3" s="11">
        <v>3</v>
      </c>
      <c r="C3" s="11">
        <v>0</v>
      </c>
      <c r="D3" s="11">
        <v>0.66312997347480096</v>
      </c>
      <c r="E3" s="11">
        <v>22.8125</v>
      </c>
      <c r="F3" s="11">
        <v>61.142773637293601</v>
      </c>
      <c r="G3" s="11">
        <v>68.8920832667838</v>
      </c>
      <c r="H3" s="12" t="s">
        <v>22</v>
      </c>
      <c r="I3" s="8"/>
    </row>
    <row r="4" spans="1:9" s="5" customFormat="1">
      <c r="A4" s="76"/>
      <c r="B4" s="6">
        <v>30</v>
      </c>
      <c r="C4" s="6">
        <v>0.601150026136958</v>
      </c>
      <c r="D4" s="6">
        <v>2.8244274809160301</v>
      </c>
      <c r="E4" s="6">
        <v>10.0678576374463</v>
      </c>
      <c r="F4" s="6">
        <v>22.642252411892098</v>
      </c>
      <c r="G4" s="6">
        <v>48.2449662777532</v>
      </c>
      <c r="H4" s="9"/>
      <c r="I4" s="8"/>
    </row>
    <row r="5" spans="1:9" s="5" customFormat="1">
      <c r="A5" s="76"/>
      <c r="B5" s="6">
        <v>60</v>
      </c>
      <c r="C5" s="6">
        <v>0.59129188317505799</v>
      </c>
      <c r="D5" s="6">
        <v>4.11373965738259</v>
      </c>
      <c r="E5" s="6">
        <v>10.0898410504492</v>
      </c>
      <c r="F5" s="6">
        <v>21.438296818913201</v>
      </c>
      <c r="G5" s="6">
        <v>39.6374530698927</v>
      </c>
      <c r="H5" s="9"/>
      <c r="I5" s="8"/>
    </row>
    <row r="6" spans="1:9" s="5" customFormat="1" ht="15.75" thickBot="1">
      <c r="A6" s="77"/>
      <c r="B6" s="7">
        <v>120</v>
      </c>
      <c r="C6" s="7">
        <v>3.87925497752087</v>
      </c>
      <c r="D6" s="7">
        <v>8.0349413708979291</v>
      </c>
      <c r="E6" s="7">
        <v>9.3961002082413092</v>
      </c>
      <c r="F6" s="7">
        <v>15.988504698476399</v>
      </c>
      <c r="G6" s="7">
        <v>28.891359074116501</v>
      </c>
      <c r="H6" s="10"/>
      <c r="I6" s="8"/>
    </row>
    <row r="7" spans="1:9">
      <c r="A7" s="81" t="s">
        <v>23</v>
      </c>
      <c r="B7" s="19">
        <v>3</v>
      </c>
      <c r="C7" s="38">
        <v>0</v>
      </c>
      <c r="D7" s="38">
        <v>1.37825421133231</v>
      </c>
      <c r="E7" s="38">
        <v>21.0678210678211</v>
      </c>
      <c r="F7" s="38">
        <v>49.071038251366097</v>
      </c>
      <c r="G7" s="38">
        <v>56.473214285714299</v>
      </c>
      <c r="H7" s="70" t="s">
        <v>27</v>
      </c>
    </row>
    <row r="8" spans="1:9">
      <c r="A8" s="76"/>
      <c r="B8" s="6">
        <v>30</v>
      </c>
      <c r="C8" s="37">
        <v>1.2549019607843099</v>
      </c>
      <c r="D8" s="37">
        <v>4.95391705069125</v>
      </c>
      <c r="E8" s="37">
        <v>16.419019316493301</v>
      </c>
      <c r="F8" s="37">
        <v>28.259041211101799</v>
      </c>
      <c r="G8" s="37">
        <v>44.8455185071887</v>
      </c>
      <c r="H8" s="73"/>
    </row>
    <row r="9" spans="1:9">
      <c r="A9" s="76"/>
      <c r="B9" s="6">
        <v>60</v>
      </c>
      <c r="C9" s="37">
        <v>1.75757575757576</v>
      </c>
      <c r="D9" s="37">
        <v>6.4086021505376296</v>
      </c>
      <c r="E9" s="37">
        <v>16.564758198999399</v>
      </c>
      <c r="F9" s="37">
        <v>24.324903557651101</v>
      </c>
      <c r="G9" s="37">
        <v>37.007023230686102</v>
      </c>
      <c r="H9" s="73"/>
    </row>
    <row r="10" spans="1:9" ht="15.75" thickBot="1">
      <c r="A10" s="77"/>
      <c r="B10" s="7">
        <v>120</v>
      </c>
      <c r="C10" s="39">
        <v>2.91457286432161</v>
      </c>
      <c r="D10" s="39">
        <v>7.2648020341445703</v>
      </c>
      <c r="E10" s="39">
        <v>13.5074626865672</v>
      </c>
      <c r="F10" s="39">
        <v>20.075083975498899</v>
      </c>
      <c r="G10" s="39">
        <v>29.896765313145199</v>
      </c>
      <c r="H10" s="74"/>
    </row>
    <row r="11" spans="1:9" s="5" customFormat="1">
      <c r="A11" s="75" t="s">
        <v>28</v>
      </c>
      <c r="B11" s="11">
        <v>3</v>
      </c>
      <c r="C11" s="11">
        <v>0</v>
      </c>
      <c r="D11" s="11">
        <v>11.14</v>
      </c>
      <c r="E11" s="11">
        <v>25.73</v>
      </c>
      <c r="F11" s="11">
        <v>46.55</v>
      </c>
      <c r="G11" s="11">
        <v>69.67</v>
      </c>
      <c r="H11" s="12"/>
      <c r="I11" s="8"/>
    </row>
    <row r="12" spans="1:9" s="5" customFormat="1">
      <c r="A12" s="76"/>
      <c r="B12" s="6">
        <v>30</v>
      </c>
      <c r="C12" s="6">
        <v>2.2389999999999999</v>
      </c>
      <c r="D12" s="6">
        <v>17.7</v>
      </c>
      <c r="E12" s="6">
        <v>23.63</v>
      </c>
      <c r="F12" s="6">
        <v>35.54</v>
      </c>
      <c r="G12" s="6">
        <v>51.93</v>
      </c>
      <c r="H12" s="9"/>
      <c r="I12" s="8"/>
    </row>
    <row r="13" spans="1:9" s="5" customFormat="1">
      <c r="A13" s="76"/>
      <c r="B13" s="6">
        <v>60</v>
      </c>
      <c r="C13" s="6">
        <v>4.03</v>
      </c>
      <c r="D13" s="6">
        <v>18.989999999999998</v>
      </c>
      <c r="E13" s="6">
        <v>25.3</v>
      </c>
      <c r="F13" s="6">
        <v>32.340000000000003</v>
      </c>
      <c r="G13" s="6">
        <v>44.37</v>
      </c>
      <c r="H13" s="9"/>
      <c r="I13" s="8"/>
    </row>
    <row r="14" spans="1:9" s="5" customFormat="1" ht="15.75" thickBot="1">
      <c r="A14" s="77"/>
      <c r="B14" s="7">
        <v>120</v>
      </c>
      <c r="C14" s="7">
        <v>3.85</v>
      </c>
      <c r="D14" s="7">
        <v>19.27</v>
      </c>
      <c r="E14" s="7">
        <v>23.25</v>
      </c>
      <c r="F14" s="7">
        <v>29.22</v>
      </c>
      <c r="G14" s="7">
        <v>38.11</v>
      </c>
      <c r="H14" s="10"/>
      <c r="I14" s="8"/>
    </row>
    <row r="15" spans="1:9">
      <c r="A15" s="75" t="s">
        <v>30</v>
      </c>
      <c r="B15" s="11">
        <v>3</v>
      </c>
      <c r="C15" s="11">
        <v>0</v>
      </c>
      <c r="D15" s="11">
        <v>0</v>
      </c>
      <c r="E15" s="11">
        <v>0</v>
      </c>
      <c r="F15" s="11">
        <v>0</v>
      </c>
      <c r="G15" s="11">
        <v>48.865000000000002</v>
      </c>
      <c r="H15" s="19"/>
    </row>
    <row r="16" spans="1:9">
      <c r="A16" s="76"/>
      <c r="B16" s="6">
        <v>30</v>
      </c>
      <c r="C16" s="6">
        <v>0</v>
      </c>
      <c r="D16" s="6">
        <v>0</v>
      </c>
      <c r="E16" s="6">
        <v>0</v>
      </c>
      <c r="F16" s="6">
        <v>5.5E-2</v>
      </c>
      <c r="G16" s="6">
        <v>40.894300000000001</v>
      </c>
      <c r="H16" s="6"/>
    </row>
    <row r="17" spans="1:9">
      <c r="A17" s="76"/>
      <c r="B17" s="6">
        <v>60</v>
      </c>
      <c r="C17" s="6">
        <v>0</v>
      </c>
      <c r="D17" s="6">
        <v>0</v>
      </c>
      <c r="E17" s="6">
        <v>0</v>
      </c>
      <c r="F17" s="6">
        <v>0.28110000000000002</v>
      </c>
      <c r="G17" s="6">
        <v>30.641999999999999</v>
      </c>
      <c r="H17" s="6"/>
    </row>
    <row r="18" spans="1:9" ht="15.75" thickBot="1">
      <c r="A18" s="77"/>
      <c r="B18" s="7">
        <v>120</v>
      </c>
      <c r="C18" s="7">
        <v>0</v>
      </c>
      <c r="D18" s="7">
        <v>0</v>
      </c>
      <c r="E18" s="7">
        <v>0.3881</v>
      </c>
      <c r="F18" s="7">
        <v>0.78990000000000005</v>
      </c>
      <c r="G18" s="7">
        <v>17.217099999999999</v>
      </c>
      <c r="H18" s="7"/>
    </row>
    <row r="19" spans="1:9">
      <c r="A19" s="81" t="s">
        <v>35</v>
      </c>
      <c r="B19" s="19">
        <v>3</v>
      </c>
      <c r="C19">
        <v>0</v>
      </c>
      <c r="D19">
        <v>0</v>
      </c>
      <c r="E19">
        <v>0.51794302626711053</v>
      </c>
      <c r="F19">
        <v>28.063963449457457</v>
      </c>
      <c r="G19">
        <v>75.92749874531907</v>
      </c>
      <c r="H19" s="70"/>
    </row>
    <row r="20" spans="1:9">
      <c r="A20" s="76"/>
      <c r="B20" s="6">
        <v>30</v>
      </c>
      <c r="C20">
        <v>5.709391949757351E-2</v>
      </c>
      <c r="D20">
        <v>0.11698394129533128</v>
      </c>
      <c r="E20">
        <v>1.0166189809460036</v>
      </c>
      <c r="F20">
        <v>10.812361355465464</v>
      </c>
      <c r="G20">
        <v>67.971264481762731</v>
      </c>
      <c r="H20" s="71"/>
    </row>
    <row r="21" spans="1:9">
      <c r="A21" s="76"/>
      <c r="B21" s="6">
        <v>60</v>
      </c>
      <c r="C21">
        <v>0.43318893702099298</v>
      </c>
      <c r="D21">
        <v>0.60813378943367535</v>
      </c>
      <c r="E21">
        <v>3.1042489917301501</v>
      </c>
      <c r="F21">
        <v>13.457181694608067</v>
      </c>
      <c r="G21">
        <v>60.877358898758196</v>
      </c>
      <c r="H21" s="71"/>
    </row>
    <row r="22" spans="1:9" ht="15.75" thickBot="1">
      <c r="A22" s="77"/>
      <c r="B22" s="7">
        <v>120</v>
      </c>
      <c r="C22">
        <v>0.98154362416107388</v>
      </c>
      <c r="D22">
        <v>2.0225927918235609</v>
      </c>
      <c r="E22">
        <v>6.0658423953523011</v>
      </c>
      <c r="F22">
        <v>15.044298046342572</v>
      </c>
      <c r="G22">
        <v>47.476672827143879</v>
      </c>
      <c r="H22" s="72"/>
    </row>
    <row r="23" spans="1:9">
      <c r="A23" s="75" t="s">
        <v>44</v>
      </c>
      <c r="B23" s="11">
        <v>3</v>
      </c>
      <c r="C23" s="11">
        <v>0</v>
      </c>
      <c r="D23" s="11">
        <v>3.448</v>
      </c>
      <c r="E23" s="11">
        <v>30.43</v>
      </c>
      <c r="F23" s="11">
        <v>53.41</v>
      </c>
      <c r="G23" s="11">
        <v>73.75</v>
      </c>
      <c r="H23" s="19"/>
    </row>
    <row r="24" spans="1:9">
      <c r="A24" s="76"/>
      <c r="B24" s="6">
        <v>30</v>
      </c>
      <c r="C24" s="6">
        <v>1.4339999999999999</v>
      </c>
      <c r="D24" s="6">
        <v>4.1989999999999998</v>
      </c>
      <c r="E24" s="6">
        <v>15.56</v>
      </c>
      <c r="F24" s="6">
        <v>29.79</v>
      </c>
      <c r="G24" s="6">
        <v>59.32</v>
      </c>
      <c r="H24" s="6"/>
    </row>
    <row r="25" spans="1:9">
      <c r="A25" s="76"/>
      <c r="B25" s="6">
        <v>60</v>
      </c>
      <c r="C25" s="6">
        <v>1.0489999999999999</v>
      </c>
      <c r="D25" s="6">
        <v>6.08</v>
      </c>
      <c r="E25" s="6">
        <v>18.329999999999998</v>
      </c>
      <c r="F25" s="6">
        <v>26.51</v>
      </c>
      <c r="G25" s="6">
        <v>48.14</v>
      </c>
      <c r="H25" s="6"/>
    </row>
    <row r="26" spans="1:9" ht="15.75" thickBot="1">
      <c r="A26" s="77"/>
      <c r="B26" s="7">
        <v>120</v>
      </c>
      <c r="C26" s="7">
        <v>2.871</v>
      </c>
      <c r="D26" s="7">
        <v>5.952</v>
      </c>
      <c r="E26" s="7">
        <v>12.94</v>
      </c>
      <c r="F26" s="7">
        <v>20.98</v>
      </c>
      <c r="G26" s="7">
        <v>38.130000000000003</v>
      </c>
      <c r="H26" s="7"/>
    </row>
    <row r="27" spans="1:9" ht="25.5" customHeight="1">
      <c r="A27" s="82" t="s">
        <v>45</v>
      </c>
      <c r="B27" s="28">
        <v>3</v>
      </c>
      <c r="C27" s="28">
        <v>0</v>
      </c>
      <c r="D27" s="28">
        <v>1.2999999999999999E-2</v>
      </c>
      <c r="E27" s="28">
        <v>15.23</v>
      </c>
      <c r="F27" s="28">
        <v>51.89</v>
      </c>
      <c r="G27" s="28">
        <v>80.37</v>
      </c>
      <c r="H27" s="29"/>
    </row>
    <row r="28" spans="1:9">
      <c r="A28" s="83"/>
      <c r="B28" s="30">
        <v>30</v>
      </c>
      <c r="C28" s="30">
        <v>0</v>
      </c>
      <c r="D28" s="30">
        <v>0.88</v>
      </c>
      <c r="E28" s="30">
        <v>26.17</v>
      </c>
      <c r="F28" s="30">
        <v>46.75</v>
      </c>
      <c r="G28" s="30">
        <v>71.260000000000005</v>
      </c>
      <c r="H28" s="31"/>
    </row>
    <row r="29" spans="1:9">
      <c r="A29" s="83"/>
      <c r="B29" s="30">
        <v>60</v>
      </c>
      <c r="C29" s="30">
        <v>0</v>
      </c>
      <c r="D29" s="30">
        <v>0.59</v>
      </c>
      <c r="E29" s="30">
        <v>11.61</v>
      </c>
      <c r="F29" s="30">
        <v>31.05</v>
      </c>
      <c r="G29" s="30">
        <v>62.13</v>
      </c>
      <c r="H29" s="31"/>
    </row>
    <row r="30" spans="1:9" ht="15.75" thickBot="1">
      <c r="A30" s="84"/>
      <c r="B30" s="32">
        <v>120</v>
      </c>
      <c r="C30" s="32">
        <v>0</v>
      </c>
      <c r="D30" s="32">
        <v>1.2</v>
      </c>
      <c r="E30" s="32">
        <v>5.78</v>
      </c>
      <c r="F30" s="32">
        <v>15.82</v>
      </c>
      <c r="G30" s="32">
        <v>46.85</v>
      </c>
      <c r="H30" s="33"/>
    </row>
    <row r="31" spans="1:9" s="5" customFormat="1">
      <c r="A31" s="75" t="s">
        <v>51</v>
      </c>
      <c r="B31" s="11">
        <v>3</v>
      </c>
      <c r="C31" s="11">
        <v>0</v>
      </c>
      <c r="D31" s="11">
        <v>0.3513</v>
      </c>
      <c r="E31" s="11">
        <v>22.790400000000002</v>
      </c>
      <c r="F31" s="11">
        <v>50.777299999999997</v>
      </c>
      <c r="G31" s="11">
        <v>77.867199999999997</v>
      </c>
      <c r="H31" s="12" t="s">
        <v>55</v>
      </c>
      <c r="I31" s="8"/>
    </row>
    <row r="32" spans="1:9" s="5" customFormat="1">
      <c r="A32" s="76"/>
      <c r="B32" s="6">
        <v>30</v>
      </c>
      <c r="C32" s="6">
        <v>0.50519999999999998</v>
      </c>
      <c r="D32" s="6">
        <v>3.47</v>
      </c>
      <c r="E32" s="6">
        <v>19.104399999999998</v>
      </c>
      <c r="F32" s="6">
        <v>33.9572</v>
      </c>
      <c r="G32" s="6">
        <v>59.318300000000001</v>
      </c>
      <c r="H32" s="9"/>
      <c r="I32" s="8"/>
    </row>
    <row r="33" spans="1:9" s="5" customFormat="1">
      <c r="A33" s="76"/>
      <c r="B33" s="6">
        <v>60</v>
      </c>
      <c r="C33" s="6">
        <v>1.9409000000000001</v>
      </c>
      <c r="D33" s="6">
        <v>5.5873999999999997</v>
      </c>
      <c r="E33" s="6">
        <v>19.3368</v>
      </c>
      <c r="F33" s="6">
        <v>30.3935</v>
      </c>
      <c r="G33" s="6">
        <v>50.736199999999997</v>
      </c>
      <c r="H33" s="9"/>
      <c r="I33" s="8"/>
    </row>
    <row r="34" spans="1:9" s="5" customFormat="1" ht="15.75" thickBot="1">
      <c r="A34" s="77"/>
      <c r="B34" s="7">
        <v>120</v>
      </c>
      <c r="C34" s="7">
        <v>2.6785999999999999</v>
      </c>
      <c r="D34" s="7">
        <v>7.8947000000000003</v>
      </c>
      <c r="E34" s="7">
        <v>17.290500000000002</v>
      </c>
      <c r="F34" s="7">
        <v>25.147200000000002</v>
      </c>
      <c r="G34" s="7">
        <v>41.322200000000002</v>
      </c>
      <c r="H34" s="10"/>
      <c r="I34" s="8"/>
    </row>
    <row r="35" spans="1:9">
      <c r="A35" s="75" t="s">
        <v>57</v>
      </c>
      <c r="B35" s="11">
        <v>3</v>
      </c>
      <c r="C35" s="11">
        <v>0</v>
      </c>
      <c r="D35" s="11">
        <v>3.729767769176636</v>
      </c>
      <c r="E35" s="11">
        <v>34.954407294832826</v>
      </c>
      <c r="F35" s="11">
        <v>52.984581497797357</v>
      </c>
      <c r="G35" s="11">
        <v>71.832148754397295</v>
      </c>
      <c r="H35" s="44"/>
    </row>
    <row r="36" spans="1:9">
      <c r="A36" s="76"/>
      <c r="B36" s="6">
        <v>30</v>
      </c>
      <c r="C36" s="6">
        <v>0.72178477690288712</v>
      </c>
      <c r="D36" s="6">
        <v>5.4482103262591073</v>
      </c>
      <c r="E36" s="6">
        <v>22.9607250755287</v>
      </c>
      <c r="F36" s="6">
        <v>39.291825720679213</v>
      </c>
      <c r="G36" s="6">
        <v>60.542366046675745</v>
      </c>
      <c r="H36" s="45"/>
    </row>
    <row r="37" spans="1:9">
      <c r="A37" s="76"/>
      <c r="B37" s="6">
        <v>60</v>
      </c>
      <c r="C37" s="6">
        <v>0.79302141157811257</v>
      </c>
      <c r="D37" s="6">
        <v>5.9817351598173518</v>
      </c>
      <c r="E37" s="6">
        <v>21.323900960080849</v>
      </c>
      <c r="F37" s="6">
        <v>33.306451612903224</v>
      </c>
      <c r="G37" s="6">
        <v>53.856735776751499</v>
      </c>
      <c r="H37" s="45"/>
    </row>
    <row r="38" spans="1:9" ht="15.75" thickBot="1">
      <c r="A38" s="77"/>
      <c r="B38" s="7">
        <v>120</v>
      </c>
      <c r="C38" s="7">
        <v>2.0123839009287927</v>
      </c>
      <c r="D38" s="7">
        <v>6.1148396718866511</v>
      </c>
      <c r="E38" s="7">
        <v>17.47885622231172</v>
      </c>
      <c r="F38" s="7">
        <v>28.34344079157357</v>
      </c>
      <c r="G38" s="7">
        <v>45.087189805499669</v>
      </c>
      <c r="H38" s="46"/>
    </row>
    <row r="39" spans="1:9">
      <c r="A39" s="75" t="s">
        <v>66</v>
      </c>
      <c r="B39" s="11">
        <v>3</v>
      </c>
      <c r="C39" s="11">
        <v>0.33</v>
      </c>
      <c r="D39" s="11">
        <v>1.75</v>
      </c>
      <c r="E39" s="11">
        <v>3.58</v>
      </c>
      <c r="F39" s="11">
        <v>23.61</v>
      </c>
      <c r="G39" s="11">
        <v>87.8</v>
      </c>
    </row>
    <row r="40" spans="1:9">
      <c r="A40" s="76"/>
      <c r="B40" s="6">
        <v>30</v>
      </c>
      <c r="C40" s="6">
        <v>0.99</v>
      </c>
      <c r="D40" s="6">
        <v>3.78</v>
      </c>
      <c r="E40" s="6">
        <v>16.91</v>
      </c>
      <c r="F40" s="6">
        <v>48.41</v>
      </c>
      <c r="G40" s="6">
        <v>74.63</v>
      </c>
    </row>
    <row r="41" spans="1:9">
      <c r="A41" s="76"/>
      <c r="B41" s="6">
        <v>60</v>
      </c>
      <c r="C41" s="6">
        <v>1.62</v>
      </c>
      <c r="D41" s="6">
        <v>6.96</v>
      </c>
      <c r="E41" s="6">
        <v>15.78</v>
      </c>
      <c r="F41" s="6">
        <v>42.45</v>
      </c>
      <c r="G41" s="6">
        <v>68.83</v>
      </c>
    </row>
    <row r="42" spans="1:9" ht="15.75" thickBot="1">
      <c r="A42" s="77"/>
      <c r="B42" s="7">
        <v>120</v>
      </c>
      <c r="C42" s="7">
        <v>3.33</v>
      </c>
      <c r="D42" s="7">
        <v>17.809999999999999</v>
      </c>
      <c r="E42" s="7">
        <v>28.41</v>
      </c>
      <c r="F42" s="7">
        <v>46.63</v>
      </c>
      <c r="G42" s="7">
        <v>65.89</v>
      </c>
    </row>
  </sheetData>
  <mergeCells count="13">
    <mergeCell ref="A39:A42"/>
    <mergeCell ref="A31:A34"/>
    <mergeCell ref="A23:A26"/>
    <mergeCell ref="A27:A30"/>
    <mergeCell ref="A35:A38"/>
    <mergeCell ref="H19:H22"/>
    <mergeCell ref="H7:H10"/>
    <mergeCell ref="A11:A14"/>
    <mergeCell ref="A15:A18"/>
    <mergeCell ref="C1:G1"/>
    <mergeCell ref="A3:A6"/>
    <mergeCell ref="A7:A10"/>
    <mergeCell ref="A19:A22"/>
  </mergeCells>
  <phoneticPr fontId="3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2:K25"/>
  <sheetViews>
    <sheetView workbookViewId="0">
      <selection activeCell="G60" sqref="G60"/>
    </sheetView>
  </sheetViews>
  <sheetFormatPr defaultRowHeight="15"/>
  <sheetData>
    <row r="2" spans="2:11">
      <c r="B2" t="s">
        <v>11</v>
      </c>
      <c r="D2" t="s">
        <v>18</v>
      </c>
    </row>
    <row r="3" spans="2:11">
      <c r="B3" t="s">
        <v>14</v>
      </c>
      <c r="K3" t="s">
        <v>15</v>
      </c>
    </row>
    <row r="25" spans="2:11">
      <c r="B25" t="s">
        <v>16</v>
      </c>
      <c r="K25" t="s">
        <v>17</v>
      </c>
    </row>
  </sheetData>
  <phoneticPr fontId="3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34" sqref="I34"/>
    </sheetView>
  </sheetViews>
  <sheetFormatPr defaultRowHeight="15"/>
  <sheetData/>
  <phoneticPr fontId="3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S75"/>
  <sheetViews>
    <sheetView workbookViewId="0">
      <selection activeCell="B4" sqref="B4:G4"/>
    </sheetView>
  </sheetViews>
  <sheetFormatPr defaultRowHeight="15"/>
  <cols>
    <col min="1" max="1" width="17.42578125" customWidth="1"/>
  </cols>
  <sheetData>
    <row r="1" spans="1:19">
      <c r="C1" s="88" t="s">
        <v>11</v>
      </c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19"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</row>
    <row r="3" spans="1:19"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spans="1:19" ht="15.75" thickBot="1">
      <c r="B4" s="89" t="s">
        <v>31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</row>
    <row r="5" spans="1:19" ht="13.5" customHeight="1" thickTop="1">
      <c r="A5" s="85" t="s">
        <v>14</v>
      </c>
    </row>
    <row r="6" spans="1:19" ht="13.5" customHeight="1">
      <c r="A6" s="86"/>
    </row>
    <row r="7" spans="1:19" ht="13.5" customHeight="1">
      <c r="A7" s="86"/>
    </row>
    <row r="8" spans="1:19" ht="13.5" customHeight="1">
      <c r="A8" s="86"/>
    </row>
    <row r="9" spans="1:19" ht="13.5" customHeight="1">
      <c r="A9" s="86"/>
    </row>
    <row r="10" spans="1:19" ht="13.5" customHeight="1">
      <c r="A10" s="86"/>
    </row>
    <row r="11" spans="1:19" ht="13.5" customHeight="1">
      <c r="A11" s="86"/>
    </row>
    <row r="12" spans="1:19" ht="13.5" customHeight="1">
      <c r="A12" s="86"/>
    </row>
    <row r="13" spans="1:19" ht="13.5" customHeight="1">
      <c r="A13" s="86"/>
    </row>
    <row r="14" spans="1:19" ht="13.5" customHeight="1">
      <c r="A14" s="86"/>
    </row>
    <row r="15" spans="1:19" ht="13.5" customHeight="1">
      <c r="A15" s="86"/>
    </row>
    <row r="16" spans="1:19" ht="13.5" customHeight="1">
      <c r="A16" s="86"/>
    </row>
    <row r="17" spans="1:1" ht="13.5" customHeight="1">
      <c r="A17" s="86"/>
    </row>
    <row r="18" spans="1:1" ht="13.5" customHeight="1">
      <c r="A18" s="86"/>
    </row>
    <row r="19" spans="1:1" ht="13.5" customHeight="1">
      <c r="A19" s="86"/>
    </row>
    <row r="20" spans="1:1" ht="13.5" customHeight="1" thickBot="1">
      <c r="A20" s="87"/>
    </row>
    <row r="21" spans="1:1" ht="13.5" customHeight="1" thickTop="1">
      <c r="A21" s="20"/>
    </row>
    <row r="22" spans="1:1" ht="13.5" customHeight="1" thickBot="1">
      <c r="A22" s="21"/>
    </row>
    <row r="23" spans="1:1" ht="13.5" customHeight="1" thickTop="1">
      <c r="A23" s="85" t="s">
        <v>15</v>
      </c>
    </row>
    <row r="24" spans="1:1" ht="13.5" customHeight="1">
      <c r="A24" s="86"/>
    </row>
    <row r="25" spans="1:1" ht="13.5" customHeight="1">
      <c r="A25" s="86"/>
    </row>
    <row r="26" spans="1:1" ht="13.5" customHeight="1">
      <c r="A26" s="86"/>
    </row>
    <row r="27" spans="1:1" ht="13.5" customHeight="1">
      <c r="A27" s="86"/>
    </row>
    <row r="28" spans="1:1" ht="13.5" customHeight="1">
      <c r="A28" s="86"/>
    </row>
    <row r="29" spans="1:1" ht="13.5" customHeight="1">
      <c r="A29" s="86"/>
    </row>
    <row r="30" spans="1:1" ht="13.5" customHeight="1">
      <c r="A30" s="86"/>
    </row>
    <row r="31" spans="1:1" ht="13.5" customHeight="1">
      <c r="A31" s="86"/>
    </row>
    <row r="32" spans="1:1" ht="13.5" customHeight="1">
      <c r="A32" s="86"/>
    </row>
    <row r="33" spans="1:1" ht="13.5" customHeight="1">
      <c r="A33" s="86"/>
    </row>
    <row r="34" spans="1:1" ht="13.5" customHeight="1">
      <c r="A34" s="86"/>
    </row>
    <row r="35" spans="1:1" ht="13.5" customHeight="1">
      <c r="A35" s="86"/>
    </row>
    <row r="36" spans="1:1" ht="13.5" customHeight="1">
      <c r="A36" s="86"/>
    </row>
    <row r="37" spans="1:1" ht="13.5" customHeight="1">
      <c r="A37" s="86"/>
    </row>
    <row r="38" spans="1:1" ht="13.5" customHeight="1" thickBot="1">
      <c r="A38" s="87"/>
    </row>
    <row r="39" spans="1:1" ht="13.5" customHeight="1" thickTop="1">
      <c r="A39" s="22"/>
    </row>
    <row r="40" spans="1:1" ht="13.5" customHeight="1" thickBot="1">
      <c r="A40" s="22"/>
    </row>
    <row r="41" spans="1:1" ht="13.5" customHeight="1" thickTop="1">
      <c r="A41" s="85" t="s">
        <v>16</v>
      </c>
    </row>
    <row r="42" spans="1:1" ht="13.5" customHeight="1">
      <c r="A42" s="86"/>
    </row>
    <row r="43" spans="1:1" ht="13.5" customHeight="1">
      <c r="A43" s="86"/>
    </row>
    <row r="44" spans="1:1" ht="13.5" customHeight="1">
      <c r="A44" s="86"/>
    </row>
    <row r="45" spans="1:1" ht="13.5" customHeight="1">
      <c r="A45" s="86"/>
    </row>
    <row r="46" spans="1:1" ht="13.5" customHeight="1">
      <c r="A46" s="86"/>
    </row>
    <row r="47" spans="1:1" ht="13.5" customHeight="1">
      <c r="A47" s="86"/>
    </row>
    <row r="48" spans="1:1" ht="13.5" customHeight="1">
      <c r="A48" s="86"/>
    </row>
    <row r="49" spans="1:1" ht="13.5" customHeight="1">
      <c r="A49" s="86"/>
    </row>
    <row r="50" spans="1:1" ht="13.5" customHeight="1">
      <c r="A50" s="86"/>
    </row>
    <row r="51" spans="1:1" ht="13.5" customHeight="1">
      <c r="A51" s="86"/>
    </row>
    <row r="52" spans="1:1" ht="13.5" customHeight="1">
      <c r="A52" s="86"/>
    </row>
    <row r="53" spans="1:1" ht="13.5" customHeight="1">
      <c r="A53" s="86"/>
    </row>
    <row r="54" spans="1:1" ht="13.5" customHeight="1">
      <c r="A54" s="86"/>
    </row>
    <row r="55" spans="1:1" ht="13.5" customHeight="1">
      <c r="A55" s="86"/>
    </row>
    <row r="56" spans="1:1" ht="13.5" customHeight="1" thickBot="1">
      <c r="A56" s="87"/>
    </row>
    <row r="57" spans="1:1" ht="13.5" customHeight="1" thickTop="1">
      <c r="A57" s="20"/>
    </row>
    <row r="58" spans="1:1" ht="13.5" customHeight="1" thickBot="1">
      <c r="A58" s="20"/>
    </row>
    <row r="59" spans="1:1" ht="13.5" customHeight="1" thickTop="1">
      <c r="A59" s="85" t="s">
        <v>17</v>
      </c>
    </row>
    <row r="60" spans="1:1" ht="13.5" customHeight="1">
      <c r="A60" s="86"/>
    </row>
    <row r="61" spans="1:1" ht="13.5" customHeight="1">
      <c r="A61" s="86"/>
    </row>
    <row r="62" spans="1:1" ht="13.5" customHeight="1">
      <c r="A62" s="86"/>
    </row>
    <row r="63" spans="1:1" ht="13.5" customHeight="1">
      <c r="A63" s="86"/>
    </row>
    <row r="64" spans="1:1" ht="13.5" customHeight="1">
      <c r="A64" s="86"/>
    </row>
    <row r="65" spans="1:1" ht="13.5" customHeight="1">
      <c r="A65" s="86"/>
    </row>
    <row r="66" spans="1:1" ht="13.5" customHeight="1">
      <c r="A66" s="86"/>
    </row>
    <row r="67" spans="1:1" ht="13.5" customHeight="1">
      <c r="A67" s="86"/>
    </row>
    <row r="68" spans="1:1" ht="13.5" customHeight="1">
      <c r="A68" s="86"/>
    </row>
    <row r="69" spans="1:1" ht="13.5" customHeight="1">
      <c r="A69" s="86"/>
    </row>
    <row r="70" spans="1:1" ht="13.5" customHeight="1">
      <c r="A70" s="86"/>
    </row>
    <row r="71" spans="1:1" ht="13.5" customHeight="1">
      <c r="A71" s="86"/>
    </row>
    <row r="72" spans="1:1" ht="13.5" customHeight="1">
      <c r="A72" s="86"/>
    </row>
    <row r="73" spans="1:1" ht="13.5" customHeight="1">
      <c r="A73" s="86"/>
    </row>
    <row r="74" spans="1:1" ht="13.5" customHeight="1" thickBot="1">
      <c r="A74" s="87"/>
    </row>
    <row r="75" spans="1:1" ht="15.75" thickTop="1"/>
  </sheetData>
  <mergeCells count="8">
    <mergeCell ref="A41:A56"/>
    <mergeCell ref="A59:A74"/>
    <mergeCell ref="C1:S1"/>
    <mergeCell ref="B4:G4"/>
    <mergeCell ref="H4:M4"/>
    <mergeCell ref="N4:S4"/>
    <mergeCell ref="A5:A20"/>
    <mergeCell ref="A23:A38"/>
  </mergeCells>
  <phoneticPr fontId="3" type="noConversion"/>
  <pageMargins left="0.75" right="0.75" top="1" bottom="1" header="0.5" footer="0.5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J1:P54"/>
  <sheetViews>
    <sheetView workbookViewId="0">
      <selection activeCell="K10" sqref="K10"/>
    </sheetView>
  </sheetViews>
  <sheetFormatPr defaultRowHeight="15"/>
  <sheetData>
    <row r="1" spans="10:10">
      <c r="J1" t="s">
        <v>32</v>
      </c>
    </row>
    <row r="53" spans="10:16">
      <c r="J53" t="s">
        <v>33</v>
      </c>
    </row>
    <row r="54" spans="10:16" ht="16.5">
      <c r="P54" s="23"/>
    </row>
  </sheetData>
  <phoneticPr fontId="3" type="noConversion"/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:K47"/>
  <sheetViews>
    <sheetView topLeftCell="B51" workbookViewId="0">
      <selection activeCell="S61" sqref="S61"/>
    </sheetView>
  </sheetViews>
  <sheetFormatPr defaultRowHeight="15"/>
  <sheetData>
    <row r="2" spans="2:11">
      <c r="B2" t="s">
        <v>11</v>
      </c>
    </row>
    <row r="3" spans="2:11">
      <c r="B3" t="s">
        <v>37</v>
      </c>
      <c r="K3" t="s">
        <v>38</v>
      </c>
    </row>
    <row r="25" spans="2:11">
      <c r="B25" t="s">
        <v>39</v>
      </c>
      <c r="K25" t="s">
        <v>40</v>
      </c>
    </row>
    <row r="47" spans="2:2">
      <c r="B47" t="s">
        <v>41</v>
      </c>
    </row>
  </sheetData>
  <phoneticPr fontId="3" type="noConversion"/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J1:P54"/>
  <sheetViews>
    <sheetView tabSelected="1" topLeftCell="A2" workbookViewId="0">
      <selection activeCell="I28" sqref="I28"/>
    </sheetView>
  </sheetViews>
  <sheetFormatPr defaultRowHeight="15"/>
  <cols>
    <col min="1" max="14" width="9.140625" style="24"/>
    <col min="15" max="15" width="8.85546875" style="24" customWidth="1"/>
    <col min="16" max="16384" width="9.140625" style="24"/>
  </cols>
  <sheetData>
    <row r="1" spans="10:10">
      <c r="J1" s="24" t="s">
        <v>32</v>
      </c>
    </row>
    <row r="54" spans="16:16" ht="16.5">
      <c r="P54" s="25"/>
    </row>
  </sheetData>
  <phoneticPr fontId="3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2:I27"/>
  <sheetViews>
    <sheetView topLeftCell="A19" workbookViewId="0">
      <selection activeCell="H24" sqref="H24"/>
    </sheetView>
  </sheetViews>
  <sheetFormatPr defaultRowHeight="15"/>
  <sheetData>
    <row r="2" spans="2:9">
      <c r="B2" t="s">
        <v>11</v>
      </c>
    </row>
    <row r="4" spans="2:9">
      <c r="B4" t="s">
        <v>47</v>
      </c>
      <c r="I4" t="s">
        <v>48</v>
      </c>
    </row>
    <row r="27" spans="2:9">
      <c r="B27" t="s">
        <v>49</v>
      </c>
      <c r="I27" t="s">
        <v>50</v>
      </c>
    </row>
  </sheetData>
  <phoneticPr fontId="3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V27"/>
  <sheetViews>
    <sheetView topLeftCell="A22" workbookViewId="0">
      <selection activeCell="K36" sqref="K36"/>
    </sheetView>
  </sheetViews>
  <sheetFormatPr defaultRowHeight="15"/>
  <sheetData>
    <row r="2" spans="1:22">
      <c r="A2" s="35"/>
      <c r="B2" s="35"/>
      <c r="C2" s="35"/>
      <c r="D2" s="35"/>
      <c r="E2" s="35"/>
      <c r="F2" s="35"/>
      <c r="G2" s="35"/>
      <c r="H2" s="35"/>
      <c r="I2" s="35"/>
      <c r="J2" s="35" t="s">
        <v>56</v>
      </c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2">
      <c r="B3" t="s">
        <v>14</v>
      </c>
      <c r="L3" t="s">
        <v>15</v>
      </c>
    </row>
    <row r="27" spans="2:12">
      <c r="B27" t="s">
        <v>16</v>
      </c>
      <c r="L27" t="s">
        <v>17</v>
      </c>
    </row>
  </sheetData>
  <phoneticPr fontId="3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2:L35"/>
  <sheetViews>
    <sheetView topLeftCell="A12" workbookViewId="0">
      <selection sqref="A1:IV58"/>
    </sheetView>
  </sheetViews>
  <sheetFormatPr defaultRowHeight="15"/>
  <sheetData>
    <row r="2" spans="2:12">
      <c r="B2" s="50" t="s">
        <v>60</v>
      </c>
    </row>
    <row r="3" spans="2:12">
      <c r="C3" t="s">
        <v>61</v>
      </c>
    </row>
    <row r="4" spans="2:12">
      <c r="C4" t="s">
        <v>62</v>
      </c>
    </row>
    <row r="5" spans="2:12">
      <c r="C5" t="s">
        <v>63</v>
      </c>
    </row>
    <row r="6" spans="2:12">
      <c r="C6" t="s">
        <v>64</v>
      </c>
    </row>
    <row r="7" spans="2:12">
      <c r="C7" t="s">
        <v>65</v>
      </c>
    </row>
    <row r="8" spans="2:12">
      <c r="B8" s="50"/>
    </row>
    <row r="10" spans="2:12">
      <c r="B10" s="51" t="s">
        <v>14</v>
      </c>
      <c r="L10" s="51" t="s">
        <v>15</v>
      </c>
    </row>
    <row r="35" spans="2:12">
      <c r="B35" s="51" t="s">
        <v>16</v>
      </c>
      <c r="L35" s="51" t="s">
        <v>17</v>
      </c>
    </row>
  </sheetData>
  <phoneticPr fontId="11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opLeftCell="A6" workbookViewId="0">
      <selection activeCell="R10" sqref="R10"/>
    </sheetView>
  </sheetViews>
  <sheetFormatPr defaultRowHeight="15"/>
  <sheetData/>
  <phoneticPr fontId="8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RLFs</vt:lpstr>
      <vt:lpstr>HO Failures</vt:lpstr>
      <vt:lpstr>Ping-pong rate</vt:lpstr>
      <vt:lpstr>CDF_ToS_NNSN</vt:lpstr>
      <vt:lpstr>CDF_ToS_Renesas</vt:lpstr>
      <vt:lpstr>CDF_ToS_HW</vt:lpstr>
      <vt:lpstr>CDF_ToS_ALU</vt:lpstr>
      <vt:lpstr>CDF_ToS_Ericsson</vt:lpstr>
      <vt:lpstr>CDF_ToS_NPC</vt:lpstr>
      <vt:lpstr>CDF_ToS_ZTE</vt:lpstr>
      <vt:lpstr>CDF_ToS_RIM</vt:lpstr>
      <vt:lpstr>CDF_ToS_QC</vt:lpstr>
      <vt:lpstr>CDF_ToS_MTK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2011-06-22T10:33:43Z</dcterms:created>
  <dcterms:modified xsi:type="dcterms:W3CDTF">2011-08-23T09:06:33Z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733951496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