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ghomonianM\Documents\Release_17\"/>
    </mc:Choice>
  </mc:AlternateContent>
  <xr:revisionPtr revIDLastSave="0" documentId="13_ncr:1_{C89AD341-0181-4AFD-BD46-09F68DF95844}" xr6:coauthVersionLast="45" xr6:coauthVersionMax="45" xr10:uidLastSave="{00000000-0000-0000-0000-000000000000}"/>
  <bookViews>
    <workbookView xWindow="28680" yWindow="-120" windowWidth="25440" windowHeight="15390" xr2:uid="{2C2EB2ED-3AAA-4BEA-AE3E-9CDDF60AD659}"/>
  </bookViews>
  <sheets>
    <sheet name="PO SFN Auto_Cal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2" l="1"/>
  <c r="K8" i="2"/>
  <c r="F66" i="2"/>
  <c r="D67" i="2" s="1"/>
  <c r="F58" i="2"/>
  <c r="D58" i="2" s="1"/>
  <c r="F50" i="2"/>
  <c r="D50" i="2" s="1"/>
  <c r="F42" i="2"/>
  <c r="D43" i="2" s="1"/>
  <c r="F43" i="2" s="1"/>
  <c r="F33" i="2"/>
  <c r="D34" i="2" s="1"/>
  <c r="F34" i="2" s="1"/>
  <c r="F24" i="2"/>
  <c r="D24" i="2" s="1"/>
  <c r="F15" i="2"/>
  <c r="D15" i="2" s="1"/>
  <c r="F67" i="2" l="1"/>
  <c r="N16" i="2"/>
  <c r="N17" i="2" s="1"/>
  <c r="N25" i="2"/>
  <c r="N26" i="2" s="1"/>
  <c r="N59" i="2"/>
  <c r="N60" i="2" s="1"/>
  <c r="N51" i="2"/>
  <c r="N52" i="2" s="1"/>
  <c r="I8" i="2"/>
  <c r="I51" i="2" s="1"/>
  <c r="I52" i="2" s="1"/>
  <c r="L8" i="2"/>
  <c r="L16" i="2" s="1"/>
  <c r="L17" i="2" s="1"/>
  <c r="D44" i="2"/>
  <c r="D52" i="2"/>
  <c r="D53" i="2" s="1"/>
  <c r="D54" i="2" s="1"/>
  <c r="D68" i="2"/>
  <c r="D60" i="2"/>
  <c r="D61" i="2" s="1"/>
  <c r="D62" i="2" s="1"/>
  <c r="J8" i="2"/>
  <c r="J51" i="2" s="1"/>
  <c r="J52" i="2" s="1"/>
  <c r="M8" i="2"/>
  <c r="M51" i="2" s="1"/>
  <c r="M52" i="2" s="1"/>
  <c r="D17" i="2"/>
  <c r="D20" i="2" s="1"/>
  <c r="D26" i="2"/>
  <c r="D27" i="2" s="1"/>
  <c r="D28" i="2" s="1"/>
  <c r="D35" i="2"/>
  <c r="H51" i="2"/>
  <c r="H52" i="2" s="1"/>
  <c r="H59" i="2"/>
  <c r="H60" i="2" s="1"/>
  <c r="D33" i="2"/>
  <c r="N37" i="2" s="1"/>
  <c r="D16" i="2"/>
  <c r="D66" i="2"/>
  <c r="N67" i="2" s="1"/>
  <c r="N68" i="2" s="1"/>
  <c r="D59" i="2"/>
  <c r="D51" i="2"/>
  <c r="F51" i="2" s="1"/>
  <c r="D42" i="2"/>
  <c r="D25" i="2"/>
  <c r="F25" i="2" s="1"/>
  <c r="H25" i="2"/>
  <c r="H26" i="2" s="1"/>
  <c r="K59" i="2"/>
  <c r="K60" i="2" s="1"/>
  <c r="K51" i="2"/>
  <c r="K52" i="2" s="1"/>
  <c r="K25" i="2"/>
  <c r="K26" i="2" s="1"/>
  <c r="H16" i="2"/>
  <c r="H17" i="2" s="1"/>
  <c r="K16" i="2"/>
  <c r="K17" i="2" s="1"/>
  <c r="N62" i="2" l="1"/>
  <c r="F59" i="2"/>
  <c r="N19" i="2"/>
  <c r="F16" i="2"/>
  <c r="I25" i="2"/>
  <c r="I26" i="2" s="1"/>
  <c r="N54" i="2"/>
  <c r="K37" i="2"/>
  <c r="N34" i="2"/>
  <c r="N35" i="2" s="1"/>
  <c r="N28" i="2"/>
  <c r="H43" i="2"/>
  <c r="H44" i="2" s="1"/>
  <c r="N43" i="2"/>
  <c r="N44" i="2" s="1"/>
  <c r="N46" i="2"/>
  <c r="N70" i="2"/>
  <c r="L25" i="2"/>
  <c r="L26" i="2" s="1"/>
  <c r="I16" i="2"/>
  <c r="I17" i="2" s="1"/>
  <c r="L51" i="2"/>
  <c r="L52" i="2" s="1"/>
  <c r="L59" i="2"/>
  <c r="L60" i="2" s="1"/>
  <c r="I59" i="2"/>
  <c r="I60" i="2" s="1"/>
  <c r="M59" i="2"/>
  <c r="M60" i="2" s="1"/>
  <c r="M25" i="2"/>
  <c r="M26" i="2" s="1"/>
  <c r="M16" i="2"/>
  <c r="M17" i="2" s="1"/>
  <c r="D18" i="2"/>
  <c r="D19" i="2" s="1"/>
  <c r="J59" i="2"/>
  <c r="J60" i="2" s="1"/>
  <c r="J70" i="2"/>
  <c r="J16" i="2"/>
  <c r="J17" i="2" s="1"/>
  <c r="J25" i="2"/>
  <c r="J26" i="2" s="1"/>
  <c r="L43" i="2"/>
  <c r="L44" i="2" s="1"/>
  <c r="K46" i="2"/>
  <c r="M37" i="2"/>
  <c r="L34" i="2"/>
  <c r="L35" i="2" s="1"/>
  <c r="J19" i="2"/>
  <c r="K34" i="2"/>
  <c r="K35" i="2" s="1"/>
  <c r="M19" i="2"/>
  <c r="J37" i="2"/>
  <c r="D36" i="2"/>
  <c r="D37" i="2" s="1"/>
  <c r="M34" i="2"/>
  <c r="M35" i="2" s="1"/>
  <c r="H37" i="2"/>
  <c r="J34" i="2"/>
  <c r="J35" i="2" s="1"/>
  <c r="I34" i="2"/>
  <c r="I35" i="2" s="1"/>
  <c r="L37" i="2"/>
  <c r="I37" i="2"/>
  <c r="H34" i="2"/>
  <c r="H35" i="2" s="1"/>
  <c r="H62" i="2"/>
  <c r="L19" i="2"/>
  <c r="K67" i="2"/>
  <c r="K68" i="2" s="1"/>
  <c r="H19" i="2"/>
  <c r="L54" i="2"/>
  <c r="I54" i="2"/>
  <c r="I19" i="2"/>
  <c r="K19" i="2"/>
  <c r="I62" i="2"/>
  <c r="D45" i="2"/>
  <c r="D46" i="2" s="1"/>
  <c r="M62" i="2"/>
  <c r="L62" i="2"/>
  <c r="I43" i="2"/>
  <c r="I44" i="2" s="1"/>
  <c r="K43" i="2"/>
  <c r="K44" i="2" s="1"/>
  <c r="L46" i="2"/>
  <c r="M46" i="2"/>
  <c r="J62" i="2"/>
  <c r="J43" i="2"/>
  <c r="J44" i="2" s="1"/>
  <c r="H46" i="2"/>
  <c r="I46" i="2"/>
  <c r="M43" i="2"/>
  <c r="M44" i="2" s="1"/>
  <c r="K62" i="2"/>
  <c r="J46" i="2"/>
  <c r="M70" i="2"/>
  <c r="K70" i="2"/>
  <c r="H67" i="2"/>
  <c r="H68" i="2" s="1"/>
  <c r="L70" i="2"/>
  <c r="M67" i="2"/>
  <c r="M68" i="2" s="1"/>
  <c r="L67" i="2"/>
  <c r="L68" i="2" s="1"/>
  <c r="J67" i="2"/>
  <c r="J68" i="2" s="1"/>
  <c r="I67" i="2"/>
  <c r="I68" i="2" s="1"/>
  <c r="D69" i="2"/>
  <c r="D70" i="2" s="1"/>
  <c r="H70" i="2"/>
  <c r="I70" i="2"/>
  <c r="J54" i="2"/>
  <c r="M54" i="2"/>
  <c r="H54" i="2"/>
  <c r="K54" i="2"/>
  <c r="H28" i="2"/>
  <c r="I28" i="2"/>
  <c r="M28" i="2"/>
  <c r="K28" i="2"/>
  <c r="L28" i="2"/>
  <c r="J28" i="2"/>
</calcChain>
</file>

<file path=xl/sharedStrings.xml><?xml version="1.0" encoding="utf-8"?>
<sst xmlns="http://schemas.openxmlformats.org/spreadsheetml/2006/main" count="131" uniqueCount="29">
  <si>
    <t>IMSI</t>
  </si>
  <si>
    <t>UE_ID</t>
  </si>
  <si>
    <t>N</t>
  </si>
  <si>
    <t>Ns</t>
  </si>
  <si>
    <t>Floor</t>
  </si>
  <si>
    <t>UE_ID MOD N</t>
  </si>
  <si>
    <t>IMSI+1</t>
  </si>
  <si>
    <t>IMSI+3</t>
  </si>
  <si>
    <t>IMSI+5</t>
  </si>
  <si>
    <t>IMSI+7</t>
  </si>
  <si>
    <t>DRX Cycle, T</t>
  </si>
  <si>
    <t>nB=4T</t>
  </si>
  <si>
    <t>Next PO, SFN</t>
  </si>
  <si>
    <t>First PO, SFN</t>
  </si>
  <si>
    <t>nB=2T</t>
  </si>
  <si>
    <t>nB=T</t>
  </si>
  <si>
    <t>nB=T/2</t>
  </si>
  <si>
    <t>nB=T/4</t>
  </si>
  <si>
    <t>nB=T/8</t>
  </si>
  <si>
    <t xml:space="preserve">nB=T/16 </t>
  </si>
  <si>
    <t>SFN</t>
  </si>
  <si>
    <t>IMSI+2</t>
  </si>
  <si>
    <t>IMSI + DRX</t>
  </si>
  <si>
    <t xml:space="preserve">IMSI+DRX </t>
  </si>
  <si>
    <t xml:space="preserve">Subframe (i_s) </t>
  </si>
  <si>
    <t>NS</t>
  </si>
  <si>
    <t>Input DRX Value here</t>
  </si>
  <si>
    <t>Input IMSI number here</t>
  </si>
  <si>
    <t>Reference : 3GPP TS 36.304, Section 7.1 and 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</si>
</sst>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/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" fontId="1" fillId="4" borderId="0" xfId="0" applyNumberFormat="1" applyFont="1" applyFill="1" applyAlignment="1">
      <alignment horizontal="center" vertical="center"/>
    </xf>
    <xf numFmtId="1" fontId="3" fillId="4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0" fillId="0" borderId="0" xfId="0" applyNumberFormat="1"/>
    <xf numFmtId="2" fontId="2" fillId="0" borderId="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718705</xdr:colOff>
      <xdr:row>4</xdr:row>
      <xdr:rowOff>17318</xdr:rowOff>
    </xdr:from>
    <xdr:to>
      <xdr:col>3</xdr:col>
      <xdr:colOff>718705</xdr:colOff>
      <xdr:row>5</xdr:row>
      <xdr:rowOff>181841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2845E260-2349-4029-ADB4-52635CD7E68D}"/>
            </a:ext>
          </a:extLst>
        </xdr:cNvPr>
        <xdr:cNvCxnSpPr/>
      </xdr:nvCxnSpPr>
      <xdr:spPr>
        <a:xfrm>
          <a:off x="4849091" y="381000"/>
          <a:ext cx="0" cy="346364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1116850</xdr:colOff>
      <xdr:row>3</xdr:row>
      <xdr:rowOff>177800</xdr:rowOff>
    </xdr:from>
    <xdr:to>
      <xdr:col>7</xdr:col>
      <xdr:colOff>1117600</xdr:colOff>
      <xdr:row>6</xdr:row>
      <xdr:rowOff>196446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49DD2741-4380-4C93-8018-5F644EE89221}"/>
            </a:ext>
          </a:extLst>
        </xdr:cNvPr>
        <xdr:cNvCxnSpPr/>
      </xdr:nvCxnSpPr>
      <xdr:spPr>
        <a:xfrm flipH="1">
          <a:off x="10648200" y="361950"/>
          <a:ext cx="750" cy="596496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1DD12-1013-4CAD-A291-C72055418844}">
  <dimension ref="B2:N74"/>
  <sheetViews>
    <sheetView tabSelected="1" zoomScaleNormal="100" workbookViewId="0">
      <selection activeCell="E10" sqref="E10"/>
    </sheetView>
  </sheetViews>
  <sheetFormatPr defaultRowHeight="14.4" x14ac:dyDescent="0.3"/>
  <cols>
    <col min="1" max="1" width="21.109375" customWidth="1"/>
    <col min="2" max="2" width="20.21875" customWidth="1"/>
    <col min="3" max="3" width="18.77734375" customWidth="1"/>
    <col min="4" max="4" width="20.77734375" customWidth="1"/>
    <col min="5" max="5" width="18.6640625" style="1" customWidth="1"/>
    <col min="6" max="6" width="17.33203125" style="1" customWidth="1"/>
    <col min="7" max="7" width="21.88671875" customWidth="1"/>
    <col min="8" max="8" width="20" customWidth="1"/>
    <col min="9" max="9" width="19.21875" customWidth="1"/>
    <col min="10" max="10" width="20.109375" style="2" customWidth="1"/>
    <col min="11" max="11" width="21.21875" customWidth="1"/>
    <col min="12" max="12" width="20" customWidth="1"/>
    <col min="13" max="13" width="22.77734375" customWidth="1"/>
    <col min="14" max="14" width="29.44140625" customWidth="1"/>
  </cols>
  <sheetData>
    <row r="2" spans="2:14" ht="15.6" x14ac:dyDescent="0.3">
      <c r="C2" s="23" t="s">
        <v>28</v>
      </c>
    </row>
    <row r="3" spans="2:14" x14ac:dyDescent="0.3">
      <c r="H3" s="18"/>
    </row>
    <row r="4" spans="2:14" x14ac:dyDescent="0.3">
      <c r="D4" s="20" t="s">
        <v>26</v>
      </c>
      <c r="E4" s="21"/>
      <c r="F4" s="21"/>
      <c r="G4" s="22"/>
      <c r="H4" s="20" t="s">
        <v>27</v>
      </c>
      <c r="I4" s="17">
        <v>235999876543210</v>
      </c>
    </row>
    <row r="6" spans="2:14" ht="16.2" thickBot="1" x14ac:dyDescent="0.35">
      <c r="C6" s="2"/>
      <c r="D6" s="2"/>
      <c r="E6" s="3"/>
      <c r="F6" s="3"/>
      <c r="G6" s="3"/>
      <c r="H6" s="3"/>
      <c r="I6" s="3"/>
      <c r="J6" s="3"/>
      <c r="K6" s="2"/>
      <c r="L6" s="2"/>
    </row>
    <row r="7" spans="2:14" ht="16.2" thickBot="1" x14ac:dyDescent="0.35">
      <c r="B7" s="6"/>
      <c r="C7" s="7" t="s">
        <v>10</v>
      </c>
      <c r="D7" s="16">
        <v>32</v>
      </c>
      <c r="E7" s="3"/>
      <c r="F7" s="9"/>
      <c r="G7" s="6"/>
      <c r="H7" s="3" t="s">
        <v>0</v>
      </c>
      <c r="I7" s="3" t="s">
        <v>6</v>
      </c>
      <c r="J7" s="4" t="s">
        <v>21</v>
      </c>
      <c r="K7" s="3" t="s">
        <v>7</v>
      </c>
      <c r="L7" s="3" t="s">
        <v>8</v>
      </c>
      <c r="M7" s="3" t="s">
        <v>9</v>
      </c>
      <c r="N7" s="3" t="s">
        <v>22</v>
      </c>
    </row>
    <row r="8" spans="2:14" ht="16.2" thickBot="1" x14ac:dyDescent="0.35">
      <c r="B8" s="6"/>
      <c r="C8" s="10"/>
      <c r="D8" s="10">
        <v>64</v>
      </c>
      <c r="E8" s="3"/>
      <c r="F8" s="8"/>
      <c r="G8" s="6"/>
      <c r="H8" s="19">
        <v>235999876543210</v>
      </c>
      <c r="I8" s="13">
        <f>H8+1</f>
        <v>235999876543211</v>
      </c>
      <c r="J8" s="14">
        <f>H8+2</f>
        <v>235999876543212</v>
      </c>
      <c r="K8" s="13">
        <f>H8+3</f>
        <v>235999876543213</v>
      </c>
      <c r="L8" s="13">
        <f>H8+5</f>
        <v>235999876543215</v>
      </c>
      <c r="M8" s="13">
        <f>H8+7</f>
        <v>235999876543217</v>
      </c>
      <c r="N8" s="15">
        <f>H8+D7</f>
        <v>235999876543242</v>
      </c>
    </row>
    <row r="9" spans="2:14" ht="15.6" x14ac:dyDescent="0.3">
      <c r="B9" s="6"/>
      <c r="E9" s="8"/>
      <c r="F9" s="8"/>
      <c r="G9" s="6"/>
      <c r="H9" s="8"/>
      <c r="I9" s="3"/>
      <c r="J9" s="3"/>
      <c r="K9" s="3"/>
      <c r="L9" s="3"/>
      <c r="M9" s="3"/>
      <c r="N9" s="3"/>
    </row>
    <row r="10" spans="2:14" ht="15.6" x14ac:dyDescent="0.3">
      <c r="B10" s="6"/>
      <c r="E10" s="3"/>
      <c r="F10" s="8"/>
      <c r="G10" s="3"/>
      <c r="H10" s="3"/>
      <c r="I10" s="3"/>
      <c r="J10" s="3"/>
      <c r="K10" s="3"/>
      <c r="L10" s="3"/>
      <c r="M10" s="6"/>
      <c r="N10" s="6"/>
    </row>
    <row r="11" spans="2:14" ht="15.6" x14ac:dyDescent="0.3">
      <c r="B11" s="6"/>
      <c r="E11" s="3"/>
      <c r="F11" s="8"/>
      <c r="G11" s="3"/>
      <c r="H11" s="3"/>
      <c r="I11" s="3"/>
      <c r="J11" s="3"/>
      <c r="K11" s="3"/>
      <c r="L11" s="3"/>
      <c r="M11" s="6"/>
      <c r="N11" s="6"/>
    </row>
    <row r="12" spans="2:14" ht="15.6" x14ac:dyDescent="0.3">
      <c r="B12" s="6"/>
      <c r="E12" s="3"/>
      <c r="F12" s="8"/>
      <c r="G12" s="3"/>
      <c r="H12" s="3"/>
      <c r="I12" s="3"/>
      <c r="J12" s="3"/>
      <c r="K12" s="3"/>
      <c r="L12" s="3"/>
      <c r="M12" s="6"/>
      <c r="N12" s="6"/>
    </row>
    <row r="13" spans="2:14" ht="15.6" x14ac:dyDescent="0.3">
      <c r="B13" s="6"/>
      <c r="E13" s="3"/>
      <c r="F13" s="8"/>
      <c r="G13" s="3"/>
      <c r="H13" s="3"/>
      <c r="I13" s="3"/>
      <c r="J13" s="3"/>
      <c r="K13" s="3"/>
      <c r="L13" s="3"/>
      <c r="M13" s="6"/>
      <c r="N13" s="6"/>
    </row>
    <row r="14" spans="2:14" ht="15.6" x14ac:dyDescent="0.3">
      <c r="B14" s="6"/>
      <c r="C14" s="6"/>
      <c r="D14" s="9"/>
      <c r="E14" s="3"/>
      <c r="F14" s="3"/>
      <c r="G14" s="3"/>
      <c r="H14" s="3"/>
      <c r="I14" s="3"/>
      <c r="J14" s="3"/>
      <c r="K14" s="3"/>
      <c r="L14" s="3"/>
      <c r="M14" s="6"/>
      <c r="N14" s="6"/>
    </row>
    <row r="15" spans="2:14" ht="15.6" x14ac:dyDescent="0.3">
      <c r="B15" s="6"/>
      <c r="C15" s="3" t="s">
        <v>2</v>
      </c>
      <c r="D15" s="8">
        <f>MIN($D$7,F15)</f>
        <v>32</v>
      </c>
      <c r="E15" s="3" t="s">
        <v>11</v>
      </c>
      <c r="F15" s="3">
        <f>$D$7 *4</f>
        <v>128</v>
      </c>
      <c r="G15" s="3"/>
      <c r="H15" s="3" t="s">
        <v>0</v>
      </c>
      <c r="I15" s="3" t="s">
        <v>6</v>
      </c>
      <c r="J15" s="3" t="s">
        <v>21</v>
      </c>
      <c r="K15" s="3" t="s">
        <v>7</v>
      </c>
      <c r="L15" s="3" t="s">
        <v>8</v>
      </c>
      <c r="M15" s="3" t="s">
        <v>9</v>
      </c>
      <c r="N15" s="4" t="s">
        <v>23</v>
      </c>
    </row>
    <row r="16" spans="2:14" ht="15.6" x14ac:dyDescent="0.3">
      <c r="B16" s="6"/>
      <c r="C16" s="3" t="s">
        <v>3</v>
      </c>
      <c r="D16" s="8">
        <f>MAX(1,(F15/D7))</f>
        <v>4</v>
      </c>
      <c r="E16" s="3" t="s">
        <v>3</v>
      </c>
      <c r="F16" s="3">
        <f>D16</f>
        <v>4</v>
      </c>
      <c r="G16" s="3" t="s">
        <v>13</v>
      </c>
      <c r="H16" s="11">
        <f t="shared" ref="H16:N16" si="0">($D$7/$D$15)*MOD(MOD(H8,1024), $D$15)</f>
        <v>10</v>
      </c>
      <c r="I16" s="12">
        <f t="shared" si="0"/>
        <v>11</v>
      </c>
      <c r="J16" s="12">
        <f t="shared" si="0"/>
        <v>12</v>
      </c>
      <c r="K16" s="12">
        <f t="shared" si="0"/>
        <v>13</v>
      </c>
      <c r="L16" s="12">
        <f t="shared" si="0"/>
        <v>15</v>
      </c>
      <c r="M16" s="12">
        <f t="shared" si="0"/>
        <v>17</v>
      </c>
      <c r="N16" s="12">
        <f t="shared" si="0"/>
        <v>10</v>
      </c>
    </row>
    <row r="17" spans="2:14" ht="15.6" x14ac:dyDescent="0.3">
      <c r="B17" s="6"/>
      <c r="C17" s="3" t="s">
        <v>1</v>
      </c>
      <c r="D17" s="9">
        <f>MOD($H$8, 1024)</f>
        <v>746</v>
      </c>
      <c r="E17" s="3"/>
      <c r="F17" s="3"/>
      <c r="G17" s="3" t="s">
        <v>12</v>
      </c>
      <c r="H17" s="11">
        <f>H16+$D$7</f>
        <v>42</v>
      </c>
      <c r="I17" s="12">
        <f t="shared" ref="I17:N17" si="1">I16+$D$7</f>
        <v>43</v>
      </c>
      <c r="J17" s="12">
        <f t="shared" si="1"/>
        <v>44</v>
      </c>
      <c r="K17" s="12">
        <f t="shared" si="1"/>
        <v>45</v>
      </c>
      <c r="L17" s="12">
        <f t="shared" si="1"/>
        <v>47</v>
      </c>
      <c r="M17" s="12">
        <f t="shared" si="1"/>
        <v>49</v>
      </c>
      <c r="N17" s="12">
        <f t="shared" si="1"/>
        <v>42</v>
      </c>
    </row>
    <row r="18" spans="2:14" ht="15.6" x14ac:dyDescent="0.3">
      <c r="B18" s="6"/>
      <c r="C18" s="3" t="s">
        <v>5</v>
      </c>
      <c r="D18" s="9">
        <f>MOD(D17,D15)</f>
        <v>10</v>
      </c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2:14" ht="15.6" x14ac:dyDescent="0.3">
      <c r="B19" s="6"/>
      <c r="C19" s="3" t="s">
        <v>20</v>
      </c>
      <c r="D19" s="9">
        <f>(D7/D15)*D18</f>
        <v>10</v>
      </c>
      <c r="E19" s="3"/>
      <c r="F19" s="3"/>
      <c r="G19" s="3" t="s">
        <v>24</v>
      </c>
      <c r="H19" s="11">
        <f t="shared" ref="H19:N19" si="2">MOD(FLOOR((MOD(H8,1024)/$D$15), 1), $D$16)</f>
        <v>3</v>
      </c>
      <c r="I19" s="12">
        <f t="shared" si="2"/>
        <v>3</v>
      </c>
      <c r="J19" s="12">
        <f t="shared" si="2"/>
        <v>3</v>
      </c>
      <c r="K19" s="12">
        <f t="shared" si="2"/>
        <v>3</v>
      </c>
      <c r="L19" s="12">
        <f t="shared" si="2"/>
        <v>3</v>
      </c>
      <c r="M19" s="12">
        <f t="shared" si="2"/>
        <v>3</v>
      </c>
      <c r="N19" s="12">
        <f t="shared" si="2"/>
        <v>0</v>
      </c>
    </row>
    <row r="20" spans="2:14" ht="15.6" x14ac:dyDescent="0.3">
      <c r="B20" s="6"/>
      <c r="C20" s="3" t="s">
        <v>4</v>
      </c>
      <c r="D20" s="3">
        <f>FLOOR((D17/D15),1)</f>
        <v>23</v>
      </c>
      <c r="E20" s="3"/>
      <c r="F20" s="3"/>
    </row>
    <row r="21" spans="2:14" ht="15.6" x14ac:dyDescent="0.3"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2:14" ht="15.6" x14ac:dyDescent="0.3">
      <c r="C22" s="2"/>
      <c r="D22" s="2"/>
      <c r="E22" s="3"/>
      <c r="F22" s="3"/>
      <c r="G22" s="3"/>
      <c r="H22" s="3"/>
      <c r="I22" s="3"/>
      <c r="J22" s="3"/>
      <c r="K22" s="3"/>
      <c r="L22" s="3"/>
      <c r="M22" s="3"/>
    </row>
    <row r="23" spans="2:14" ht="15.6" x14ac:dyDescent="0.3">
      <c r="C23" s="2"/>
      <c r="D23" s="2"/>
      <c r="E23" s="3"/>
      <c r="F23" s="3"/>
      <c r="G23" s="3"/>
      <c r="H23" s="3"/>
      <c r="I23" s="3"/>
      <c r="J23" s="3"/>
      <c r="K23" s="3"/>
      <c r="L23" s="3"/>
      <c r="M23" s="3"/>
    </row>
    <row r="24" spans="2:14" ht="15.6" x14ac:dyDescent="0.3">
      <c r="C24" s="2" t="s">
        <v>2</v>
      </c>
      <c r="D24" s="2">
        <f>MIN($D$7,F24)</f>
        <v>32</v>
      </c>
      <c r="E24" s="3" t="s">
        <v>14</v>
      </c>
      <c r="F24" s="3">
        <f>D7*2</f>
        <v>64</v>
      </c>
      <c r="G24" s="3"/>
      <c r="H24" s="3" t="s">
        <v>0</v>
      </c>
      <c r="I24" s="3" t="s">
        <v>6</v>
      </c>
      <c r="J24" s="3" t="s">
        <v>21</v>
      </c>
      <c r="K24" s="3" t="s">
        <v>7</v>
      </c>
      <c r="L24" s="3" t="s">
        <v>8</v>
      </c>
      <c r="M24" s="3" t="s">
        <v>9</v>
      </c>
      <c r="N24" s="4" t="s">
        <v>23</v>
      </c>
    </row>
    <row r="25" spans="2:14" ht="15.6" x14ac:dyDescent="0.3">
      <c r="C25" s="2" t="s">
        <v>3</v>
      </c>
      <c r="D25" s="2">
        <f>MAX(1,(F24/$D$7))</f>
        <v>2</v>
      </c>
      <c r="E25" s="3" t="s">
        <v>25</v>
      </c>
      <c r="F25" s="3">
        <f>D25</f>
        <v>2</v>
      </c>
      <c r="G25" s="3" t="s">
        <v>13</v>
      </c>
      <c r="H25" s="12">
        <f t="shared" ref="H25:N25" si="3">($D$7/$D$24)*MOD(MOD(H8,1024), $D$24)</f>
        <v>10</v>
      </c>
      <c r="I25" s="12">
        <f t="shared" si="3"/>
        <v>11</v>
      </c>
      <c r="J25" s="12">
        <f t="shared" si="3"/>
        <v>12</v>
      </c>
      <c r="K25" s="12">
        <f t="shared" si="3"/>
        <v>13</v>
      </c>
      <c r="L25" s="12">
        <f t="shared" si="3"/>
        <v>15</v>
      </c>
      <c r="M25" s="12">
        <f t="shared" si="3"/>
        <v>17</v>
      </c>
      <c r="N25" s="12">
        <f t="shared" si="3"/>
        <v>10</v>
      </c>
    </row>
    <row r="26" spans="2:14" ht="15.6" x14ac:dyDescent="0.3">
      <c r="C26" s="2" t="s">
        <v>1</v>
      </c>
      <c r="D26" s="5">
        <f>MOD($H$8, 1024)</f>
        <v>746</v>
      </c>
      <c r="E26" s="3"/>
      <c r="F26" s="3"/>
      <c r="G26" s="3" t="s">
        <v>12</v>
      </c>
      <c r="H26" s="12">
        <f t="shared" ref="H26:N26" si="4">H25+$D$7</f>
        <v>42</v>
      </c>
      <c r="I26" s="12">
        <f t="shared" si="4"/>
        <v>43</v>
      </c>
      <c r="J26" s="12">
        <f t="shared" si="4"/>
        <v>44</v>
      </c>
      <c r="K26" s="12">
        <f t="shared" si="4"/>
        <v>45</v>
      </c>
      <c r="L26" s="12">
        <f t="shared" si="4"/>
        <v>47</v>
      </c>
      <c r="M26" s="12">
        <f t="shared" si="4"/>
        <v>49</v>
      </c>
      <c r="N26" s="12">
        <f t="shared" si="4"/>
        <v>42</v>
      </c>
    </row>
    <row r="27" spans="2:14" ht="15.6" x14ac:dyDescent="0.3">
      <c r="C27" s="2" t="s">
        <v>5</v>
      </c>
      <c r="D27" s="2">
        <f>MOD(D26,D24)</f>
        <v>10</v>
      </c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2:14" ht="15.6" x14ac:dyDescent="0.3">
      <c r="C28" s="2" t="s">
        <v>20</v>
      </c>
      <c r="D28" s="2">
        <f>($D$7/D24)*D27</f>
        <v>10</v>
      </c>
      <c r="E28" s="3"/>
      <c r="F28" s="3"/>
      <c r="G28" s="3" t="s">
        <v>24</v>
      </c>
      <c r="H28" s="12">
        <f t="shared" ref="H28:N28" si="5">MOD(FLOOR((MOD(H8,1024)/$D$24), 1), $D$25)</f>
        <v>1</v>
      </c>
      <c r="I28" s="12">
        <f t="shared" si="5"/>
        <v>1</v>
      </c>
      <c r="J28" s="12">
        <f t="shared" si="5"/>
        <v>1</v>
      </c>
      <c r="K28" s="12">
        <f t="shared" si="5"/>
        <v>1</v>
      </c>
      <c r="L28" s="12">
        <f t="shared" si="5"/>
        <v>1</v>
      </c>
      <c r="M28" s="12">
        <f t="shared" si="5"/>
        <v>1</v>
      </c>
      <c r="N28" s="12">
        <f t="shared" si="5"/>
        <v>0</v>
      </c>
    </row>
    <row r="29" spans="2:14" ht="15.6" x14ac:dyDescent="0.3">
      <c r="C29" s="2"/>
      <c r="D29" s="2"/>
      <c r="E29" s="3"/>
      <c r="F29" s="3"/>
    </row>
    <row r="30" spans="2:14" ht="15.6" x14ac:dyDescent="0.3">
      <c r="C30" s="2"/>
      <c r="D30" s="2"/>
      <c r="E30" s="3"/>
      <c r="F30" s="3"/>
      <c r="G30" s="3"/>
      <c r="H30" s="3"/>
      <c r="I30" s="3"/>
      <c r="J30" s="3"/>
      <c r="K30" s="3"/>
      <c r="L30" s="3"/>
      <c r="M30" s="3"/>
    </row>
    <row r="31" spans="2:14" ht="15.6" x14ac:dyDescent="0.3">
      <c r="C31" s="2"/>
      <c r="D31" s="2"/>
      <c r="E31" s="3"/>
      <c r="F31" s="3"/>
      <c r="G31" s="3"/>
      <c r="H31" s="3"/>
      <c r="I31" s="3"/>
      <c r="J31" s="3"/>
      <c r="K31" s="3"/>
      <c r="L31" s="3"/>
      <c r="M31" s="3"/>
    </row>
    <row r="32" spans="2:14" ht="15.6" x14ac:dyDescent="0.3"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</row>
    <row r="33" spans="3:14" ht="15.6" x14ac:dyDescent="0.3">
      <c r="C33" s="2" t="s">
        <v>2</v>
      </c>
      <c r="D33" s="2">
        <f>MIN($D$7,F33)</f>
        <v>32</v>
      </c>
      <c r="E33" s="3" t="s">
        <v>15</v>
      </c>
      <c r="F33" s="3">
        <f>D7</f>
        <v>32</v>
      </c>
      <c r="G33" s="3"/>
      <c r="H33" s="3" t="s">
        <v>0</v>
      </c>
      <c r="I33" s="3" t="s">
        <v>6</v>
      </c>
      <c r="J33" s="3" t="s">
        <v>21</v>
      </c>
      <c r="K33" s="3" t="s">
        <v>7</v>
      </c>
      <c r="L33" s="3" t="s">
        <v>8</v>
      </c>
      <c r="M33" s="3" t="s">
        <v>9</v>
      </c>
      <c r="N33" s="4" t="s">
        <v>23</v>
      </c>
    </row>
    <row r="34" spans="3:14" ht="15.6" x14ac:dyDescent="0.3">
      <c r="C34" s="2" t="s">
        <v>3</v>
      </c>
      <c r="D34" s="2">
        <f>MAX(1,(F33/$D$7))</f>
        <v>1</v>
      </c>
      <c r="E34" s="3" t="s">
        <v>3</v>
      </c>
      <c r="F34" s="3">
        <f>D34</f>
        <v>1</v>
      </c>
      <c r="G34" s="3" t="s">
        <v>13</v>
      </c>
      <c r="H34" s="12">
        <f t="shared" ref="H34:N34" si="6">($D$7/$D$33)*MOD(MOD(H8,1024), $D$33)</f>
        <v>10</v>
      </c>
      <c r="I34" s="12">
        <f t="shared" si="6"/>
        <v>11</v>
      </c>
      <c r="J34" s="12">
        <f t="shared" si="6"/>
        <v>12</v>
      </c>
      <c r="K34" s="12">
        <f t="shared" si="6"/>
        <v>13</v>
      </c>
      <c r="L34" s="12">
        <f t="shared" si="6"/>
        <v>15</v>
      </c>
      <c r="M34" s="12">
        <f t="shared" si="6"/>
        <v>17</v>
      </c>
      <c r="N34" s="12">
        <f t="shared" si="6"/>
        <v>10</v>
      </c>
    </row>
    <row r="35" spans="3:14" ht="15.6" x14ac:dyDescent="0.3">
      <c r="C35" s="2" t="s">
        <v>1</v>
      </c>
      <c r="D35" s="5">
        <f>MOD($H$8, 1024)</f>
        <v>746</v>
      </c>
      <c r="E35" s="3"/>
      <c r="F35" s="3"/>
      <c r="G35" s="3" t="s">
        <v>12</v>
      </c>
      <c r="H35" s="12">
        <f>H34+$D$7</f>
        <v>42</v>
      </c>
      <c r="I35" s="12">
        <f t="shared" ref="I35:N35" si="7">I34+$D$7</f>
        <v>43</v>
      </c>
      <c r="J35" s="12">
        <f t="shared" si="7"/>
        <v>44</v>
      </c>
      <c r="K35" s="12">
        <f t="shared" si="7"/>
        <v>45</v>
      </c>
      <c r="L35" s="12">
        <f t="shared" si="7"/>
        <v>47</v>
      </c>
      <c r="M35" s="12">
        <f t="shared" si="7"/>
        <v>49</v>
      </c>
      <c r="N35" s="12">
        <f t="shared" si="7"/>
        <v>42</v>
      </c>
    </row>
    <row r="36" spans="3:14" ht="15.6" x14ac:dyDescent="0.3">
      <c r="C36" s="2" t="s">
        <v>5</v>
      </c>
      <c r="D36" s="2">
        <f>MOD(D35,D33)</f>
        <v>10</v>
      </c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3:14" ht="15.6" x14ac:dyDescent="0.3">
      <c r="C37" s="2" t="s">
        <v>20</v>
      </c>
      <c r="D37" s="2">
        <f>($D$7/D33)*D36</f>
        <v>10</v>
      </c>
      <c r="E37" s="3"/>
      <c r="F37" s="3"/>
      <c r="G37" s="3" t="s">
        <v>24</v>
      </c>
      <c r="H37" s="12">
        <f t="shared" ref="H37:N37" si="8">MOD(FLOOR((MOD(H8,1024)/$D$33), 1), $D$34)</f>
        <v>0</v>
      </c>
      <c r="I37" s="12">
        <f t="shared" si="8"/>
        <v>0</v>
      </c>
      <c r="J37" s="12">
        <f t="shared" si="8"/>
        <v>0</v>
      </c>
      <c r="K37" s="12">
        <f t="shared" si="8"/>
        <v>0</v>
      </c>
      <c r="L37" s="12">
        <f t="shared" si="8"/>
        <v>0</v>
      </c>
      <c r="M37" s="12">
        <f t="shared" si="8"/>
        <v>0</v>
      </c>
      <c r="N37" s="12">
        <f t="shared" si="8"/>
        <v>0</v>
      </c>
    </row>
    <row r="38" spans="3:14" ht="15.6" x14ac:dyDescent="0.3">
      <c r="C38" s="2"/>
      <c r="D38" s="2"/>
      <c r="E38" s="3"/>
      <c r="F38" s="3"/>
      <c r="G38" s="3"/>
      <c r="H38" s="3"/>
      <c r="I38" s="3"/>
      <c r="J38" s="3"/>
      <c r="K38" s="3"/>
      <c r="L38" s="3"/>
      <c r="M38" s="3"/>
    </row>
    <row r="39" spans="3:14" ht="15.6" x14ac:dyDescent="0.3">
      <c r="C39" s="2"/>
      <c r="D39" s="2"/>
      <c r="E39" s="3"/>
      <c r="F39" s="3"/>
      <c r="G39" s="3"/>
      <c r="H39" s="3"/>
      <c r="I39" s="3"/>
      <c r="J39" s="3"/>
      <c r="K39" s="3"/>
      <c r="L39" s="3"/>
      <c r="M39" s="3"/>
    </row>
    <row r="40" spans="3:14" ht="15.6" x14ac:dyDescent="0.3">
      <c r="C40" s="2"/>
      <c r="D40" s="2"/>
      <c r="E40" s="3"/>
      <c r="F40" s="3"/>
      <c r="G40" s="3"/>
      <c r="H40" s="3"/>
      <c r="I40" s="3"/>
      <c r="J40" s="3"/>
      <c r="K40" s="3"/>
      <c r="L40" s="3"/>
      <c r="M40" s="3"/>
    </row>
    <row r="41" spans="3:14" ht="15.6" x14ac:dyDescent="0.3">
      <c r="C41" s="2"/>
      <c r="D41" s="2"/>
      <c r="E41" s="3"/>
      <c r="F41" s="3"/>
    </row>
    <row r="42" spans="3:14" ht="15.6" x14ac:dyDescent="0.3">
      <c r="C42" s="2" t="s">
        <v>2</v>
      </c>
      <c r="D42" s="2">
        <f>MIN($D$7,F42)</f>
        <v>16</v>
      </c>
      <c r="E42" s="3" t="s">
        <v>16</v>
      </c>
      <c r="F42" s="3">
        <f>D7/2</f>
        <v>16</v>
      </c>
      <c r="G42" s="3"/>
      <c r="H42" s="3" t="s">
        <v>0</v>
      </c>
      <c r="I42" s="3" t="s">
        <v>6</v>
      </c>
      <c r="J42" s="3" t="s">
        <v>21</v>
      </c>
      <c r="K42" s="3" t="s">
        <v>7</v>
      </c>
      <c r="L42" s="3" t="s">
        <v>8</v>
      </c>
      <c r="M42" s="3" t="s">
        <v>9</v>
      </c>
      <c r="N42" s="4" t="s">
        <v>23</v>
      </c>
    </row>
    <row r="43" spans="3:14" ht="15.6" x14ac:dyDescent="0.3">
      <c r="C43" s="2" t="s">
        <v>3</v>
      </c>
      <c r="D43" s="2">
        <f>MAX(1,(F42/$D$7))</f>
        <v>1</v>
      </c>
      <c r="E43" s="3" t="s">
        <v>3</v>
      </c>
      <c r="F43" s="3">
        <f>D43</f>
        <v>1</v>
      </c>
      <c r="G43" s="3" t="s">
        <v>13</v>
      </c>
      <c r="H43" s="12">
        <f t="shared" ref="H43:N43" si="9">($D$7/$D$42)*MOD(MOD(H8,1024), $D$42)</f>
        <v>20</v>
      </c>
      <c r="I43" s="12">
        <f t="shared" si="9"/>
        <v>22</v>
      </c>
      <c r="J43" s="12">
        <f t="shared" si="9"/>
        <v>24</v>
      </c>
      <c r="K43" s="12">
        <f t="shared" si="9"/>
        <v>26</v>
      </c>
      <c r="L43" s="12">
        <f t="shared" si="9"/>
        <v>30</v>
      </c>
      <c r="M43" s="12">
        <f t="shared" si="9"/>
        <v>2</v>
      </c>
      <c r="N43" s="12">
        <f t="shared" si="9"/>
        <v>20</v>
      </c>
    </row>
    <row r="44" spans="3:14" ht="15.6" x14ac:dyDescent="0.3">
      <c r="C44" s="2" t="s">
        <v>1</v>
      </c>
      <c r="D44" s="2">
        <f>MOD($H$8, 1024)</f>
        <v>746</v>
      </c>
      <c r="E44" s="3"/>
      <c r="F44" s="3"/>
      <c r="G44" s="3" t="s">
        <v>12</v>
      </c>
      <c r="H44" s="12">
        <f>H43+$D$7</f>
        <v>52</v>
      </c>
      <c r="I44" s="12">
        <f t="shared" ref="I44:N44" si="10">I43+$D$7</f>
        <v>54</v>
      </c>
      <c r="J44" s="12">
        <f t="shared" si="10"/>
        <v>56</v>
      </c>
      <c r="K44" s="12">
        <f t="shared" si="10"/>
        <v>58</v>
      </c>
      <c r="L44" s="12">
        <f t="shared" si="10"/>
        <v>62</v>
      </c>
      <c r="M44" s="12">
        <f t="shared" si="10"/>
        <v>34</v>
      </c>
      <c r="N44" s="12">
        <f t="shared" si="10"/>
        <v>52</v>
      </c>
    </row>
    <row r="45" spans="3:14" ht="15.6" x14ac:dyDescent="0.3">
      <c r="C45" s="2" t="s">
        <v>5</v>
      </c>
      <c r="D45" s="2">
        <f>MOD(D44,D42)</f>
        <v>10</v>
      </c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3:14" ht="15.6" x14ac:dyDescent="0.3">
      <c r="C46" s="2" t="s">
        <v>20</v>
      </c>
      <c r="D46" s="2">
        <f>($D$7/D42)*D45</f>
        <v>20</v>
      </c>
      <c r="E46" s="3"/>
      <c r="F46" s="3"/>
      <c r="G46" s="3" t="s">
        <v>24</v>
      </c>
      <c r="H46" s="12">
        <f t="shared" ref="H46:N46" si="11">MOD(FLOOR((MOD(H8,1024)/$D$42), 1), $D$43)</f>
        <v>0</v>
      </c>
      <c r="I46" s="12">
        <f t="shared" si="11"/>
        <v>0</v>
      </c>
      <c r="J46" s="12">
        <f t="shared" si="11"/>
        <v>0</v>
      </c>
      <c r="K46" s="12">
        <f t="shared" si="11"/>
        <v>0</v>
      </c>
      <c r="L46" s="12">
        <f t="shared" si="11"/>
        <v>0</v>
      </c>
      <c r="M46" s="12">
        <f t="shared" si="11"/>
        <v>0</v>
      </c>
      <c r="N46" s="12">
        <f t="shared" si="11"/>
        <v>0</v>
      </c>
    </row>
    <row r="47" spans="3:14" ht="15.6" x14ac:dyDescent="0.3">
      <c r="C47" s="2"/>
      <c r="D47" s="2"/>
      <c r="E47" s="3"/>
      <c r="F47" s="3"/>
      <c r="G47" s="3"/>
      <c r="H47" s="3"/>
      <c r="I47" s="3"/>
      <c r="J47" s="3"/>
      <c r="K47" s="3"/>
      <c r="L47" s="3"/>
      <c r="M47" s="3"/>
    </row>
    <row r="48" spans="3:14" ht="15.6" x14ac:dyDescent="0.3">
      <c r="C48" s="2"/>
      <c r="D48" s="2"/>
      <c r="E48" s="3"/>
      <c r="F48" s="3"/>
      <c r="G48" s="3"/>
      <c r="H48" s="3"/>
      <c r="I48" s="3"/>
      <c r="J48" s="3"/>
      <c r="K48" s="3"/>
      <c r="L48" s="3"/>
      <c r="M48" s="3"/>
    </row>
    <row r="49" spans="3:14" ht="15.6" x14ac:dyDescent="0.3">
      <c r="C49" s="2"/>
      <c r="D49" s="2"/>
      <c r="E49" s="3"/>
      <c r="F49" s="3"/>
      <c r="G49" s="3"/>
      <c r="H49" s="3"/>
      <c r="I49" s="3"/>
      <c r="J49" s="3"/>
      <c r="K49" s="3"/>
      <c r="L49" s="3"/>
      <c r="M49" s="3"/>
    </row>
    <row r="50" spans="3:14" ht="15.6" x14ac:dyDescent="0.3">
      <c r="C50" s="2" t="s">
        <v>2</v>
      </c>
      <c r="D50" s="2">
        <f>MIN($D$7,F50)</f>
        <v>8</v>
      </c>
      <c r="E50" s="3" t="s">
        <v>17</v>
      </c>
      <c r="F50" s="3">
        <f>D7/4</f>
        <v>8</v>
      </c>
      <c r="G50" s="3"/>
      <c r="H50" s="3" t="s">
        <v>0</v>
      </c>
      <c r="I50" s="3" t="s">
        <v>6</v>
      </c>
      <c r="J50" s="3" t="s">
        <v>21</v>
      </c>
      <c r="K50" s="3" t="s">
        <v>7</v>
      </c>
      <c r="L50" s="3" t="s">
        <v>8</v>
      </c>
      <c r="M50" s="3" t="s">
        <v>9</v>
      </c>
      <c r="N50" s="4" t="s">
        <v>23</v>
      </c>
    </row>
    <row r="51" spans="3:14" ht="15.6" x14ac:dyDescent="0.3">
      <c r="C51" s="2" t="s">
        <v>3</v>
      </c>
      <c r="D51" s="2">
        <f>MAX(1,(F50/$D$7))</f>
        <v>1</v>
      </c>
      <c r="E51" s="3" t="s">
        <v>3</v>
      </c>
      <c r="F51" s="3">
        <f>D51</f>
        <v>1</v>
      </c>
      <c r="G51" s="3" t="s">
        <v>13</v>
      </c>
      <c r="H51" s="12">
        <f t="shared" ref="H51:N51" si="12">($D$7/$D$50)*MOD(MOD(H8,1024), $D$50)</f>
        <v>8</v>
      </c>
      <c r="I51" s="12">
        <f t="shared" si="12"/>
        <v>12</v>
      </c>
      <c r="J51" s="12">
        <f t="shared" si="12"/>
        <v>16</v>
      </c>
      <c r="K51" s="12">
        <f t="shared" si="12"/>
        <v>20</v>
      </c>
      <c r="L51" s="12">
        <f t="shared" si="12"/>
        <v>28</v>
      </c>
      <c r="M51" s="12">
        <f t="shared" si="12"/>
        <v>4</v>
      </c>
      <c r="N51" s="12">
        <f t="shared" si="12"/>
        <v>8</v>
      </c>
    </row>
    <row r="52" spans="3:14" ht="15.6" x14ac:dyDescent="0.3">
      <c r="C52" s="2" t="s">
        <v>1</v>
      </c>
      <c r="D52" s="2">
        <f>MOD($H$8, 1024)</f>
        <v>746</v>
      </c>
      <c r="E52" s="3"/>
      <c r="F52" s="3"/>
      <c r="G52" s="3" t="s">
        <v>12</v>
      </c>
      <c r="H52" s="12">
        <f>H51+$D$7</f>
        <v>40</v>
      </c>
      <c r="I52" s="12">
        <f t="shared" ref="I52:N52" si="13">I51+$D$7</f>
        <v>44</v>
      </c>
      <c r="J52" s="12">
        <f t="shared" si="13"/>
        <v>48</v>
      </c>
      <c r="K52" s="12">
        <f t="shared" si="13"/>
        <v>52</v>
      </c>
      <c r="L52" s="12">
        <f t="shared" si="13"/>
        <v>60</v>
      </c>
      <c r="M52" s="12">
        <f t="shared" si="13"/>
        <v>36</v>
      </c>
      <c r="N52" s="12">
        <f t="shared" si="13"/>
        <v>40</v>
      </c>
    </row>
    <row r="53" spans="3:14" ht="15.6" x14ac:dyDescent="0.3">
      <c r="C53" s="2" t="s">
        <v>5</v>
      </c>
      <c r="D53" s="2">
        <f>MOD(D52,D50)</f>
        <v>2</v>
      </c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3:14" ht="15.6" x14ac:dyDescent="0.3">
      <c r="C54" s="2" t="s">
        <v>20</v>
      </c>
      <c r="D54" s="2">
        <f>($D$7/D50)*D53</f>
        <v>8</v>
      </c>
      <c r="E54" s="3"/>
      <c r="F54" s="3"/>
      <c r="G54" s="3" t="s">
        <v>24</v>
      </c>
      <c r="H54" s="12">
        <f t="shared" ref="H54:N54" si="14">MOD(FLOOR((MOD(H8,1024)/$D$50), 1), $D$51)</f>
        <v>0</v>
      </c>
      <c r="I54" s="12">
        <f t="shared" si="14"/>
        <v>0</v>
      </c>
      <c r="J54" s="12">
        <f t="shared" si="14"/>
        <v>0</v>
      </c>
      <c r="K54" s="12">
        <f t="shared" si="14"/>
        <v>0</v>
      </c>
      <c r="L54" s="12">
        <f t="shared" si="14"/>
        <v>0</v>
      </c>
      <c r="M54" s="12">
        <f t="shared" si="14"/>
        <v>0</v>
      </c>
      <c r="N54" s="12">
        <f t="shared" si="14"/>
        <v>0</v>
      </c>
    </row>
    <row r="55" spans="3:14" ht="15.6" x14ac:dyDescent="0.3">
      <c r="C55" s="2"/>
      <c r="D55" s="2"/>
      <c r="E55" s="3"/>
      <c r="F55" s="3"/>
      <c r="G55" s="3"/>
      <c r="H55" s="3"/>
      <c r="I55" s="3"/>
      <c r="J55" s="3"/>
      <c r="K55" s="3"/>
      <c r="L55" s="3"/>
      <c r="M55" s="3"/>
    </row>
    <row r="56" spans="3:14" ht="15.6" x14ac:dyDescent="0.3">
      <c r="C56" s="2"/>
      <c r="D56" s="2"/>
      <c r="E56" s="3"/>
      <c r="F56" s="3"/>
      <c r="G56" s="3"/>
      <c r="H56" s="3"/>
      <c r="I56" s="3"/>
      <c r="J56" s="3"/>
      <c r="K56" s="3"/>
      <c r="L56" s="3"/>
      <c r="M56" s="3"/>
    </row>
    <row r="57" spans="3:14" ht="15.6" x14ac:dyDescent="0.3">
      <c r="C57" s="2"/>
      <c r="D57" s="2"/>
      <c r="E57" s="3"/>
      <c r="F57" s="3"/>
    </row>
    <row r="58" spans="3:14" ht="15.6" x14ac:dyDescent="0.3">
      <c r="C58" s="2" t="s">
        <v>2</v>
      </c>
      <c r="D58" s="2">
        <f>MIN($D$7,F58)</f>
        <v>4</v>
      </c>
      <c r="E58" s="3" t="s">
        <v>18</v>
      </c>
      <c r="F58" s="3">
        <f>D7/8</f>
        <v>4</v>
      </c>
      <c r="G58" s="3"/>
      <c r="H58" s="3" t="s">
        <v>0</v>
      </c>
      <c r="I58" s="3" t="s">
        <v>6</v>
      </c>
      <c r="J58" s="3" t="s">
        <v>21</v>
      </c>
      <c r="K58" s="3" t="s">
        <v>7</v>
      </c>
      <c r="L58" s="3" t="s">
        <v>8</v>
      </c>
      <c r="M58" s="3" t="s">
        <v>9</v>
      </c>
      <c r="N58" s="4" t="s">
        <v>23</v>
      </c>
    </row>
    <row r="59" spans="3:14" ht="15.6" x14ac:dyDescent="0.3">
      <c r="C59" s="2" t="s">
        <v>3</v>
      </c>
      <c r="D59" s="2">
        <f>MAX(1,(F58/$D$7))</f>
        <v>1</v>
      </c>
      <c r="E59" s="3" t="s">
        <v>3</v>
      </c>
      <c r="F59" s="3">
        <f>D59</f>
        <v>1</v>
      </c>
      <c r="G59" s="3" t="s">
        <v>13</v>
      </c>
      <c r="H59" s="12">
        <f t="shared" ref="H59:N59" si="15">($D$7/$D$58)*MOD(MOD(H8,1024), $D$58)</f>
        <v>16</v>
      </c>
      <c r="I59" s="12">
        <f t="shared" si="15"/>
        <v>24</v>
      </c>
      <c r="J59" s="12">
        <f t="shared" si="15"/>
        <v>0</v>
      </c>
      <c r="K59" s="12">
        <f t="shared" si="15"/>
        <v>8</v>
      </c>
      <c r="L59" s="12">
        <f t="shared" si="15"/>
        <v>24</v>
      </c>
      <c r="M59" s="12">
        <f t="shared" si="15"/>
        <v>8</v>
      </c>
      <c r="N59" s="12">
        <f t="shared" si="15"/>
        <v>16</v>
      </c>
    </row>
    <row r="60" spans="3:14" ht="15.6" x14ac:dyDescent="0.3">
      <c r="C60" s="2" t="s">
        <v>1</v>
      </c>
      <c r="D60" s="2">
        <f>MOD($H$8, 1024)</f>
        <v>746</v>
      </c>
      <c r="E60" s="3"/>
      <c r="F60" s="3"/>
      <c r="G60" s="3" t="s">
        <v>12</v>
      </c>
      <c r="H60" s="12">
        <f>H59+$D$7</f>
        <v>48</v>
      </c>
      <c r="I60" s="12">
        <f t="shared" ref="I60:N60" si="16">I59+$D$7</f>
        <v>56</v>
      </c>
      <c r="J60" s="12">
        <f t="shared" si="16"/>
        <v>32</v>
      </c>
      <c r="K60" s="12">
        <f t="shared" si="16"/>
        <v>40</v>
      </c>
      <c r="L60" s="12">
        <f t="shared" si="16"/>
        <v>56</v>
      </c>
      <c r="M60" s="12">
        <f t="shared" si="16"/>
        <v>40</v>
      </c>
      <c r="N60" s="12">
        <f t="shared" si="16"/>
        <v>48</v>
      </c>
    </row>
    <row r="61" spans="3:14" ht="15.6" x14ac:dyDescent="0.3">
      <c r="C61" s="2" t="s">
        <v>5</v>
      </c>
      <c r="D61" s="2">
        <f>MOD(D60,D58)</f>
        <v>2</v>
      </c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3:14" ht="15.6" x14ac:dyDescent="0.3">
      <c r="C62" s="2" t="s">
        <v>20</v>
      </c>
      <c r="D62" s="2">
        <f>($D$7/D58)*D61</f>
        <v>16</v>
      </c>
      <c r="E62" s="3"/>
      <c r="F62" s="3"/>
      <c r="G62" s="3" t="s">
        <v>24</v>
      </c>
      <c r="H62" s="12">
        <f t="shared" ref="H62:N62" si="17">MOD(FLOOR((MOD(H8,1024)/$D$58), 1), $D$59)</f>
        <v>0</v>
      </c>
      <c r="I62" s="12">
        <f t="shared" si="17"/>
        <v>0</v>
      </c>
      <c r="J62" s="12">
        <f t="shared" si="17"/>
        <v>0</v>
      </c>
      <c r="K62" s="12">
        <f t="shared" si="17"/>
        <v>0</v>
      </c>
      <c r="L62" s="12">
        <f t="shared" si="17"/>
        <v>0</v>
      </c>
      <c r="M62" s="12">
        <f t="shared" si="17"/>
        <v>0</v>
      </c>
      <c r="N62" s="12">
        <f t="shared" si="17"/>
        <v>0</v>
      </c>
    </row>
    <row r="63" spans="3:14" ht="15.6" x14ac:dyDescent="0.3">
      <c r="C63" s="2"/>
      <c r="D63" s="2"/>
      <c r="E63" s="3"/>
      <c r="F63" s="3"/>
      <c r="G63" s="3"/>
      <c r="H63" s="3"/>
      <c r="I63" s="3"/>
      <c r="J63" s="3"/>
      <c r="K63" s="3"/>
      <c r="L63" s="3"/>
      <c r="M63" s="3"/>
    </row>
    <row r="64" spans="3:14" ht="15.6" x14ac:dyDescent="0.3">
      <c r="C64" s="2"/>
      <c r="D64" s="2"/>
      <c r="E64" s="3"/>
      <c r="F64" s="3"/>
    </row>
    <row r="65" spans="3:14" ht="15.6" x14ac:dyDescent="0.3">
      <c r="C65" s="2"/>
      <c r="D65" s="2"/>
      <c r="E65" s="3"/>
      <c r="F65" s="3"/>
    </row>
    <row r="66" spans="3:14" ht="15.6" x14ac:dyDescent="0.3">
      <c r="C66" s="2" t="s">
        <v>2</v>
      </c>
      <c r="D66" s="2">
        <f>MIN($D$7,F66)</f>
        <v>2</v>
      </c>
      <c r="E66" s="3" t="s">
        <v>19</v>
      </c>
      <c r="F66" s="3">
        <f>D7/16</f>
        <v>2</v>
      </c>
      <c r="G66" s="3"/>
      <c r="H66" s="3" t="s">
        <v>0</v>
      </c>
      <c r="I66" s="3" t="s">
        <v>6</v>
      </c>
      <c r="J66" s="3" t="s">
        <v>21</v>
      </c>
      <c r="K66" s="3" t="s">
        <v>7</v>
      </c>
      <c r="L66" s="3" t="s">
        <v>8</v>
      </c>
      <c r="M66" s="3" t="s">
        <v>9</v>
      </c>
      <c r="N66" s="4" t="s">
        <v>23</v>
      </c>
    </row>
    <row r="67" spans="3:14" ht="15.6" x14ac:dyDescent="0.3">
      <c r="C67" s="2" t="s">
        <v>3</v>
      </c>
      <c r="D67" s="2">
        <f>MAX(1,(F66/$D$7))</f>
        <v>1</v>
      </c>
      <c r="E67" s="3" t="s">
        <v>3</v>
      </c>
      <c r="F67" s="3">
        <f>D67</f>
        <v>1</v>
      </c>
      <c r="G67" s="3" t="s">
        <v>13</v>
      </c>
      <c r="H67" s="12">
        <f t="shared" ref="H67:N67" si="18">($D$7/$D$66)*MOD(MOD(H8,1024), $D$66)</f>
        <v>0</v>
      </c>
      <c r="I67" s="12">
        <f t="shared" si="18"/>
        <v>16</v>
      </c>
      <c r="J67" s="12">
        <f t="shared" si="18"/>
        <v>0</v>
      </c>
      <c r="K67" s="12">
        <f t="shared" si="18"/>
        <v>16</v>
      </c>
      <c r="L67" s="12">
        <f t="shared" si="18"/>
        <v>16</v>
      </c>
      <c r="M67" s="12">
        <f t="shared" si="18"/>
        <v>16</v>
      </c>
      <c r="N67" s="12">
        <f t="shared" si="18"/>
        <v>0</v>
      </c>
    </row>
    <row r="68" spans="3:14" ht="15.6" x14ac:dyDescent="0.3">
      <c r="C68" s="2" t="s">
        <v>1</v>
      </c>
      <c r="D68" s="2">
        <f>MOD($H$8, 1024)</f>
        <v>746</v>
      </c>
      <c r="E68" s="3"/>
      <c r="F68" s="3"/>
      <c r="G68" s="3" t="s">
        <v>12</v>
      </c>
      <c r="H68" s="12">
        <f>H67+$D$7</f>
        <v>32</v>
      </c>
      <c r="I68" s="12">
        <f t="shared" ref="I68:N68" si="19">I67+$D$7</f>
        <v>48</v>
      </c>
      <c r="J68" s="12">
        <f t="shared" si="19"/>
        <v>32</v>
      </c>
      <c r="K68" s="12">
        <f t="shared" si="19"/>
        <v>48</v>
      </c>
      <c r="L68" s="12">
        <f t="shared" si="19"/>
        <v>48</v>
      </c>
      <c r="M68" s="12">
        <f t="shared" si="19"/>
        <v>48</v>
      </c>
      <c r="N68" s="12">
        <f t="shared" si="19"/>
        <v>32</v>
      </c>
    </row>
    <row r="69" spans="3:14" ht="15.6" x14ac:dyDescent="0.3">
      <c r="C69" s="2" t="s">
        <v>5</v>
      </c>
      <c r="D69" s="2">
        <f>MOD(D68,D66)</f>
        <v>0</v>
      </c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3:14" ht="15.6" x14ac:dyDescent="0.3">
      <c r="C70" s="2" t="s">
        <v>20</v>
      </c>
      <c r="D70" s="2">
        <f>($D$7/D66)*D69</f>
        <v>0</v>
      </c>
      <c r="E70" s="3"/>
      <c r="F70" s="3"/>
      <c r="G70" s="3" t="s">
        <v>24</v>
      </c>
      <c r="H70" s="12">
        <f t="shared" ref="H70:N70" si="20">MOD(FLOOR((MOD(H8,1024)/$D$66), 1), $D$67)</f>
        <v>0</v>
      </c>
      <c r="I70" s="12">
        <f t="shared" si="20"/>
        <v>0</v>
      </c>
      <c r="J70" s="12">
        <f t="shared" si="20"/>
        <v>0</v>
      </c>
      <c r="K70" s="12">
        <f t="shared" si="20"/>
        <v>0</v>
      </c>
      <c r="L70" s="12">
        <f t="shared" si="20"/>
        <v>0</v>
      </c>
      <c r="M70" s="12">
        <f t="shared" si="20"/>
        <v>0</v>
      </c>
      <c r="N70" s="12">
        <f t="shared" si="20"/>
        <v>0</v>
      </c>
    </row>
    <row r="71" spans="3:14" ht="15.6" x14ac:dyDescent="0.3">
      <c r="C71" s="2"/>
      <c r="D71" s="2"/>
      <c r="E71" s="3"/>
      <c r="F71" s="3"/>
    </row>
    <row r="72" spans="3:14" ht="15.6" x14ac:dyDescent="0.3">
      <c r="C72" s="2"/>
      <c r="D72" s="2"/>
      <c r="E72" s="3"/>
      <c r="F72" s="3"/>
    </row>
    <row r="73" spans="3:14" ht="15.6" x14ac:dyDescent="0.3">
      <c r="C73" s="2"/>
      <c r="D73" s="2"/>
      <c r="E73" s="3"/>
      <c r="F73" s="3"/>
    </row>
    <row r="74" spans="3:14" ht="15.6" x14ac:dyDescent="0.3">
      <c r="C74" s="2"/>
      <c r="D74" s="2"/>
      <c r="E74" s="3"/>
      <c r="F74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 SFN Auto_Calc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Soghomonian, Manook, Vodafone Group</dc:creator>
  <cp:lastModifiedBy>Soghomonian, Manook, Vodafone Group</cp:lastModifiedBy>
  <dcterms:created xsi:type="dcterms:W3CDTF">2020-07-16T14:36:54Z</dcterms:created>
  <dcterms:modified xsi:type="dcterms:W3CDTF">2020-08-01T10:13:04Z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da11e7-ad83-4459-98c6-12a88e2eac78_Enabled">
    <vt:lpwstr>true</vt:lpwstr>
  </property>
  <property fmtid="{D5CDD505-2E9C-101B-9397-08002B2CF9AE}" pid="3" name="MSIP_Label_17da11e7-ad83-4459-98c6-12a88e2eac78_SetDate">
    <vt:lpwstr>2020-07-17T15:39:59Z</vt:lpwstr>
  </property>
  <property fmtid="{D5CDD505-2E9C-101B-9397-08002B2CF9AE}" pid="4" name="MSIP_Label_17da11e7-ad83-4459-98c6-12a88e2eac78_Method">
    <vt:lpwstr>Privileged</vt:lpwstr>
  </property>
  <property fmtid="{D5CDD505-2E9C-101B-9397-08002B2CF9AE}" pid="5" name="MSIP_Label_17da11e7-ad83-4459-98c6-12a88e2eac78_Name">
    <vt:lpwstr>17da11e7-ad83-4459-98c6-12a88e2eac78</vt:lpwstr>
  </property>
  <property fmtid="{D5CDD505-2E9C-101B-9397-08002B2CF9AE}" pid="6" name="MSIP_Label_17da11e7-ad83-4459-98c6-12a88e2eac78_SiteId">
    <vt:lpwstr>68283f3b-8487-4c86-adb3-a5228f18b893</vt:lpwstr>
  </property>
  <property fmtid="{D5CDD505-2E9C-101B-9397-08002B2CF9AE}" pid="7" name="MSIP_Label_17da11e7-ad83-4459-98c6-12a88e2eac78_ActionId">
    <vt:lpwstr>fae931ec-2089-4f28-9566-0000787491d4</vt:lpwstr>
  </property>
  <property fmtid="{D5CDD505-2E9C-101B-9397-08002B2CF9AE}" pid="8" name="MSIP_Label_17da11e7-ad83-4459-98c6-12a88e2eac78_ContentBits">
    <vt:lpwstr>0</vt:lpwstr>
  </property>
</Properties>
</file>