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Ran1\87\Final Contributions\"/>
    </mc:Choice>
  </mc:AlternateContent>
  <bookViews>
    <workbookView xWindow="0" yWindow="0" windowWidth="24000" windowHeight="11025" tabRatio="945"/>
  </bookViews>
  <sheets>
    <sheet name="OSD_performance" sheetId="1" r:id="rId1"/>
    <sheet name="list_decoder" sheetId="12" r:id="rId2"/>
    <sheet name="Parameter" sheetId="13" r:id="rId3"/>
  </sheets>
  <calcPr calcId="152511"/>
</workbook>
</file>

<file path=xl/calcChain.xml><?xml version="1.0" encoding="utf-8"?>
<calcChain xmlns="http://schemas.openxmlformats.org/spreadsheetml/2006/main">
  <c r="G147" i="1" l="1"/>
  <c r="G148" i="1"/>
  <c r="G149" i="1"/>
  <c r="G150" i="1"/>
  <c r="G151" i="1"/>
  <c r="G152" i="1"/>
  <c r="G153" i="1"/>
  <c r="G154" i="1"/>
  <c r="G157" i="1"/>
  <c r="G158" i="1"/>
  <c r="G159" i="1"/>
  <c r="G160" i="1"/>
  <c r="G161" i="1"/>
  <c r="G162" i="1"/>
  <c r="G166" i="1"/>
  <c r="G167" i="1"/>
  <c r="G168" i="1"/>
  <c r="G169" i="1"/>
  <c r="G170" i="1"/>
  <c r="G171" i="1"/>
  <c r="B140" i="1" l="1"/>
  <c r="G140" i="1" s="1"/>
  <c r="B141" i="1"/>
  <c r="G141" i="1" s="1"/>
  <c r="B142" i="1"/>
  <c r="G142" i="1" s="1"/>
  <c r="B139" i="1"/>
  <c r="G139" i="1" s="1"/>
  <c r="G92" i="1"/>
  <c r="G93" i="1"/>
  <c r="G94" i="1"/>
  <c r="G95" i="1"/>
  <c r="G96" i="1"/>
  <c r="G97" i="1"/>
  <c r="G98" i="1"/>
  <c r="G113" i="1" l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8" i="1"/>
  <c r="G79" i="1"/>
  <c r="G80" i="1"/>
  <c r="G81" i="1"/>
  <c r="G82" i="1"/>
  <c r="G83" i="1"/>
  <c r="G84" i="1"/>
  <c r="G85" i="1"/>
  <c r="G86" i="1"/>
  <c r="G87" i="1"/>
  <c r="G88" i="1"/>
  <c r="G104" i="1"/>
  <c r="G105" i="1"/>
  <c r="G106" i="1"/>
  <c r="G107" i="1"/>
  <c r="G108" i="1"/>
  <c r="G114" i="1"/>
  <c r="G115" i="1"/>
  <c r="G116" i="1"/>
  <c r="G121" i="1"/>
  <c r="G122" i="1"/>
  <c r="G123" i="1"/>
  <c r="G124" i="1"/>
  <c r="G125" i="1"/>
  <c r="G130" i="1"/>
  <c r="G131" i="1"/>
  <c r="G132" i="1"/>
  <c r="G133" i="1"/>
  <c r="G134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" i="1"/>
</calcChain>
</file>

<file path=xl/sharedStrings.xml><?xml version="1.0" encoding="utf-8"?>
<sst xmlns="http://schemas.openxmlformats.org/spreadsheetml/2006/main" count="214" uniqueCount="59">
  <si>
    <t>QAM</t>
  </si>
  <si>
    <t>Rate</t>
  </si>
  <si>
    <t>Info Blocklength</t>
  </si>
  <si>
    <t>BLER</t>
  </si>
  <si>
    <t>ML Bound</t>
  </si>
  <si>
    <t>[168,126]</t>
    <phoneticPr fontId="18" type="noConversion"/>
  </si>
  <si>
    <t>[168, 140]</t>
    <phoneticPr fontId="18" type="noConversion"/>
  </si>
  <si>
    <t>[162, 144]</t>
    <phoneticPr fontId="18" type="noConversion"/>
  </si>
  <si>
    <t>[192, 128]</t>
    <phoneticPr fontId="18" type="noConversion"/>
  </si>
  <si>
    <t>[260,130]</t>
    <phoneticPr fontId="18" type="noConversion"/>
  </si>
  <si>
    <t>[390,130]</t>
    <phoneticPr fontId="18" type="noConversion"/>
  </si>
  <si>
    <t>Eb/No</t>
    <phoneticPr fontId="18" type="noConversion"/>
  </si>
  <si>
    <t>[459,408]</t>
    <phoneticPr fontId="18" type="noConversion"/>
  </si>
  <si>
    <t>[528, 396]</t>
    <phoneticPr fontId="18" type="noConversion"/>
  </si>
  <si>
    <t>EsN0</t>
    <phoneticPr fontId="18" type="noConversion"/>
  </si>
  <si>
    <t>[480,400]</t>
    <phoneticPr fontId="18" type="noConversion"/>
  </si>
  <si>
    <t>Info. Bits</t>
    <phoneticPr fontId="19" type="noConversion"/>
  </si>
  <si>
    <t xml:space="preserve">Modulation mode </t>
    <phoneticPr fontId="19" type="noConversion"/>
  </si>
  <si>
    <t>Code Rate</t>
    <phoneticPr fontId="19" type="noConversion"/>
  </si>
  <si>
    <t>EsN0</t>
    <phoneticPr fontId="19" type="noConversion"/>
  </si>
  <si>
    <t>BLER 1</t>
    <phoneticPr fontId="19" type="noConversion"/>
  </si>
  <si>
    <t>BLER2</t>
    <phoneticPr fontId="19" type="noConversion"/>
  </si>
  <si>
    <t>BLER 1 is for offset min-sum decoder</t>
    <phoneticPr fontId="19" type="noConversion"/>
  </si>
  <si>
    <t>QPSK</t>
    <phoneticPr fontId="19" type="noConversion"/>
  </si>
  <si>
    <t>8/9</t>
    <phoneticPr fontId="19" type="noConversion"/>
  </si>
  <si>
    <t>BLER 2 is for list decoder</t>
    <phoneticPr fontId="19" type="noConversion"/>
  </si>
  <si>
    <t>8/9</t>
  </si>
  <si>
    <t>5/6</t>
    <phoneticPr fontId="19" type="noConversion"/>
  </si>
  <si>
    <t>5/6</t>
  </si>
  <si>
    <t>3/4</t>
    <phoneticPr fontId="19" type="noConversion"/>
  </si>
  <si>
    <t>3/4</t>
  </si>
  <si>
    <t>2/3</t>
    <phoneticPr fontId="19" type="noConversion"/>
  </si>
  <si>
    <t>2/3</t>
  </si>
  <si>
    <t>1/2</t>
    <phoneticPr fontId="19" type="noConversion"/>
  </si>
  <si>
    <t>1/2</t>
  </si>
  <si>
    <t>2/5</t>
    <phoneticPr fontId="19" type="noConversion"/>
  </si>
  <si>
    <t>2/5</t>
  </si>
  <si>
    <t>1/3</t>
    <phoneticPr fontId="19" type="noConversion"/>
  </si>
  <si>
    <t>1/3</t>
  </si>
  <si>
    <t>1/5</t>
    <phoneticPr fontId="19" type="noConversion"/>
  </si>
  <si>
    <t>1/5</t>
  </si>
  <si>
    <t>List decoder</t>
    <phoneticPr fontId="18" type="noConversion"/>
  </si>
  <si>
    <t>iteration number</t>
    <phoneticPr fontId="18" type="noConversion"/>
  </si>
  <si>
    <t xml:space="preserve">list size </t>
    <phoneticPr fontId="18" type="noConversion"/>
  </si>
  <si>
    <t>Inner decoder</t>
    <phoneticPr fontId="18" type="noConversion"/>
  </si>
  <si>
    <t>offset min-sum</t>
    <phoneticPr fontId="18" type="noConversion"/>
  </si>
  <si>
    <t>QPSK</t>
    <phoneticPr fontId="18" type="noConversion"/>
  </si>
  <si>
    <t>OSD</t>
  </si>
  <si>
    <t>Order</t>
  </si>
  <si>
    <t>[600 400]</t>
    <phoneticPr fontId="18" type="noConversion"/>
  </si>
  <si>
    <t>Figure 3</t>
  </si>
  <si>
    <t>[330,132]</t>
  </si>
  <si>
    <t>Figure 4</t>
  </si>
  <si>
    <t>Figure 5</t>
  </si>
  <si>
    <t>LDPC + CRC</t>
  </si>
  <si>
    <t>Figure 6</t>
  </si>
  <si>
    <t xml:space="preserve"> [200,100]</t>
  </si>
  <si>
    <t xml:space="preserve"> [200,116]</t>
  </si>
  <si>
    <t>[232,116]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</si>
</sst>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[Red]\(0.0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b/>
      <sz val="16"/>
      <color theme="1"/>
      <name val="Calibri"/>
      <family val="2"/>
      <scheme val="minor"/>
    </font>
    <font>
      <sz val="10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7" fillId="33" borderId="0" xfId="0" applyFont="1" applyFill="1"/>
    <xf numFmtId="2" fontId="17" fillId="33" borderId="0" xfId="0" applyNumberFormat="1" applyFont="1" applyFill="1"/>
    <xf numFmtId="0" fontId="0" fillId="0" borderId="10" xfId="0" applyBorder="1"/>
    <xf numFmtId="0" fontId="0" fillId="0" borderId="11" xfId="0" applyBorder="1"/>
    <xf numFmtId="11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11" fontId="0" fillId="0" borderId="0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0" borderId="0" xfId="0" applyNumberFormat="1" applyBorder="1"/>
    <xf numFmtId="11" fontId="0" fillId="0" borderId="16" xfId="0" applyNumberFormat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20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Fill="1" applyBorder="1"/>
    <xf numFmtId="0" fontId="0" fillId="0" borderId="11" xfId="0" applyFill="1" applyBorder="1"/>
    <xf numFmtId="0" fontId="0" fillId="0" borderId="18" xfId="0" applyBorder="1"/>
    <xf numFmtId="164" fontId="0" fillId="0" borderId="11" xfId="0" applyNumberFormat="1" applyBorder="1"/>
    <xf numFmtId="164" fontId="0" fillId="0" borderId="0" xfId="0" applyNumberFormat="1" applyBorder="1"/>
    <xf numFmtId="0" fontId="0" fillId="0" borderId="0" xfId="0" applyFill="1"/>
    <xf numFmtId="0" fontId="17" fillId="34" borderId="0" xfId="0" applyFont="1" applyFill="1"/>
    <xf numFmtId="0" fontId="21" fillId="0" borderId="0" xfId="0" applyFont="1"/>
    <xf numFmtId="0" fontId="0" fillId="0" borderId="13" xfId="0" applyFill="1" applyBorder="1"/>
    <xf numFmtId="0" fontId="0" fillId="0" borderId="12" xfId="0" applyFill="1" applyBorder="1"/>
    <xf numFmtId="0" fontId="0" fillId="0" borderId="14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topLeftCell="A157" workbookViewId="0">
      <selection activeCell="H169" sqref="H169"/>
    </sheetView>
  </sheetViews>
  <sheetFormatPr defaultRowHeight="15"/>
  <cols>
    <col min="8" max="8" width="21.5703125" customWidth="1"/>
    <col min="9" max="9" width="16.7109375" bestFit="1" customWidth="1"/>
    <col min="10" max="10" width="9.140625" style="29"/>
  </cols>
  <sheetData>
    <row r="1" spans="1:10" s="1" customFormat="1">
      <c r="A1" s="1" t="s">
        <v>0</v>
      </c>
      <c r="B1" s="2" t="s">
        <v>1</v>
      </c>
      <c r="C1" s="1" t="s">
        <v>2</v>
      </c>
      <c r="D1" s="1" t="s">
        <v>11</v>
      </c>
      <c r="E1" s="1" t="s">
        <v>3</v>
      </c>
      <c r="F1" s="1" t="s">
        <v>4</v>
      </c>
      <c r="G1" s="1" t="s">
        <v>14</v>
      </c>
      <c r="J1" s="30"/>
    </row>
    <row r="2" spans="1:10">
      <c r="A2" s="3">
        <v>2</v>
      </c>
      <c r="B2" s="4">
        <v>0.88890000000000002</v>
      </c>
      <c r="C2" s="4">
        <v>144</v>
      </c>
      <c r="D2" s="4">
        <v>1.5</v>
      </c>
      <c r="E2" s="5">
        <v>0.96199999999999997</v>
      </c>
      <c r="F2" s="5">
        <v>0.96199999999999997</v>
      </c>
      <c r="G2" s="4">
        <f>D2-10*LOG10(1/B2/2)</f>
        <v>3.9988290186369477</v>
      </c>
      <c r="H2" s="4"/>
      <c r="I2" s="6"/>
    </row>
    <row r="3" spans="1:10">
      <c r="A3" s="7">
        <v>2</v>
      </c>
      <c r="B3" s="8">
        <v>0.88890000000000002</v>
      </c>
      <c r="C3" s="8">
        <v>144</v>
      </c>
      <c r="D3" s="8">
        <v>1.75</v>
      </c>
      <c r="E3" s="9">
        <v>0.90900000000000003</v>
      </c>
      <c r="F3" s="9">
        <v>0.90900000000000003</v>
      </c>
      <c r="G3" s="4">
        <f t="shared" ref="G3:G66" si="0">D3-10*LOG10(1/B3/2)</f>
        <v>4.2488290186369477</v>
      </c>
      <c r="H3" s="8"/>
      <c r="I3" s="10"/>
    </row>
    <row r="4" spans="1:10">
      <c r="A4" s="7">
        <v>2</v>
      </c>
      <c r="B4" s="8">
        <v>0.88890000000000002</v>
      </c>
      <c r="C4" s="8">
        <v>144</v>
      </c>
      <c r="D4" s="8">
        <v>2</v>
      </c>
      <c r="E4" s="9">
        <v>0.82599999999999996</v>
      </c>
      <c r="F4" s="9">
        <v>0.82599999999999996</v>
      </c>
      <c r="G4" s="4">
        <f t="shared" si="0"/>
        <v>4.4988290186369477</v>
      </c>
      <c r="H4" s="8"/>
      <c r="I4" s="10"/>
    </row>
    <row r="5" spans="1:10">
      <c r="A5" s="7">
        <v>2</v>
      </c>
      <c r="B5" s="8">
        <v>0.88890000000000002</v>
      </c>
      <c r="C5" s="8">
        <v>144</v>
      </c>
      <c r="D5" s="8">
        <v>2.25</v>
      </c>
      <c r="E5" s="9">
        <v>0.73</v>
      </c>
      <c r="F5" s="9">
        <v>0.73</v>
      </c>
      <c r="G5" s="4">
        <f t="shared" si="0"/>
        <v>4.7488290186369477</v>
      </c>
      <c r="H5" s="8"/>
      <c r="I5" s="10"/>
    </row>
    <row r="6" spans="1:10">
      <c r="A6" s="7">
        <v>2</v>
      </c>
      <c r="B6" s="8">
        <v>0.88890000000000002</v>
      </c>
      <c r="C6" s="8">
        <v>144</v>
      </c>
      <c r="D6" s="8">
        <v>2.5</v>
      </c>
      <c r="E6" s="9">
        <v>0.64900000000000002</v>
      </c>
      <c r="F6" s="9">
        <v>0.64900000000000002</v>
      </c>
      <c r="G6" s="4">
        <f t="shared" si="0"/>
        <v>4.9988290186369477</v>
      </c>
      <c r="H6" s="8"/>
      <c r="I6" s="10"/>
    </row>
    <row r="7" spans="1:10">
      <c r="A7" s="7">
        <v>2</v>
      </c>
      <c r="B7" s="8">
        <v>0.88890000000000002</v>
      </c>
      <c r="C7" s="8">
        <v>144</v>
      </c>
      <c r="D7" s="8">
        <v>2.75</v>
      </c>
      <c r="E7" s="9">
        <v>0.56799999999999995</v>
      </c>
      <c r="F7" s="9">
        <v>0.56200000000000006</v>
      </c>
      <c r="G7" s="4">
        <f t="shared" si="0"/>
        <v>5.2488290186369477</v>
      </c>
      <c r="H7" s="14" t="s">
        <v>7</v>
      </c>
      <c r="I7" s="31" t="s">
        <v>50</v>
      </c>
    </row>
    <row r="8" spans="1:10">
      <c r="A8" s="7">
        <v>2</v>
      </c>
      <c r="B8" s="8">
        <v>0.88890000000000002</v>
      </c>
      <c r="C8" s="8">
        <v>144</v>
      </c>
      <c r="D8" s="8">
        <v>3</v>
      </c>
      <c r="E8" s="9">
        <v>0.47199999999999998</v>
      </c>
      <c r="F8" s="9">
        <v>0.46200000000000002</v>
      </c>
      <c r="G8" s="4">
        <f t="shared" si="0"/>
        <v>5.4988290186369477</v>
      </c>
      <c r="H8" s="8"/>
      <c r="I8" s="10"/>
    </row>
    <row r="9" spans="1:10">
      <c r="A9" s="7">
        <v>2</v>
      </c>
      <c r="B9" s="8">
        <v>0.88890000000000002</v>
      </c>
      <c r="C9" s="8">
        <v>144</v>
      </c>
      <c r="D9" s="8">
        <v>3.25</v>
      </c>
      <c r="E9" s="9">
        <v>0.376</v>
      </c>
      <c r="F9" s="9">
        <v>0.36799999999999999</v>
      </c>
      <c r="G9" s="4">
        <f t="shared" si="0"/>
        <v>5.7488290186369477</v>
      </c>
      <c r="H9" s="8"/>
      <c r="I9" s="10"/>
    </row>
    <row r="10" spans="1:10">
      <c r="A10" s="7">
        <v>2</v>
      </c>
      <c r="B10" s="8">
        <v>0.88890000000000002</v>
      </c>
      <c r="C10" s="8">
        <v>144</v>
      </c>
      <c r="D10" s="8">
        <v>3.5</v>
      </c>
      <c r="E10" s="9">
        <v>0.32100000000000001</v>
      </c>
      <c r="F10" s="9">
        <v>0.311</v>
      </c>
      <c r="G10" s="4">
        <f t="shared" si="0"/>
        <v>5.9988290186369477</v>
      </c>
      <c r="H10" s="8"/>
      <c r="I10" s="10"/>
    </row>
    <row r="11" spans="1:10">
      <c r="A11" s="7">
        <v>2</v>
      </c>
      <c r="B11" s="8">
        <v>0.88890000000000002</v>
      </c>
      <c r="C11" s="8">
        <v>144</v>
      </c>
      <c r="D11" s="8">
        <v>3.75</v>
      </c>
      <c r="E11" s="9">
        <v>0.25800000000000001</v>
      </c>
      <c r="F11" s="9">
        <v>0.25</v>
      </c>
      <c r="G11" s="4">
        <f t="shared" si="0"/>
        <v>6.2488290186369477</v>
      </c>
      <c r="H11" s="8"/>
      <c r="I11" s="10"/>
    </row>
    <row r="12" spans="1:10">
      <c r="A12" s="7">
        <v>2</v>
      </c>
      <c r="B12" s="8">
        <v>0.88890000000000002</v>
      </c>
      <c r="C12" s="8">
        <v>144</v>
      </c>
      <c r="D12" s="8">
        <v>4</v>
      </c>
      <c r="E12" s="9">
        <v>0.13900000000000001</v>
      </c>
      <c r="F12" s="9">
        <v>0.13600000000000001</v>
      </c>
      <c r="G12" s="4">
        <f t="shared" si="0"/>
        <v>6.4988290186369477</v>
      </c>
      <c r="H12" s="8"/>
      <c r="I12" s="10"/>
    </row>
    <row r="13" spans="1:10">
      <c r="A13" s="7">
        <v>2</v>
      </c>
      <c r="B13" s="8">
        <v>0.88890000000000002</v>
      </c>
      <c r="C13" s="8">
        <v>144</v>
      </c>
      <c r="D13" s="8">
        <v>4.25</v>
      </c>
      <c r="E13" s="9">
        <v>9.06E-2</v>
      </c>
      <c r="F13" s="9">
        <v>8.5099999999999995E-2</v>
      </c>
      <c r="G13" s="4">
        <f t="shared" si="0"/>
        <v>6.7488290186369477</v>
      </c>
      <c r="H13" s="8"/>
      <c r="I13" s="10"/>
    </row>
    <row r="14" spans="1:10">
      <c r="A14" s="7">
        <v>2</v>
      </c>
      <c r="B14" s="8">
        <v>0.88890000000000002</v>
      </c>
      <c r="C14" s="8">
        <v>144</v>
      </c>
      <c r="D14" s="8">
        <v>4.5</v>
      </c>
      <c r="E14" s="9">
        <v>6.0199999999999997E-2</v>
      </c>
      <c r="F14" s="9">
        <v>5.6000000000000001E-2</v>
      </c>
      <c r="G14" s="4">
        <f t="shared" si="0"/>
        <v>6.9988290186369477</v>
      </c>
      <c r="H14" s="8"/>
      <c r="I14" s="10"/>
    </row>
    <row r="15" spans="1:10">
      <c r="A15" s="7">
        <v>2</v>
      </c>
      <c r="B15" s="8">
        <v>0.88890000000000002</v>
      </c>
      <c r="C15" s="8">
        <v>144</v>
      </c>
      <c r="D15" s="8">
        <v>4.75</v>
      </c>
      <c r="E15" s="9">
        <v>4.2999999999999997E-2</v>
      </c>
      <c r="F15" s="9">
        <v>3.5700000000000003E-2</v>
      </c>
      <c r="G15" s="4">
        <f t="shared" si="0"/>
        <v>7.2488290186369477</v>
      </c>
      <c r="H15" s="8"/>
      <c r="I15" s="10"/>
    </row>
    <row r="16" spans="1:10">
      <c r="A16" s="7">
        <v>2</v>
      </c>
      <c r="B16" s="8">
        <v>0.88890000000000002</v>
      </c>
      <c r="C16" s="8">
        <v>144</v>
      </c>
      <c r="D16" s="8">
        <v>5</v>
      </c>
      <c r="E16" s="9">
        <v>2.7900000000000001E-2</v>
      </c>
      <c r="F16" s="9">
        <v>2.35E-2</v>
      </c>
      <c r="G16" s="4">
        <f t="shared" si="0"/>
        <v>7.4988290186369477</v>
      </c>
      <c r="H16" s="8"/>
      <c r="I16" s="10"/>
    </row>
    <row r="17" spans="1:9">
      <c r="A17" s="7">
        <v>2</v>
      </c>
      <c r="B17" s="8">
        <v>0.88890000000000002</v>
      </c>
      <c r="C17" s="8">
        <v>144</v>
      </c>
      <c r="D17" s="8">
        <v>5.25</v>
      </c>
      <c r="E17" s="9">
        <v>2.2599999999999999E-2</v>
      </c>
      <c r="F17" s="9">
        <v>1.8100000000000002E-2</v>
      </c>
      <c r="G17" s="4">
        <f t="shared" si="0"/>
        <v>7.7488290186369477</v>
      </c>
      <c r="H17" s="8"/>
      <c r="I17" s="10"/>
    </row>
    <row r="18" spans="1:9">
      <c r="A18" s="7">
        <v>2</v>
      </c>
      <c r="B18" s="8">
        <v>0.88890000000000002</v>
      </c>
      <c r="C18" s="8">
        <v>144</v>
      </c>
      <c r="D18" s="8">
        <v>5.5</v>
      </c>
      <c r="E18" s="9">
        <v>1.61E-2</v>
      </c>
      <c r="F18" s="9">
        <v>1.32E-2</v>
      </c>
      <c r="G18" s="4">
        <f t="shared" si="0"/>
        <v>7.9988290186369477</v>
      </c>
      <c r="H18" s="8"/>
      <c r="I18" s="10"/>
    </row>
    <row r="19" spans="1:9">
      <c r="A19" s="7">
        <v>2</v>
      </c>
      <c r="B19" s="8">
        <v>0.88890000000000002</v>
      </c>
      <c r="C19" s="8">
        <v>144</v>
      </c>
      <c r="D19" s="8">
        <v>5.75</v>
      </c>
      <c r="E19" s="9">
        <v>9.9100000000000004E-3</v>
      </c>
      <c r="F19" s="9">
        <v>7.7299999999999999E-3</v>
      </c>
      <c r="G19" s="4">
        <f t="shared" si="0"/>
        <v>8.2488290186369468</v>
      </c>
      <c r="H19" s="8"/>
      <c r="I19" s="10"/>
    </row>
    <row r="20" spans="1:9">
      <c r="A20" s="7">
        <v>2</v>
      </c>
      <c r="B20" s="8">
        <v>0.88890000000000002</v>
      </c>
      <c r="C20" s="8">
        <v>144</v>
      </c>
      <c r="D20" s="8">
        <v>6</v>
      </c>
      <c r="E20" s="9">
        <v>5.96E-3</v>
      </c>
      <c r="F20" s="9">
        <v>4.6499999999999996E-3</v>
      </c>
      <c r="G20" s="4">
        <f t="shared" si="0"/>
        <v>8.4988290186369468</v>
      </c>
      <c r="H20" s="8"/>
      <c r="I20" s="10"/>
    </row>
    <row r="21" spans="1:9">
      <c r="A21" s="7"/>
      <c r="B21" s="8"/>
      <c r="C21" s="8"/>
      <c r="D21" s="8"/>
      <c r="E21" s="8"/>
      <c r="F21" s="8"/>
      <c r="G21" s="4"/>
      <c r="H21" s="8"/>
      <c r="I21" s="10"/>
    </row>
    <row r="22" spans="1:9">
      <c r="A22" s="11"/>
      <c r="B22" s="12"/>
      <c r="C22" s="12"/>
      <c r="D22" s="12"/>
      <c r="E22" s="12"/>
      <c r="F22" s="12"/>
      <c r="G22" s="4"/>
      <c r="H22" s="12"/>
      <c r="I22" s="13"/>
    </row>
    <row r="23" spans="1:9">
      <c r="G23" s="4"/>
    </row>
    <row r="24" spans="1:9">
      <c r="G24" s="4"/>
    </row>
    <row r="25" spans="1:9">
      <c r="A25" s="3">
        <v>2</v>
      </c>
      <c r="B25" s="4">
        <v>0.83330000000000004</v>
      </c>
      <c r="C25" s="4">
        <v>140</v>
      </c>
      <c r="D25" s="4">
        <v>0</v>
      </c>
      <c r="E25" s="5">
        <v>1</v>
      </c>
      <c r="F25" s="5">
        <v>1</v>
      </c>
      <c r="G25" s="4">
        <f t="shared" si="0"/>
        <v>2.218313774896354</v>
      </c>
      <c r="H25" s="4"/>
      <c r="I25" s="6"/>
    </row>
    <row r="26" spans="1:9">
      <c r="A26" s="7">
        <v>2</v>
      </c>
      <c r="B26" s="8">
        <v>0.83330000000000004</v>
      </c>
      <c r="C26" s="8">
        <v>140</v>
      </c>
      <c r="D26" s="8">
        <v>0.25</v>
      </c>
      <c r="E26" s="9">
        <v>0.99</v>
      </c>
      <c r="F26" s="9">
        <v>0.99</v>
      </c>
      <c r="G26" s="4">
        <f t="shared" si="0"/>
        <v>2.468313774896354</v>
      </c>
      <c r="H26" s="8"/>
      <c r="I26" s="10"/>
    </row>
    <row r="27" spans="1:9">
      <c r="A27" s="7">
        <v>2</v>
      </c>
      <c r="B27" s="8">
        <v>0.83330000000000004</v>
      </c>
      <c r="C27" s="8">
        <v>140</v>
      </c>
      <c r="D27" s="8">
        <v>0.5</v>
      </c>
      <c r="E27" s="9">
        <v>0.97099999999999997</v>
      </c>
      <c r="F27" s="9">
        <v>0.97099999999999997</v>
      </c>
      <c r="G27" s="4">
        <f t="shared" si="0"/>
        <v>2.718313774896354</v>
      </c>
      <c r="H27" s="8"/>
      <c r="I27" s="10"/>
    </row>
    <row r="28" spans="1:9">
      <c r="A28" s="7">
        <v>2</v>
      </c>
      <c r="B28" s="8">
        <v>0.83330000000000004</v>
      </c>
      <c r="C28" s="8">
        <v>140</v>
      </c>
      <c r="D28" s="8">
        <v>0.75</v>
      </c>
      <c r="E28" s="9">
        <v>0.95199999999999996</v>
      </c>
      <c r="F28" s="9">
        <v>0.95199999999999996</v>
      </c>
      <c r="G28" s="4">
        <f t="shared" si="0"/>
        <v>2.968313774896354</v>
      </c>
      <c r="H28" s="8"/>
      <c r="I28" s="10"/>
    </row>
    <row r="29" spans="1:9">
      <c r="A29" s="7">
        <v>2</v>
      </c>
      <c r="B29" s="8">
        <v>0.83330000000000004</v>
      </c>
      <c r="C29" s="8">
        <v>140</v>
      </c>
      <c r="D29" s="8">
        <v>1</v>
      </c>
      <c r="E29" s="9">
        <v>0.90100000000000002</v>
      </c>
      <c r="F29" s="9">
        <v>0.90100000000000002</v>
      </c>
      <c r="G29" s="4">
        <f t="shared" si="0"/>
        <v>3.218313774896354</v>
      </c>
      <c r="H29" s="8"/>
      <c r="I29" s="10"/>
    </row>
    <row r="30" spans="1:9">
      <c r="A30" s="7">
        <v>2</v>
      </c>
      <c r="B30" s="8">
        <v>0.83330000000000004</v>
      </c>
      <c r="C30" s="8">
        <v>140</v>
      </c>
      <c r="D30" s="8">
        <v>1.25</v>
      </c>
      <c r="E30" s="9">
        <v>0.85499999999999998</v>
      </c>
      <c r="F30" s="9">
        <v>0.85499999999999998</v>
      </c>
      <c r="G30" s="4">
        <f t="shared" si="0"/>
        <v>3.468313774896354</v>
      </c>
      <c r="H30" s="8"/>
      <c r="I30" s="10"/>
    </row>
    <row r="31" spans="1:9">
      <c r="A31" s="7">
        <v>2</v>
      </c>
      <c r="B31" s="8">
        <v>0.83330000000000004</v>
      </c>
      <c r="C31" s="8">
        <v>140</v>
      </c>
      <c r="D31" s="8">
        <v>1.5</v>
      </c>
      <c r="E31" s="9">
        <v>0.75800000000000001</v>
      </c>
      <c r="F31" s="9">
        <v>0.75</v>
      </c>
      <c r="G31" s="4">
        <f t="shared" si="0"/>
        <v>3.718313774896354</v>
      </c>
      <c r="H31" s="14" t="s">
        <v>6</v>
      </c>
      <c r="I31" s="31" t="s">
        <v>50</v>
      </c>
    </row>
    <row r="32" spans="1:9">
      <c r="A32" s="7">
        <v>2</v>
      </c>
      <c r="B32" s="8">
        <v>0.83330000000000004</v>
      </c>
      <c r="C32" s="8">
        <v>140</v>
      </c>
      <c r="D32" s="8">
        <v>1.75</v>
      </c>
      <c r="E32" s="9">
        <v>0.67600000000000005</v>
      </c>
      <c r="F32" s="9">
        <v>0.66900000000000004</v>
      </c>
      <c r="G32" s="4">
        <f t="shared" si="0"/>
        <v>3.968313774896354</v>
      </c>
      <c r="H32" s="8"/>
      <c r="I32" s="10"/>
    </row>
    <row r="33" spans="1:9">
      <c r="A33" s="7">
        <v>2</v>
      </c>
      <c r="B33" s="8">
        <v>0.83330000000000004</v>
      </c>
      <c r="C33" s="8">
        <v>140</v>
      </c>
      <c r="D33" s="8">
        <v>2</v>
      </c>
      <c r="E33" s="9">
        <v>0.56799999999999995</v>
      </c>
      <c r="F33" s="9">
        <v>0.56200000000000006</v>
      </c>
      <c r="G33" s="4">
        <f t="shared" si="0"/>
        <v>4.2183137748963535</v>
      </c>
      <c r="H33" s="8"/>
      <c r="I33" s="10"/>
    </row>
    <row r="34" spans="1:9">
      <c r="A34" s="7">
        <v>2</v>
      </c>
      <c r="B34" s="8">
        <v>0.83330000000000004</v>
      </c>
      <c r="C34" s="8">
        <v>140</v>
      </c>
      <c r="D34" s="8">
        <v>2.25</v>
      </c>
      <c r="E34" s="9">
        <v>0.47799999999999998</v>
      </c>
      <c r="F34" s="9">
        <v>0.47399999999999998</v>
      </c>
      <c r="G34" s="4">
        <f t="shared" si="0"/>
        <v>4.4683137748963535</v>
      </c>
      <c r="H34" s="8"/>
      <c r="I34" s="10"/>
    </row>
    <row r="35" spans="1:9">
      <c r="A35" s="7">
        <v>2</v>
      </c>
      <c r="B35" s="8">
        <v>0.83330000000000004</v>
      </c>
      <c r="C35" s="8">
        <v>140</v>
      </c>
      <c r="D35" s="8">
        <v>2.5</v>
      </c>
      <c r="E35" s="9">
        <v>0.35199999999999998</v>
      </c>
      <c r="F35" s="9">
        <v>0.34499999999999997</v>
      </c>
      <c r="G35" s="4">
        <f t="shared" si="0"/>
        <v>4.7183137748963535</v>
      </c>
      <c r="H35" s="8"/>
      <c r="I35" s="10"/>
    </row>
    <row r="36" spans="1:9">
      <c r="A36" s="7">
        <v>2</v>
      </c>
      <c r="B36" s="8">
        <v>0.83330000000000004</v>
      </c>
      <c r="C36" s="8">
        <v>140</v>
      </c>
      <c r="D36" s="8">
        <v>2.75</v>
      </c>
      <c r="E36" s="9">
        <v>0.23499999999999999</v>
      </c>
      <c r="F36" s="9">
        <v>0.22800000000000001</v>
      </c>
      <c r="G36" s="4">
        <f t="shared" si="0"/>
        <v>4.9683137748963535</v>
      </c>
      <c r="H36" s="8"/>
      <c r="I36" s="10"/>
    </row>
    <row r="37" spans="1:9">
      <c r="A37" s="7">
        <v>2</v>
      </c>
      <c r="B37" s="8">
        <v>0.83330000000000004</v>
      </c>
      <c r="C37" s="8">
        <v>140</v>
      </c>
      <c r="D37" s="8">
        <v>3</v>
      </c>
      <c r="E37" s="9">
        <v>0.14499999999999999</v>
      </c>
      <c r="F37" s="9">
        <v>0.13900000000000001</v>
      </c>
      <c r="G37" s="4">
        <f t="shared" si="0"/>
        <v>5.2183137748963535</v>
      </c>
      <c r="H37" s="8"/>
      <c r="I37" s="10"/>
    </row>
    <row r="38" spans="1:9">
      <c r="A38" s="7">
        <v>2</v>
      </c>
      <c r="B38" s="8">
        <v>0.83330000000000004</v>
      </c>
      <c r="C38" s="8">
        <v>140</v>
      </c>
      <c r="D38" s="8">
        <v>3.25</v>
      </c>
      <c r="E38" s="9">
        <v>8.7599999999999997E-2</v>
      </c>
      <c r="F38" s="9">
        <v>8.6699999999999999E-2</v>
      </c>
      <c r="G38" s="4">
        <f t="shared" si="0"/>
        <v>5.4683137748963535</v>
      </c>
      <c r="H38" s="8"/>
      <c r="I38" s="10"/>
    </row>
    <row r="39" spans="1:9">
      <c r="A39" s="7">
        <v>2</v>
      </c>
      <c r="B39" s="8">
        <v>0.83330000000000004</v>
      </c>
      <c r="C39" s="8">
        <v>140</v>
      </c>
      <c r="D39" s="8">
        <v>3.5</v>
      </c>
      <c r="E39" s="9">
        <v>4.2700000000000002E-2</v>
      </c>
      <c r="F39" s="9">
        <v>4.1399999999999999E-2</v>
      </c>
      <c r="G39" s="4">
        <f t="shared" si="0"/>
        <v>5.7183137748963535</v>
      </c>
      <c r="H39" s="8"/>
      <c r="I39" s="10"/>
    </row>
    <row r="40" spans="1:9">
      <c r="A40" s="7">
        <v>2</v>
      </c>
      <c r="B40" s="8">
        <v>0.83330000000000004</v>
      </c>
      <c r="C40" s="8">
        <v>140</v>
      </c>
      <c r="D40" s="8">
        <v>3.75</v>
      </c>
      <c r="E40" s="9">
        <v>2.0799999999999999E-2</v>
      </c>
      <c r="F40" s="9">
        <v>1.95E-2</v>
      </c>
      <c r="G40" s="4">
        <f t="shared" si="0"/>
        <v>5.9683137748963535</v>
      </c>
      <c r="H40" s="8"/>
      <c r="I40" s="10"/>
    </row>
    <row r="41" spans="1:9">
      <c r="A41" s="7">
        <v>2</v>
      </c>
      <c r="B41" s="8">
        <v>0.83330000000000004</v>
      </c>
      <c r="C41" s="8">
        <v>140</v>
      </c>
      <c r="D41" s="8">
        <v>4</v>
      </c>
      <c r="E41" s="9">
        <v>1.0200000000000001E-2</v>
      </c>
      <c r="F41" s="9">
        <v>9.8499999999999994E-3</v>
      </c>
      <c r="G41" s="4">
        <f t="shared" si="0"/>
        <v>6.2183137748963535</v>
      </c>
      <c r="H41" s="8"/>
      <c r="I41" s="10"/>
    </row>
    <row r="42" spans="1:9">
      <c r="A42" s="7">
        <v>2</v>
      </c>
      <c r="B42" s="8">
        <v>0.83330000000000004</v>
      </c>
      <c r="C42" s="8">
        <v>140</v>
      </c>
      <c r="D42" s="8">
        <v>4.25</v>
      </c>
      <c r="E42" s="9">
        <v>4.5599999999999998E-3</v>
      </c>
      <c r="F42" s="9">
        <v>4.4299999999999999E-3</v>
      </c>
      <c r="G42" s="4">
        <f t="shared" si="0"/>
        <v>6.4683137748963535</v>
      </c>
      <c r="H42" s="8"/>
      <c r="I42" s="10"/>
    </row>
    <row r="43" spans="1:9">
      <c r="A43" s="11">
        <v>2</v>
      </c>
      <c r="B43" s="12">
        <v>0.83330000000000004</v>
      </c>
      <c r="C43" s="12">
        <v>140</v>
      </c>
      <c r="D43" s="12">
        <v>4.5</v>
      </c>
      <c r="E43" s="15">
        <v>1.98E-3</v>
      </c>
      <c r="F43" s="15">
        <v>1.8799999999999999E-3</v>
      </c>
      <c r="G43" s="4">
        <f t="shared" si="0"/>
        <v>6.7183137748963535</v>
      </c>
      <c r="H43" s="12"/>
      <c r="I43" s="13"/>
    </row>
    <row r="44" spans="1:9">
      <c r="G44" s="4"/>
    </row>
    <row r="45" spans="1:9">
      <c r="G45" s="4"/>
    </row>
    <row r="46" spans="1:9">
      <c r="A46" s="3">
        <v>2</v>
      </c>
      <c r="B46" s="4">
        <v>0.75</v>
      </c>
      <c r="C46" s="4">
        <v>126</v>
      </c>
      <c r="D46" s="4">
        <v>0</v>
      </c>
      <c r="E46" s="5">
        <v>0.92600000000000005</v>
      </c>
      <c r="F46" s="5">
        <v>0.92600000000000005</v>
      </c>
      <c r="G46" s="4">
        <f t="shared" si="0"/>
        <v>1.7609125905568126</v>
      </c>
      <c r="H46" s="4"/>
      <c r="I46" s="6"/>
    </row>
    <row r="47" spans="1:9">
      <c r="A47" s="7">
        <v>2</v>
      </c>
      <c r="B47" s="8">
        <v>0.75</v>
      </c>
      <c r="C47" s="8">
        <v>126</v>
      </c>
      <c r="D47" s="8">
        <v>0.25</v>
      </c>
      <c r="E47" s="9">
        <v>0.88500000000000001</v>
      </c>
      <c r="F47" s="9">
        <v>0.88500000000000001</v>
      </c>
      <c r="G47" s="4">
        <f t="shared" si="0"/>
        <v>2.0109125905568126</v>
      </c>
      <c r="H47" s="8"/>
      <c r="I47" s="10"/>
    </row>
    <row r="48" spans="1:9">
      <c r="A48" s="7">
        <v>2</v>
      </c>
      <c r="B48" s="8">
        <v>0.75</v>
      </c>
      <c r="C48" s="8">
        <v>126</v>
      </c>
      <c r="D48" s="8">
        <v>0.5</v>
      </c>
      <c r="E48" s="9">
        <v>0.84699999999999998</v>
      </c>
      <c r="F48" s="9">
        <v>0.84699999999999998</v>
      </c>
      <c r="G48" s="4">
        <f t="shared" si="0"/>
        <v>2.2609125905568126</v>
      </c>
      <c r="H48" s="8"/>
      <c r="I48" s="10"/>
    </row>
    <row r="49" spans="1:9">
      <c r="A49" s="7">
        <v>2</v>
      </c>
      <c r="B49" s="8">
        <v>0.75</v>
      </c>
      <c r="C49" s="8">
        <v>126</v>
      </c>
      <c r="D49" s="8">
        <v>0.75</v>
      </c>
      <c r="E49" s="9">
        <v>0.78100000000000003</v>
      </c>
      <c r="F49" s="9">
        <v>0.78100000000000003</v>
      </c>
      <c r="G49" s="4">
        <f t="shared" si="0"/>
        <v>2.5109125905568126</v>
      </c>
      <c r="H49" s="8"/>
      <c r="I49" s="10"/>
    </row>
    <row r="50" spans="1:9">
      <c r="A50" s="7">
        <v>2</v>
      </c>
      <c r="B50" s="8">
        <v>0.75</v>
      </c>
      <c r="C50" s="8">
        <v>126</v>
      </c>
      <c r="D50" s="8">
        <v>1</v>
      </c>
      <c r="E50" s="9">
        <v>0.72499999999999998</v>
      </c>
      <c r="F50" s="9">
        <v>0.72499999999999998</v>
      </c>
      <c r="G50" s="4">
        <f t="shared" si="0"/>
        <v>2.7609125905568126</v>
      </c>
      <c r="H50" s="8"/>
      <c r="I50" s="10"/>
    </row>
    <row r="51" spans="1:9">
      <c r="A51" s="7">
        <v>2</v>
      </c>
      <c r="B51" s="8">
        <v>0.75</v>
      </c>
      <c r="C51" s="8">
        <v>126</v>
      </c>
      <c r="D51" s="8">
        <v>1.25</v>
      </c>
      <c r="E51" s="9">
        <v>0.63300000000000001</v>
      </c>
      <c r="F51" s="9">
        <v>0.63300000000000001</v>
      </c>
      <c r="G51" s="4">
        <f t="shared" si="0"/>
        <v>3.0109125905568126</v>
      </c>
      <c r="H51" s="14" t="s">
        <v>5</v>
      </c>
      <c r="I51" s="31" t="s">
        <v>50</v>
      </c>
    </row>
    <row r="52" spans="1:9">
      <c r="A52" s="7">
        <v>2</v>
      </c>
      <c r="B52" s="8">
        <v>0.75</v>
      </c>
      <c r="C52" s="8">
        <v>126</v>
      </c>
      <c r="D52" s="8">
        <v>1.5</v>
      </c>
      <c r="E52" s="9">
        <v>0.52400000000000002</v>
      </c>
      <c r="F52" s="9">
        <v>0.52400000000000002</v>
      </c>
      <c r="G52" s="4">
        <f t="shared" si="0"/>
        <v>3.2609125905568126</v>
      </c>
      <c r="H52" s="8"/>
      <c r="I52" s="10"/>
    </row>
    <row r="53" spans="1:9">
      <c r="A53" s="7">
        <v>2</v>
      </c>
      <c r="B53" s="8">
        <v>0.75</v>
      </c>
      <c r="C53" s="8">
        <v>126</v>
      </c>
      <c r="D53" s="8">
        <v>1.75</v>
      </c>
      <c r="E53" s="9">
        <v>0.372</v>
      </c>
      <c r="F53" s="9">
        <v>0.372</v>
      </c>
      <c r="G53" s="4">
        <f t="shared" si="0"/>
        <v>3.5109125905568126</v>
      </c>
      <c r="H53" s="8"/>
      <c r="I53" s="10"/>
    </row>
    <row r="54" spans="1:9">
      <c r="A54" s="7">
        <v>2</v>
      </c>
      <c r="B54" s="8">
        <v>0.75</v>
      </c>
      <c r="C54" s="8">
        <v>126</v>
      </c>
      <c r="D54" s="8">
        <v>2</v>
      </c>
      <c r="E54" s="9">
        <v>0.245</v>
      </c>
      <c r="F54" s="9">
        <v>0.245</v>
      </c>
      <c r="G54" s="4">
        <f t="shared" si="0"/>
        <v>3.7609125905568126</v>
      </c>
      <c r="H54" s="8"/>
      <c r="I54" s="10"/>
    </row>
    <row r="55" spans="1:9">
      <c r="A55" s="7">
        <v>2</v>
      </c>
      <c r="B55" s="8">
        <v>0.75</v>
      </c>
      <c r="C55" s="8">
        <v>126</v>
      </c>
      <c r="D55" s="8">
        <v>2.25</v>
      </c>
      <c r="E55" s="9">
        <v>0.157</v>
      </c>
      <c r="F55" s="9">
        <v>0.157</v>
      </c>
      <c r="G55" s="4">
        <f t="shared" si="0"/>
        <v>4.0109125905568126</v>
      </c>
      <c r="H55" s="8"/>
      <c r="I55" s="10"/>
    </row>
    <row r="56" spans="1:9">
      <c r="A56" s="7">
        <v>2</v>
      </c>
      <c r="B56" s="8">
        <v>0.75</v>
      </c>
      <c r="C56" s="8">
        <v>126</v>
      </c>
      <c r="D56" s="8">
        <v>2.5</v>
      </c>
      <c r="E56" s="9">
        <v>8.3500000000000005E-2</v>
      </c>
      <c r="F56" s="9">
        <v>8.3500000000000005E-2</v>
      </c>
      <c r="G56" s="4">
        <f t="shared" si="0"/>
        <v>4.2609125905568126</v>
      </c>
      <c r="H56" s="8"/>
      <c r="I56" s="10"/>
    </row>
    <row r="57" spans="1:9">
      <c r="A57" s="7">
        <v>2</v>
      </c>
      <c r="B57" s="8">
        <v>0.75</v>
      </c>
      <c r="C57" s="8">
        <v>126</v>
      </c>
      <c r="D57" s="8">
        <v>2.75</v>
      </c>
      <c r="E57" s="9">
        <v>4.2299999999999997E-2</v>
      </c>
      <c r="F57" s="9">
        <v>4.1799999999999997E-2</v>
      </c>
      <c r="G57" s="4">
        <f t="shared" si="0"/>
        <v>4.5109125905568126</v>
      </c>
      <c r="H57" s="8"/>
      <c r="I57" s="10"/>
    </row>
    <row r="58" spans="1:9">
      <c r="A58" s="7">
        <v>2</v>
      </c>
      <c r="B58" s="8">
        <v>0.75</v>
      </c>
      <c r="C58" s="8">
        <v>126</v>
      </c>
      <c r="D58" s="8">
        <v>3</v>
      </c>
      <c r="E58" s="9">
        <v>1.6299999999999999E-2</v>
      </c>
      <c r="F58" s="9">
        <v>1.6299999999999999E-2</v>
      </c>
      <c r="G58" s="4">
        <f t="shared" si="0"/>
        <v>4.7609125905568126</v>
      </c>
      <c r="H58" s="8"/>
      <c r="I58" s="10"/>
    </row>
    <row r="59" spans="1:9">
      <c r="A59" s="7">
        <v>2</v>
      </c>
      <c r="B59" s="8">
        <v>0.75</v>
      </c>
      <c r="C59" s="8">
        <v>126</v>
      </c>
      <c r="D59" s="8">
        <v>3.25</v>
      </c>
      <c r="E59" s="9">
        <v>7.2300000000000003E-3</v>
      </c>
      <c r="F59" s="9">
        <v>7.1500000000000001E-3</v>
      </c>
      <c r="G59" s="4">
        <f t="shared" si="0"/>
        <v>5.0109125905568126</v>
      </c>
      <c r="H59" s="8"/>
      <c r="I59" s="10"/>
    </row>
    <row r="60" spans="1:9">
      <c r="A60" s="11">
        <v>2</v>
      </c>
      <c r="B60" s="12">
        <v>0.75</v>
      </c>
      <c r="C60" s="12">
        <v>126</v>
      </c>
      <c r="D60" s="12">
        <v>3.5</v>
      </c>
      <c r="E60" s="15">
        <v>2.81E-3</v>
      </c>
      <c r="F60" s="15">
        <v>2.7599999999999999E-3</v>
      </c>
      <c r="G60" s="4">
        <f t="shared" si="0"/>
        <v>5.2609125905568126</v>
      </c>
      <c r="H60" s="12"/>
      <c r="I60" s="13"/>
    </row>
    <row r="61" spans="1:9">
      <c r="G61" s="4"/>
    </row>
    <row r="62" spans="1:9">
      <c r="G62" s="4"/>
    </row>
    <row r="63" spans="1:9">
      <c r="A63" s="3">
        <v>2</v>
      </c>
      <c r="B63" s="4">
        <v>0.66669999999999996</v>
      </c>
      <c r="C63" s="4">
        <v>128</v>
      </c>
      <c r="D63" s="4">
        <v>0</v>
      </c>
      <c r="E63" s="5">
        <v>0.90900000000000003</v>
      </c>
      <c r="F63" s="5">
        <v>0.90900000000000003</v>
      </c>
      <c r="G63" s="4">
        <f t="shared" si="0"/>
        <v>1.2496045078954507</v>
      </c>
      <c r="H63" s="4"/>
      <c r="I63" s="6"/>
    </row>
    <row r="64" spans="1:9">
      <c r="A64" s="7">
        <v>2</v>
      </c>
      <c r="B64" s="8">
        <v>0.66669999999999996</v>
      </c>
      <c r="C64" s="8">
        <v>128</v>
      </c>
      <c r="D64" s="8">
        <v>0.25</v>
      </c>
      <c r="E64" s="9">
        <v>0.8</v>
      </c>
      <c r="F64" s="9">
        <v>0.8</v>
      </c>
      <c r="G64" s="4">
        <f t="shared" si="0"/>
        <v>1.4996045078954507</v>
      </c>
      <c r="H64" s="8"/>
      <c r="I64" s="10"/>
    </row>
    <row r="65" spans="1:9">
      <c r="A65" s="7">
        <v>2</v>
      </c>
      <c r="B65" s="8">
        <v>0.66669999999999996</v>
      </c>
      <c r="C65" s="8">
        <v>128</v>
      </c>
      <c r="D65" s="8">
        <v>0.5</v>
      </c>
      <c r="E65" s="9">
        <v>0.68500000000000005</v>
      </c>
      <c r="F65" s="9">
        <v>0.68500000000000005</v>
      </c>
      <c r="G65" s="4">
        <f t="shared" si="0"/>
        <v>1.7496045078954507</v>
      </c>
      <c r="H65" s="8"/>
      <c r="I65" s="10"/>
    </row>
    <row r="66" spans="1:9">
      <c r="A66" s="7">
        <v>2</v>
      </c>
      <c r="B66" s="8">
        <v>0.66669999999999996</v>
      </c>
      <c r="C66" s="8">
        <v>128</v>
      </c>
      <c r="D66" s="8">
        <v>0.75</v>
      </c>
      <c r="E66" s="9">
        <v>0.55600000000000005</v>
      </c>
      <c r="F66" s="9">
        <v>0.55000000000000004</v>
      </c>
      <c r="G66" s="4">
        <f t="shared" si="0"/>
        <v>1.9996045078954507</v>
      </c>
      <c r="H66" s="8"/>
      <c r="I66" s="10"/>
    </row>
    <row r="67" spans="1:9">
      <c r="A67" s="7">
        <v>2</v>
      </c>
      <c r="B67" s="8">
        <v>0.66669999999999996</v>
      </c>
      <c r="C67" s="8">
        <v>128</v>
      </c>
      <c r="D67" s="8">
        <v>1</v>
      </c>
      <c r="E67" s="9">
        <v>0.42599999999999999</v>
      </c>
      <c r="F67" s="9">
        <v>0.42599999999999999</v>
      </c>
      <c r="G67" s="4">
        <f t="shared" ref="G67:G134" si="1">D67-10*LOG10(1/B67/2)</f>
        <v>2.2496045078954507</v>
      </c>
      <c r="H67" s="8"/>
      <c r="I67" s="10"/>
    </row>
    <row r="68" spans="1:9">
      <c r="A68" s="7">
        <v>2</v>
      </c>
      <c r="B68" s="8">
        <v>0.66669999999999996</v>
      </c>
      <c r="C68" s="8">
        <v>128</v>
      </c>
      <c r="D68" s="8">
        <v>1.25</v>
      </c>
      <c r="E68" s="9">
        <v>0.29899999999999999</v>
      </c>
      <c r="F68" s="9">
        <v>0.29899999999999999</v>
      </c>
      <c r="G68" s="4">
        <f t="shared" si="1"/>
        <v>2.4996045078954507</v>
      </c>
      <c r="H68" s="8" t="s">
        <v>8</v>
      </c>
      <c r="I68" s="31" t="s">
        <v>50</v>
      </c>
    </row>
    <row r="69" spans="1:9">
      <c r="A69" s="7">
        <v>2</v>
      </c>
      <c r="B69" s="8">
        <v>0.66669999999999996</v>
      </c>
      <c r="C69" s="8">
        <v>128</v>
      </c>
      <c r="D69" s="8">
        <v>1.5</v>
      </c>
      <c r="E69" s="9">
        <v>0.19700000000000001</v>
      </c>
      <c r="F69" s="9">
        <v>0.19700000000000001</v>
      </c>
      <c r="G69" s="4">
        <f t="shared" si="1"/>
        <v>2.7496045078954507</v>
      </c>
      <c r="H69" s="8"/>
      <c r="I69" s="10"/>
    </row>
    <row r="70" spans="1:9">
      <c r="A70" s="7">
        <v>2</v>
      </c>
      <c r="B70" s="8">
        <v>0.66669999999999996</v>
      </c>
      <c r="C70" s="8">
        <v>128</v>
      </c>
      <c r="D70" s="8">
        <v>1.75</v>
      </c>
      <c r="E70" s="9">
        <v>0.127</v>
      </c>
      <c r="F70" s="9">
        <v>0.126</v>
      </c>
      <c r="G70" s="4">
        <f t="shared" si="1"/>
        <v>2.9996045078954507</v>
      </c>
      <c r="H70" s="8"/>
      <c r="I70" s="10"/>
    </row>
    <row r="71" spans="1:9">
      <c r="A71" s="7">
        <v>2</v>
      </c>
      <c r="B71" s="8">
        <v>0.66669999999999996</v>
      </c>
      <c r="C71" s="8">
        <v>128</v>
      </c>
      <c r="D71" s="8">
        <v>2</v>
      </c>
      <c r="E71" s="9">
        <v>6.6600000000000006E-2</v>
      </c>
      <c r="F71" s="9">
        <v>6.6000000000000003E-2</v>
      </c>
      <c r="G71" s="4">
        <f t="shared" si="1"/>
        <v>3.2496045078954507</v>
      </c>
      <c r="H71" s="8"/>
      <c r="I71" s="10"/>
    </row>
    <row r="72" spans="1:9">
      <c r="A72" s="7">
        <v>2</v>
      </c>
      <c r="B72" s="8">
        <v>0.66669999999999996</v>
      </c>
      <c r="C72" s="8">
        <v>128</v>
      </c>
      <c r="D72" s="8">
        <v>2.25</v>
      </c>
      <c r="E72" s="9">
        <v>2.6800000000000001E-2</v>
      </c>
      <c r="F72" s="9">
        <v>2.6599999999999999E-2</v>
      </c>
      <c r="G72" s="4">
        <f t="shared" si="1"/>
        <v>3.4996045078954507</v>
      </c>
      <c r="H72" s="8"/>
      <c r="I72" s="10"/>
    </row>
    <row r="73" spans="1:9">
      <c r="A73" s="7">
        <v>2</v>
      </c>
      <c r="B73" s="8">
        <v>0.66669999999999996</v>
      </c>
      <c r="C73" s="8">
        <v>128</v>
      </c>
      <c r="D73" s="8">
        <v>2.5</v>
      </c>
      <c r="E73" s="9">
        <v>1.24E-2</v>
      </c>
      <c r="F73" s="9">
        <v>1.21E-2</v>
      </c>
      <c r="G73" s="4">
        <f t="shared" si="1"/>
        <v>3.7496045078954507</v>
      </c>
      <c r="H73" s="8"/>
      <c r="I73" s="10"/>
    </row>
    <row r="74" spans="1:9">
      <c r="A74" s="7">
        <v>2</v>
      </c>
      <c r="B74" s="8">
        <v>0.66669999999999996</v>
      </c>
      <c r="C74" s="8">
        <v>128</v>
      </c>
      <c r="D74" s="8">
        <v>2.75</v>
      </c>
      <c r="E74" s="9">
        <v>3.7100000000000002E-3</v>
      </c>
      <c r="F74" s="9">
        <v>3.7100000000000002E-3</v>
      </c>
      <c r="G74" s="4">
        <f t="shared" si="1"/>
        <v>3.9996045078954507</v>
      </c>
      <c r="H74" s="8"/>
      <c r="I74" s="10"/>
    </row>
    <row r="75" spans="1:9">
      <c r="A75" s="11">
        <v>2</v>
      </c>
      <c r="B75" s="12">
        <v>0.66669999999999996</v>
      </c>
      <c r="C75" s="12">
        <v>128</v>
      </c>
      <c r="D75" s="12">
        <v>3</v>
      </c>
      <c r="E75" s="15">
        <v>1.2099999999999999E-3</v>
      </c>
      <c r="F75" s="15">
        <v>1.1900000000000001E-3</v>
      </c>
      <c r="G75" s="4">
        <f t="shared" si="1"/>
        <v>4.2496045078954507</v>
      </c>
      <c r="H75" s="12"/>
      <c r="I75" s="13"/>
    </row>
    <row r="76" spans="1:9">
      <c r="G76" s="4"/>
    </row>
    <row r="77" spans="1:9">
      <c r="G77" s="4"/>
    </row>
    <row r="78" spans="1:9">
      <c r="A78" s="3">
        <v>2</v>
      </c>
      <c r="B78" s="4">
        <v>0.5</v>
      </c>
      <c r="C78" s="4">
        <v>130</v>
      </c>
      <c r="D78" s="4">
        <v>0</v>
      </c>
      <c r="E78" s="5">
        <v>0.67600000000000005</v>
      </c>
      <c r="F78" s="5">
        <v>0.66200000000000003</v>
      </c>
      <c r="G78" s="4">
        <f t="shared" si="1"/>
        <v>0</v>
      </c>
      <c r="H78" s="4"/>
      <c r="I78" s="6"/>
    </row>
    <row r="79" spans="1:9">
      <c r="A79" s="7">
        <v>2</v>
      </c>
      <c r="B79" s="8">
        <v>0.5</v>
      </c>
      <c r="C79" s="8">
        <v>130</v>
      </c>
      <c r="D79" s="8">
        <v>0.25</v>
      </c>
      <c r="E79" s="9">
        <v>0.50800000000000001</v>
      </c>
      <c r="F79" s="9">
        <v>0.50800000000000001</v>
      </c>
      <c r="G79" s="4">
        <f t="shared" si="1"/>
        <v>0.25</v>
      </c>
      <c r="H79" s="8"/>
      <c r="I79" s="10"/>
    </row>
    <row r="80" spans="1:9">
      <c r="A80" s="7">
        <v>2</v>
      </c>
      <c r="B80" s="8">
        <v>0.5</v>
      </c>
      <c r="C80" s="8">
        <v>130</v>
      </c>
      <c r="D80" s="8">
        <v>0.5</v>
      </c>
      <c r="E80" s="9">
        <v>0.35</v>
      </c>
      <c r="F80" s="9">
        <v>0.35</v>
      </c>
      <c r="G80" s="4">
        <f t="shared" si="1"/>
        <v>0.5</v>
      </c>
      <c r="H80" s="8"/>
      <c r="I80" s="10"/>
    </row>
    <row r="81" spans="1:9">
      <c r="A81" s="7">
        <v>2</v>
      </c>
      <c r="B81" s="8">
        <v>0.5</v>
      </c>
      <c r="C81" s="8">
        <v>130</v>
      </c>
      <c r="D81" s="8">
        <v>0.75</v>
      </c>
      <c r="E81" s="9">
        <v>0.21099999999999999</v>
      </c>
      <c r="F81" s="9">
        <v>0.20799999999999999</v>
      </c>
      <c r="G81" s="4">
        <f t="shared" si="1"/>
        <v>0.75</v>
      </c>
      <c r="H81" s="8"/>
      <c r="I81" s="10"/>
    </row>
    <row r="82" spans="1:9">
      <c r="A82" s="7">
        <v>2</v>
      </c>
      <c r="B82" s="8">
        <v>0.5</v>
      </c>
      <c r="C82" s="8">
        <v>130</v>
      </c>
      <c r="D82" s="8">
        <v>1</v>
      </c>
      <c r="E82" s="9">
        <v>0.13300000000000001</v>
      </c>
      <c r="F82" s="9">
        <v>0.13</v>
      </c>
      <c r="G82" s="4">
        <f t="shared" si="1"/>
        <v>1</v>
      </c>
      <c r="H82" s="8" t="s">
        <v>9</v>
      </c>
      <c r="I82" s="31" t="s">
        <v>50</v>
      </c>
    </row>
    <row r="83" spans="1:9">
      <c r="A83" s="7">
        <v>2</v>
      </c>
      <c r="B83" s="8">
        <v>0.5</v>
      </c>
      <c r="C83" s="8">
        <v>130</v>
      </c>
      <c r="D83" s="8">
        <v>1.25</v>
      </c>
      <c r="E83" s="9">
        <v>7.3099999999999998E-2</v>
      </c>
      <c r="F83" s="9">
        <v>7.3099999999999998E-2</v>
      </c>
      <c r="G83" s="4">
        <f t="shared" si="1"/>
        <v>1.25</v>
      </c>
      <c r="H83" s="8"/>
      <c r="I83" s="10"/>
    </row>
    <row r="84" spans="1:9">
      <c r="A84" s="7">
        <v>2</v>
      </c>
      <c r="B84" s="8">
        <v>0.5</v>
      </c>
      <c r="C84" s="8">
        <v>130</v>
      </c>
      <c r="D84" s="8">
        <v>1.5</v>
      </c>
      <c r="E84" s="9">
        <v>3.61E-2</v>
      </c>
      <c r="F84" s="9">
        <v>3.5400000000000001E-2</v>
      </c>
      <c r="G84" s="4">
        <f t="shared" si="1"/>
        <v>1.5</v>
      </c>
      <c r="H84" s="8"/>
      <c r="I84" s="10"/>
    </row>
    <row r="85" spans="1:9">
      <c r="A85" s="7">
        <v>2</v>
      </c>
      <c r="B85" s="8">
        <v>0.5</v>
      </c>
      <c r="C85" s="8">
        <v>130</v>
      </c>
      <c r="D85" s="8">
        <v>1.75</v>
      </c>
      <c r="E85" s="9">
        <v>2.0400000000000001E-2</v>
      </c>
      <c r="F85" s="9">
        <v>1.9800000000000002E-2</v>
      </c>
      <c r="G85" s="4">
        <f t="shared" si="1"/>
        <v>1.75</v>
      </c>
      <c r="H85" s="8"/>
      <c r="I85" s="10"/>
    </row>
    <row r="86" spans="1:9">
      <c r="A86" s="7">
        <v>2</v>
      </c>
      <c r="B86" s="8">
        <v>0.5</v>
      </c>
      <c r="C86" s="8">
        <v>130</v>
      </c>
      <c r="D86" s="8">
        <v>2</v>
      </c>
      <c r="E86" s="9">
        <v>8.77E-3</v>
      </c>
      <c r="F86" s="9">
        <v>8.5900000000000004E-3</v>
      </c>
      <c r="G86" s="4">
        <f t="shared" si="1"/>
        <v>2</v>
      </c>
      <c r="H86" s="8"/>
      <c r="I86" s="10"/>
    </row>
    <row r="87" spans="1:9">
      <c r="A87" s="7">
        <v>2</v>
      </c>
      <c r="B87" s="8">
        <v>0.5</v>
      </c>
      <c r="C87" s="8">
        <v>130</v>
      </c>
      <c r="D87" s="8">
        <v>2.25</v>
      </c>
      <c r="E87" s="9">
        <v>4.62E-3</v>
      </c>
      <c r="F87" s="9">
        <v>4.3E-3</v>
      </c>
      <c r="G87" s="4">
        <f t="shared" si="1"/>
        <v>2.25</v>
      </c>
      <c r="H87" s="8"/>
      <c r="I87" s="10"/>
    </row>
    <row r="88" spans="1:9">
      <c r="A88" s="7">
        <v>2</v>
      </c>
      <c r="B88" s="8">
        <v>0.5</v>
      </c>
      <c r="C88" s="8">
        <v>130</v>
      </c>
      <c r="D88" s="8">
        <v>2.5</v>
      </c>
      <c r="E88" s="9">
        <v>3.46E-3</v>
      </c>
      <c r="F88" s="9">
        <v>3.3600000000000001E-3</v>
      </c>
      <c r="G88" s="4">
        <f t="shared" si="1"/>
        <v>2.5</v>
      </c>
      <c r="H88" s="8"/>
      <c r="I88" s="10"/>
    </row>
    <row r="89" spans="1:9">
      <c r="A89" s="7"/>
      <c r="B89" s="8"/>
      <c r="C89" s="8"/>
      <c r="D89" s="8"/>
      <c r="E89" s="8"/>
      <c r="F89" s="8"/>
      <c r="G89" s="4"/>
      <c r="H89" s="8"/>
      <c r="I89" s="10"/>
    </row>
    <row r="90" spans="1:9">
      <c r="A90" s="11"/>
      <c r="B90" s="12"/>
      <c r="C90" s="12"/>
      <c r="D90" s="12"/>
      <c r="E90" s="12"/>
      <c r="F90" s="12"/>
      <c r="G90" s="4"/>
      <c r="H90" s="12"/>
      <c r="I90" s="13"/>
    </row>
    <row r="91" spans="1:9">
      <c r="A91" s="8"/>
      <c r="B91" s="8"/>
      <c r="C91" s="8"/>
      <c r="D91" s="8"/>
      <c r="E91" s="8"/>
      <c r="F91" s="8"/>
      <c r="G91" s="4"/>
      <c r="H91" s="8"/>
      <c r="I91" s="8"/>
    </row>
    <row r="92" spans="1:9">
      <c r="A92" s="3">
        <v>2</v>
      </c>
      <c r="B92" s="4">
        <v>0.4</v>
      </c>
      <c r="C92" s="4">
        <v>132</v>
      </c>
      <c r="D92" s="25">
        <v>0</v>
      </c>
      <c r="E92" s="5">
        <v>0.498</v>
      </c>
      <c r="F92" s="5">
        <v>0.44800000000000001</v>
      </c>
      <c r="G92" s="4">
        <f t="shared" si="1"/>
        <v>-0.96910013008056417</v>
      </c>
      <c r="H92" s="4"/>
      <c r="I92" s="6"/>
    </row>
    <row r="93" spans="1:9">
      <c r="A93" s="7">
        <v>2</v>
      </c>
      <c r="B93" s="8">
        <v>0.4</v>
      </c>
      <c r="C93" s="8">
        <v>132</v>
      </c>
      <c r="D93" s="24">
        <v>0.5</v>
      </c>
      <c r="E93" s="9">
        <v>0.218</v>
      </c>
      <c r="F93" s="9">
        <v>0.187</v>
      </c>
      <c r="G93" s="4">
        <f t="shared" si="1"/>
        <v>-0.46910013008056417</v>
      </c>
      <c r="H93" s="8"/>
      <c r="I93" s="10"/>
    </row>
    <row r="94" spans="1:9">
      <c r="A94" s="7">
        <v>2</v>
      </c>
      <c r="B94" s="8">
        <v>0.4</v>
      </c>
      <c r="C94" s="8">
        <v>132</v>
      </c>
      <c r="D94" s="24">
        <v>1</v>
      </c>
      <c r="E94" s="9">
        <v>5.7599999999999998E-2</v>
      </c>
      <c r="F94" s="9">
        <v>4.3799999999999999E-2</v>
      </c>
      <c r="G94" s="4">
        <f t="shared" si="1"/>
        <v>3.089986991943583E-2</v>
      </c>
      <c r="H94" s="8"/>
      <c r="I94" s="10"/>
    </row>
    <row r="95" spans="1:9">
      <c r="A95" s="7">
        <v>2</v>
      </c>
      <c r="B95" s="8">
        <v>0.4</v>
      </c>
      <c r="C95" s="8">
        <v>132</v>
      </c>
      <c r="D95" s="24">
        <v>1.5</v>
      </c>
      <c r="E95" s="9">
        <v>9.3200000000000002E-3</v>
      </c>
      <c r="F95" s="9">
        <v>5.3899999999999998E-3</v>
      </c>
      <c r="G95" s="4">
        <f t="shared" si="1"/>
        <v>0.53089986991943583</v>
      </c>
      <c r="H95" s="8"/>
      <c r="I95" s="10"/>
    </row>
    <row r="96" spans="1:9">
      <c r="A96" s="7">
        <v>2</v>
      </c>
      <c r="B96" s="8">
        <v>0.4</v>
      </c>
      <c r="C96" s="8">
        <v>132</v>
      </c>
      <c r="D96" s="24">
        <v>2</v>
      </c>
      <c r="E96" s="9">
        <v>1.39E-3</v>
      </c>
      <c r="F96" s="9">
        <v>5.2300000000000003E-4</v>
      </c>
      <c r="G96" s="4">
        <f t="shared" si="1"/>
        <v>1.0308998699194358</v>
      </c>
      <c r="H96" s="8" t="s">
        <v>51</v>
      </c>
      <c r="I96" s="31" t="s">
        <v>50</v>
      </c>
    </row>
    <row r="97" spans="1:9">
      <c r="A97" s="7">
        <v>2</v>
      </c>
      <c r="B97" s="8">
        <v>0.4</v>
      </c>
      <c r="C97" s="8">
        <v>132</v>
      </c>
      <c r="D97" s="24">
        <v>2.5</v>
      </c>
      <c r="E97" s="9">
        <v>2.4899999999999998E-4</v>
      </c>
      <c r="F97" s="9">
        <v>1.27E-4</v>
      </c>
      <c r="G97" s="4">
        <f t="shared" si="1"/>
        <v>1.5308998699194358</v>
      </c>
      <c r="H97" s="8"/>
      <c r="I97" s="10"/>
    </row>
    <row r="98" spans="1:9">
      <c r="A98" s="7">
        <v>2</v>
      </c>
      <c r="B98" s="8">
        <v>0.4</v>
      </c>
      <c r="C98" s="8">
        <v>132</v>
      </c>
      <c r="D98" s="24">
        <v>3</v>
      </c>
      <c r="E98" s="9">
        <v>4.3999999999999999E-5</v>
      </c>
      <c r="F98" s="9">
        <v>2.0800000000000001E-5</v>
      </c>
      <c r="G98" s="4">
        <f t="shared" si="1"/>
        <v>2.0308998699194358</v>
      </c>
      <c r="H98" s="8"/>
      <c r="I98" s="10"/>
    </row>
    <row r="99" spans="1:9">
      <c r="A99" s="7"/>
      <c r="B99" s="8"/>
      <c r="C99" s="8"/>
      <c r="D99" s="8"/>
      <c r="E99" s="9"/>
      <c r="F99" s="8"/>
      <c r="G99" s="4"/>
      <c r="H99" s="8"/>
      <c r="I99" s="10"/>
    </row>
    <row r="100" spans="1:9">
      <c r="A100" s="11"/>
      <c r="B100" s="12"/>
      <c r="C100" s="12"/>
      <c r="D100" s="12"/>
      <c r="E100" s="15"/>
      <c r="F100" s="12"/>
      <c r="G100" s="26"/>
      <c r="H100" s="12"/>
      <c r="I100" s="13"/>
    </row>
    <row r="101" spans="1:9">
      <c r="E101" s="23"/>
      <c r="G101" s="8"/>
    </row>
    <row r="102" spans="1:9">
      <c r="E102" s="23"/>
      <c r="G102" s="4"/>
    </row>
    <row r="103" spans="1:9">
      <c r="G103" s="4"/>
    </row>
    <row r="104" spans="1:9">
      <c r="A104" s="3">
        <v>2</v>
      </c>
      <c r="B104" s="4">
        <v>0.33300000000000002</v>
      </c>
      <c r="C104" s="4">
        <v>130</v>
      </c>
      <c r="D104" s="4">
        <v>0</v>
      </c>
      <c r="E104" s="5">
        <v>0.42199999999999999</v>
      </c>
      <c r="F104" s="5">
        <v>0.26200000000000001</v>
      </c>
      <c r="G104" s="4">
        <f t="shared" si="1"/>
        <v>-1.7652577082969891</v>
      </c>
      <c r="H104" s="4"/>
      <c r="I104" s="6"/>
    </row>
    <row r="105" spans="1:9">
      <c r="A105" s="7">
        <v>2</v>
      </c>
      <c r="B105" s="8">
        <v>0.33300000000000002</v>
      </c>
      <c r="C105" s="8">
        <v>130</v>
      </c>
      <c r="D105" s="8">
        <v>0.5</v>
      </c>
      <c r="E105" s="9">
        <v>0.17499999999999999</v>
      </c>
      <c r="F105" s="9">
        <v>7.3300000000000004E-2</v>
      </c>
      <c r="G105" s="4">
        <f t="shared" si="1"/>
        <v>-1.2652577082969891</v>
      </c>
      <c r="H105" s="8"/>
      <c r="I105" s="10"/>
    </row>
    <row r="106" spans="1:9">
      <c r="A106" s="7">
        <v>2</v>
      </c>
      <c r="B106" s="8">
        <v>0.33300000000000002</v>
      </c>
      <c r="C106" s="8">
        <v>130</v>
      </c>
      <c r="D106" s="8">
        <v>1</v>
      </c>
      <c r="E106" s="9">
        <v>5.91E-2</v>
      </c>
      <c r="F106" s="9">
        <v>1.7100000000000001E-2</v>
      </c>
      <c r="G106" s="4">
        <f t="shared" si="1"/>
        <v>-0.76525770829698914</v>
      </c>
      <c r="H106" s="8" t="s">
        <v>10</v>
      </c>
      <c r="I106" s="31" t="s">
        <v>50</v>
      </c>
    </row>
    <row r="107" spans="1:9">
      <c r="A107" s="7">
        <v>2</v>
      </c>
      <c r="B107" s="8">
        <v>0.33300000000000002</v>
      </c>
      <c r="C107" s="8">
        <v>130</v>
      </c>
      <c r="D107" s="8">
        <v>1.5</v>
      </c>
      <c r="E107" s="9">
        <v>1.41E-2</v>
      </c>
      <c r="F107" s="9">
        <v>5.47E-3</v>
      </c>
      <c r="G107" s="4">
        <f t="shared" si="1"/>
        <v>-0.26525770829698914</v>
      </c>
      <c r="H107" s="8"/>
      <c r="I107" s="10"/>
    </row>
    <row r="108" spans="1:9">
      <c r="A108" s="7">
        <v>2</v>
      </c>
      <c r="B108" s="8">
        <v>0.33300000000000002</v>
      </c>
      <c r="C108" s="8">
        <v>130</v>
      </c>
      <c r="D108" s="8">
        <v>2</v>
      </c>
      <c r="E108" s="9">
        <v>4.5700000000000003E-3</v>
      </c>
      <c r="F108" s="9">
        <v>2.8600000000000001E-3</v>
      </c>
      <c r="G108" s="4">
        <f t="shared" si="1"/>
        <v>0.23474229170301086</v>
      </c>
      <c r="H108" s="8"/>
      <c r="I108" s="10"/>
    </row>
    <row r="109" spans="1:9">
      <c r="A109" s="7"/>
      <c r="B109" s="8"/>
      <c r="C109" s="8"/>
      <c r="D109" s="8"/>
      <c r="E109" s="8"/>
      <c r="F109" s="8"/>
      <c r="G109" s="4"/>
      <c r="H109" s="8"/>
      <c r="I109" s="10"/>
    </row>
    <row r="110" spans="1:9">
      <c r="A110" s="11"/>
      <c r="B110" s="12"/>
      <c r="C110" s="12"/>
      <c r="D110" s="12"/>
      <c r="E110" s="12"/>
      <c r="F110" s="12"/>
      <c r="G110" s="4"/>
      <c r="H110" s="12"/>
      <c r="I110" s="13"/>
    </row>
    <row r="111" spans="1:9">
      <c r="G111" s="4"/>
    </row>
    <row r="112" spans="1:9">
      <c r="G112" s="4"/>
    </row>
    <row r="113" spans="1:9">
      <c r="A113" s="3">
        <v>2</v>
      </c>
      <c r="B113" s="4">
        <v>0.88890000000000002</v>
      </c>
      <c r="C113" s="4">
        <v>408</v>
      </c>
      <c r="D113" s="4">
        <v>3.5</v>
      </c>
      <c r="E113" s="5">
        <v>0.26200000000000001</v>
      </c>
      <c r="F113" s="5">
        <v>0.26200000000000001</v>
      </c>
      <c r="G113" s="4">
        <f>D113-10*LOG10(1/B113/2)</f>
        <v>5.9988290186369477</v>
      </c>
      <c r="H113" s="4"/>
      <c r="I113" s="6"/>
    </row>
    <row r="114" spans="1:9">
      <c r="A114" s="7">
        <v>2</v>
      </c>
      <c r="B114" s="8">
        <v>0.88890000000000002</v>
      </c>
      <c r="C114" s="8">
        <v>408</v>
      </c>
      <c r="D114" s="8">
        <v>4</v>
      </c>
      <c r="E114" s="9">
        <v>0.10199999999999999</v>
      </c>
      <c r="F114" s="9">
        <v>0.10100000000000001</v>
      </c>
      <c r="G114" s="4">
        <f t="shared" si="1"/>
        <v>6.4988290186369477</v>
      </c>
      <c r="H114" s="8" t="s">
        <v>12</v>
      </c>
      <c r="I114" s="31" t="s">
        <v>52</v>
      </c>
    </row>
    <row r="115" spans="1:9">
      <c r="A115" s="7">
        <v>2</v>
      </c>
      <c r="B115" s="8">
        <v>0.88890000000000002</v>
      </c>
      <c r="C115" s="8">
        <v>408</v>
      </c>
      <c r="D115" s="8">
        <v>4.5</v>
      </c>
      <c r="E115" s="9">
        <v>2.4199999999999999E-2</v>
      </c>
      <c r="F115" s="9">
        <v>2.3699999999999999E-2</v>
      </c>
      <c r="G115" s="4">
        <f t="shared" si="1"/>
        <v>6.9988290186369477</v>
      </c>
      <c r="H115" s="8"/>
      <c r="I115" s="10"/>
    </row>
    <row r="116" spans="1:9">
      <c r="A116" s="7">
        <v>2</v>
      </c>
      <c r="B116" s="8">
        <v>0.88890000000000002</v>
      </c>
      <c r="C116" s="8">
        <v>408</v>
      </c>
      <c r="D116" s="8">
        <v>5</v>
      </c>
      <c r="E116" s="9">
        <v>8.8299999999999993E-3</v>
      </c>
      <c r="F116" s="9">
        <v>8.6499999999999997E-3</v>
      </c>
      <c r="G116" s="4">
        <f t="shared" si="1"/>
        <v>7.4988290186369477</v>
      </c>
      <c r="H116" s="8"/>
      <c r="I116" s="10"/>
    </row>
    <row r="117" spans="1:9">
      <c r="A117" s="7"/>
      <c r="B117" s="8"/>
      <c r="C117" s="8"/>
      <c r="D117" s="8"/>
      <c r="E117" s="8"/>
      <c r="F117" s="8"/>
      <c r="G117" s="4"/>
      <c r="H117" s="8"/>
      <c r="I117" s="10"/>
    </row>
    <row r="118" spans="1:9">
      <c r="A118" s="11"/>
      <c r="B118" s="12"/>
      <c r="C118" s="12"/>
      <c r="D118" s="12"/>
      <c r="E118" s="12"/>
      <c r="F118" s="12"/>
      <c r="G118" s="4"/>
      <c r="H118" s="12"/>
      <c r="I118" s="13"/>
    </row>
    <row r="119" spans="1:9">
      <c r="G119" s="4"/>
    </row>
    <row r="120" spans="1:9">
      <c r="G120" s="4"/>
    </row>
    <row r="121" spans="1:9">
      <c r="A121" s="3">
        <v>2</v>
      </c>
      <c r="B121" s="4">
        <v>0.83330000000000004</v>
      </c>
      <c r="C121" s="4">
        <v>400</v>
      </c>
      <c r="D121" s="4">
        <v>2.5</v>
      </c>
      <c r="E121" s="5">
        <v>0.36599999999999999</v>
      </c>
      <c r="F121" s="5">
        <v>0.35899999999999999</v>
      </c>
      <c r="G121" s="4">
        <f t="shared" si="1"/>
        <v>4.7183137748963535</v>
      </c>
      <c r="H121" s="4"/>
      <c r="I121" s="6"/>
    </row>
    <row r="122" spans="1:9">
      <c r="A122" s="7">
        <v>2</v>
      </c>
      <c r="B122" s="8">
        <v>0.83330000000000004</v>
      </c>
      <c r="C122" s="8">
        <v>400</v>
      </c>
      <c r="D122" s="8">
        <v>3</v>
      </c>
      <c r="E122" s="9">
        <v>8.6800000000000002E-2</v>
      </c>
      <c r="F122" s="9">
        <v>8.6800000000000002E-2</v>
      </c>
      <c r="G122" s="4">
        <f t="shared" si="1"/>
        <v>5.2183137748963535</v>
      </c>
      <c r="H122" s="8"/>
      <c r="I122" s="10"/>
    </row>
    <row r="123" spans="1:9">
      <c r="A123" s="7">
        <v>2</v>
      </c>
      <c r="B123" s="8">
        <v>0.83330000000000004</v>
      </c>
      <c r="C123" s="8">
        <v>400</v>
      </c>
      <c r="D123" s="8">
        <v>3.5</v>
      </c>
      <c r="E123" s="9">
        <v>8.6499999999999997E-3</v>
      </c>
      <c r="F123" s="9">
        <v>8.0400000000000003E-3</v>
      </c>
      <c r="G123" s="4">
        <f t="shared" si="1"/>
        <v>5.7183137748963535</v>
      </c>
      <c r="H123" s="8" t="s">
        <v>15</v>
      </c>
      <c r="I123" s="31" t="s">
        <v>52</v>
      </c>
    </row>
    <row r="124" spans="1:9">
      <c r="A124" s="7">
        <v>2</v>
      </c>
      <c r="B124" s="8">
        <v>0.83330000000000004</v>
      </c>
      <c r="C124" s="8">
        <v>400</v>
      </c>
      <c r="D124" s="8">
        <v>4</v>
      </c>
      <c r="E124" s="9">
        <v>1.0399999999999999E-3</v>
      </c>
      <c r="F124" s="9">
        <v>1.01E-3</v>
      </c>
      <c r="G124" s="4">
        <f t="shared" si="1"/>
        <v>6.2183137748963535</v>
      </c>
      <c r="H124" s="8"/>
      <c r="I124" s="10"/>
    </row>
    <row r="125" spans="1:9">
      <c r="A125" s="7">
        <v>2</v>
      </c>
      <c r="B125" s="8">
        <v>0.83330000000000004</v>
      </c>
      <c r="C125" s="8">
        <v>400</v>
      </c>
      <c r="D125" s="8">
        <v>4.5</v>
      </c>
      <c r="E125" s="9">
        <v>2.2499999999999999E-4</v>
      </c>
      <c r="F125" s="9">
        <v>2.2499999999999999E-4</v>
      </c>
      <c r="G125" s="4">
        <f t="shared" si="1"/>
        <v>6.7183137748963535</v>
      </c>
      <c r="H125" s="8"/>
      <c r="I125" s="10"/>
    </row>
    <row r="126" spans="1:9">
      <c r="A126" s="7"/>
      <c r="B126" s="8"/>
      <c r="C126" s="8"/>
      <c r="D126" s="8"/>
      <c r="E126" s="8"/>
      <c r="F126" s="8"/>
      <c r="G126" s="4"/>
      <c r="H126" s="8"/>
      <c r="I126" s="10"/>
    </row>
    <row r="127" spans="1:9">
      <c r="A127" s="11"/>
      <c r="B127" s="12"/>
      <c r="C127" s="12"/>
      <c r="D127" s="12"/>
      <c r="E127" s="12"/>
      <c r="F127" s="12"/>
      <c r="G127" s="4"/>
      <c r="H127" s="12"/>
      <c r="I127" s="13"/>
    </row>
    <row r="128" spans="1:9">
      <c r="G128" s="4"/>
    </row>
    <row r="129" spans="1:9">
      <c r="G129" s="4"/>
    </row>
    <row r="130" spans="1:9">
      <c r="A130" s="3">
        <v>2</v>
      </c>
      <c r="B130" s="4">
        <v>0.75</v>
      </c>
      <c r="C130" s="4">
        <v>396</v>
      </c>
      <c r="D130" s="4">
        <v>1.5</v>
      </c>
      <c r="E130" s="5">
        <v>0.70899999999999996</v>
      </c>
      <c r="F130" s="5">
        <v>0.67400000000000004</v>
      </c>
      <c r="G130" s="4">
        <f t="shared" si="1"/>
        <v>3.2609125905568126</v>
      </c>
      <c r="H130" s="4"/>
      <c r="I130" s="6"/>
    </row>
    <row r="131" spans="1:9">
      <c r="A131" s="7">
        <v>2</v>
      </c>
      <c r="B131" s="8">
        <v>0.75</v>
      </c>
      <c r="C131" s="8">
        <v>396</v>
      </c>
      <c r="D131" s="8">
        <v>2</v>
      </c>
      <c r="E131" s="9">
        <v>0.29499999999999998</v>
      </c>
      <c r="F131" s="9">
        <v>0.245</v>
      </c>
      <c r="G131" s="4">
        <f t="shared" si="1"/>
        <v>3.7609125905568126</v>
      </c>
      <c r="H131" s="8"/>
      <c r="I131" s="10"/>
    </row>
    <row r="132" spans="1:9">
      <c r="A132" s="7">
        <v>2</v>
      </c>
      <c r="B132" s="8">
        <v>0.75</v>
      </c>
      <c r="C132" s="8">
        <v>396</v>
      </c>
      <c r="D132" s="8">
        <v>2.5</v>
      </c>
      <c r="E132" s="9">
        <v>4.99E-2</v>
      </c>
      <c r="F132" s="9">
        <v>2.5000000000000001E-2</v>
      </c>
      <c r="G132" s="4">
        <f t="shared" si="1"/>
        <v>4.2609125905568126</v>
      </c>
      <c r="H132" s="8" t="s">
        <v>13</v>
      </c>
      <c r="I132" s="31" t="s">
        <v>52</v>
      </c>
    </row>
    <row r="133" spans="1:9">
      <c r="A133" s="7">
        <v>2</v>
      </c>
      <c r="B133" s="8">
        <v>0.75</v>
      </c>
      <c r="C133" s="8">
        <v>396</v>
      </c>
      <c r="D133" s="8">
        <v>3</v>
      </c>
      <c r="E133" s="9">
        <v>6.1199999999999996E-3</v>
      </c>
      <c r="F133" s="9">
        <v>3.0599999999999998E-3</v>
      </c>
      <c r="G133" s="4">
        <f t="shared" si="1"/>
        <v>4.7609125905568126</v>
      </c>
      <c r="H133" s="8"/>
      <c r="I133" s="10"/>
    </row>
    <row r="134" spans="1:9">
      <c r="A134" s="7">
        <v>2</v>
      </c>
      <c r="B134" s="8">
        <v>0.75</v>
      </c>
      <c r="C134" s="8">
        <v>396</v>
      </c>
      <c r="D134" s="8">
        <v>3.5</v>
      </c>
      <c r="E134" s="9">
        <v>1.6299999999999999E-3</v>
      </c>
      <c r="F134" s="9">
        <v>1.47E-3</v>
      </c>
      <c r="G134" s="4">
        <f t="shared" si="1"/>
        <v>5.2609125905568126</v>
      </c>
      <c r="H134" s="8"/>
      <c r="I134" s="10"/>
    </row>
    <row r="135" spans="1:9">
      <c r="A135" s="7"/>
      <c r="B135" s="8"/>
      <c r="C135" s="8"/>
      <c r="D135" s="8"/>
      <c r="E135" s="8"/>
      <c r="F135" s="8"/>
      <c r="G135" s="4"/>
      <c r="H135" s="8"/>
      <c r="I135" s="10"/>
    </row>
    <row r="136" spans="1:9">
      <c r="A136" s="11"/>
      <c r="B136" s="12"/>
      <c r="C136" s="12"/>
      <c r="D136" s="12"/>
      <c r="E136" s="12"/>
      <c r="F136" s="12"/>
      <c r="G136" s="4"/>
      <c r="H136" s="12"/>
      <c r="I136" s="13"/>
    </row>
    <row r="137" spans="1:9">
      <c r="G137" s="4"/>
    </row>
    <row r="138" spans="1:9">
      <c r="G138" s="4"/>
    </row>
    <row r="139" spans="1:9">
      <c r="A139" s="3">
        <v>2</v>
      </c>
      <c r="B139" s="27">
        <f>2/3</f>
        <v>0.66666666666666663</v>
      </c>
      <c r="C139" s="4">
        <v>400</v>
      </c>
      <c r="D139" s="4">
        <v>1.5</v>
      </c>
      <c r="E139" s="5">
        <v>0.36399999999999999</v>
      </c>
      <c r="F139" s="5">
        <v>8.3599999999999994E-2</v>
      </c>
      <c r="G139" s="4">
        <f t="shared" ref="G139:G171" si="2">D139-10*LOG10(1/B139/2)</f>
        <v>2.7493873660829995</v>
      </c>
      <c r="H139" s="4"/>
      <c r="I139" s="6"/>
    </row>
    <row r="140" spans="1:9">
      <c r="A140" s="7">
        <v>2</v>
      </c>
      <c r="B140" s="28">
        <f t="shared" ref="B140:B142" si="3">2/3</f>
        <v>0.66666666666666663</v>
      </c>
      <c r="C140" s="8">
        <v>400</v>
      </c>
      <c r="D140" s="8">
        <v>2</v>
      </c>
      <c r="E140" s="9">
        <v>0.107</v>
      </c>
      <c r="F140" s="9">
        <v>1.0699999999999999E-2</v>
      </c>
      <c r="G140" s="4">
        <f t="shared" si="2"/>
        <v>3.2493873660829995</v>
      </c>
      <c r="H140" s="8" t="s">
        <v>49</v>
      </c>
      <c r="I140" s="31" t="s">
        <v>52</v>
      </c>
    </row>
    <row r="141" spans="1:9">
      <c r="A141" s="7">
        <v>2</v>
      </c>
      <c r="B141" s="28">
        <f t="shared" si="3"/>
        <v>0.66666666666666663</v>
      </c>
      <c r="C141" s="8">
        <v>400</v>
      </c>
      <c r="D141" s="8">
        <v>2.5</v>
      </c>
      <c r="E141" s="9">
        <v>1.12E-2</v>
      </c>
      <c r="F141" s="9">
        <v>0</v>
      </c>
      <c r="G141" s="4">
        <f t="shared" si="2"/>
        <v>3.7493873660829995</v>
      </c>
      <c r="H141" s="8"/>
      <c r="I141" s="10"/>
    </row>
    <row r="142" spans="1:9">
      <c r="A142" s="7">
        <v>2</v>
      </c>
      <c r="B142" s="28">
        <f t="shared" si="3"/>
        <v>0.66666666666666663</v>
      </c>
      <c r="C142" s="8">
        <v>400</v>
      </c>
      <c r="D142" s="8">
        <v>3</v>
      </c>
      <c r="E142" s="9">
        <v>5.0799999999999999E-4</v>
      </c>
      <c r="F142" s="9">
        <v>0</v>
      </c>
      <c r="G142" s="4">
        <f t="shared" si="2"/>
        <v>4.2493873660829991</v>
      </c>
      <c r="H142" s="8"/>
      <c r="I142" s="10"/>
    </row>
    <row r="143" spans="1:9">
      <c r="A143" s="7"/>
      <c r="B143" s="8"/>
      <c r="C143" s="8"/>
      <c r="D143" s="8"/>
      <c r="E143" s="8"/>
      <c r="F143" s="8"/>
      <c r="G143" s="4"/>
      <c r="H143" s="8"/>
      <c r="I143" s="10"/>
    </row>
    <row r="144" spans="1:9">
      <c r="A144" s="11"/>
      <c r="B144" s="12"/>
      <c r="C144" s="12"/>
      <c r="D144" s="12"/>
      <c r="E144" s="12"/>
      <c r="F144" s="12"/>
      <c r="G144" s="4"/>
      <c r="H144" s="12"/>
      <c r="I144" s="13"/>
    </row>
    <row r="145" spans="1:10">
      <c r="G145" s="4"/>
    </row>
    <row r="146" spans="1:10">
      <c r="G146" s="4"/>
      <c r="J146"/>
    </row>
    <row r="147" spans="1:10">
      <c r="A147" s="3">
        <v>2</v>
      </c>
      <c r="B147" s="4">
        <v>0.5</v>
      </c>
      <c r="C147" s="4">
        <v>100</v>
      </c>
      <c r="D147" s="4">
        <v>0</v>
      </c>
      <c r="E147" s="5">
        <v>0.52800000000000002</v>
      </c>
      <c r="F147" s="5">
        <v>0.52800000000000002</v>
      </c>
      <c r="G147" s="4">
        <f t="shared" si="2"/>
        <v>0</v>
      </c>
      <c r="H147" s="5"/>
      <c r="I147" s="6"/>
      <c r="J147"/>
    </row>
    <row r="148" spans="1:10">
      <c r="A148" s="7">
        <v>2</v>
      </c>
      <c r="B148" s="8">
        <v>0.5</v>
      </c>
      <c r="C148" s="8">
        <v>100</v>
      </c>
      <c r="D148" s="8">
        <v>0.5</v>
      </c>
      <c r="E148" s="9">
        <v>0.32</v>
      </c>
      <c r="F148" s="9">
        <v>0.317</v>
      </c>
      <c r="G148" s="4">
        <f t="shared" si="2"/>
        <v>0.5</v>
      </c>
      <c r="H148" s="9"/>
      <c r="I148" s="10"/>
      <c r="J148"/>
    </row>
    <row r="149" spans="1:10">
      <c r="A149" s="7">
        <v>2</v>
      </c>
      <c r="B149" s="8">
        <v>0.5</v>
      </c>
      <c r="C149" s="8">
        <v>100</v>
      </c>
      <c r="D149" s="8">
        <v>1</v>
      </c>
      <c r="E149" s="9">
        <v>0.13300000000000001</v>
      </c>
      <c r="F149" s="9">
        <v>0.128</v>
      </c>
      <c r="G149" s="4">
        <f t="shared" si="2"/>
        <v>1</v>
      </c>
      <c r="H149" s="9"/>
      <c r="I149" s="10"/>
      <c r="J149"/>
    </row>
    <row r="150" spans="1:10">
      <c r="A150" s="7">
        <v>2</v>
      </c>
      <c r="B150" s="8">
        <v>0.5</v>
      </c>
      <c r="C150" s="8">
        <v>100</v>
      </c>
      <c r="D150" s="8">
        <v>1.5</v>
      </c>
      <c r="E150" s="9">
        <v>4.02E-2</v>
      </c>
      <c r="F150" s="9">
        <v>3.85E-2</v>
      </c>
      <c r="G150" s="4">
        <f t="shared" si="2"/>
        <v>1.5</v>
      </c>
      <c r="H150" s="9" t="s">
        <v>56</v>
      </c>
      <c r="I150" s="10" t="s">
        <v>53</v>
      </c>
      <c r="J150"/>
    </row>
    <row r="151" spans="1:10">
      <c r="A151" s="7">
        <v>2</v>
      </c>
      <c r="B151" s="8">
        <v>0.5</v>
      </c>
      <c r="C151" s="8">
        <v>100</v>
      </c>
      <c r="D151" s="8">
        <v>2</v>
      </c>
      <c r="E151" s="9">
        <v>6.8500000000000002E-3</v>
      </c>
      <c r="F151" s="9">
        <v>6.6100000000000004E-3</v>
      </c>
      <c r="G151" s="4">
        <f t="shared" si="2"/>
        <v>2</v>
      </c>
      <c r="H151" s="9"/>
      <c r="I151" s="10"/>
      <c r="J151"/>
    </row>
    <row r="152" spans="1:10">
      <c r="A152" s="7">
        <v>2</v>
      </c>
      <c r="B152" s="8">
        <v>0.5</v>
      </c>
      <c r="C152" s="8">
        <v>100</v>
      </c>
      <c r="D152" s="8">
        <v>2.5</v>
      </c>
      <c r="E152" s="9">
        <v>6.9300000000000004E-4</v>
      </c>
      <c r="F152" s="9">
        <v>6.4099999999999997E-4</v>
      </c>
      <c r="G152" s="4">
        <f t="shared" si="2"/>
        <v>2.5</v>
      </c>
      <c r="H152" s="9"/>
      <c r="I152" s="10"/>
      <c r="J152"/>
    </row>
    <row r="153" spans="1:10">
      <c r="A153" s="7">
        <v>2</v>
      </c>
      <c r="B153" s="8">
        <v>0.5</v>
      </c>
      <c r="C153" s="8">
        <v>100</v>
      </c>
      <c r="D153" s="8">
        <v>3</v>
      </c>
      <c r="E153" s="9">
        <v>6.2299999999999996E-5</v>
      </c>
      <c r="F153" s="9">
        <v>5.24E-5</v>
      </c>
      <c r="G153" s="4">
        <f t="shared" si="2"/>
        <v>3</v>
      </c>
      <c r="H153" s="9"/>
      <c r="I153" s="10"/>
      <c r="J153"/>
    </row>
    <row r="154" spans="1:10">
      <c r="A154" s="32">
        <v>2</v>
      </c>
      <c r="B154" s="24">
        <v>0.5</v>
      </c>
      <c r="C154" s="8">
        <v>100</v>
      </c>
      <c r="D154" s="8">
        <v>3.5</v>
      </c>
      <c r="E154" s="9">
        <v>5.2100000000000001E-6</v>
      </c>
      <c r="F154" s="9">
        <v>3.32E-6</v>
      </c>
      <c r="G154" s="4">
        <f t="shared" si="2"/>
        <v>3.5</v>
      </c>
      <c r="H154" s="9"/>
      <c r="I154" s="10"/>
      <c r="J154"/>
    </row>
    <row r="155" spans="1:10">
      <c r="A155" s="11"/>
      <c r="B155" s="12"/>
      <c r="C155" s="12"/>
      <c r="D155" s="12"/>
      <c r="E155" s="12"/>
      <c r="F155" s="12"/>
      <c r="G155" s="26"/>
      <c r="H155" s="12"/>
      <c r="I155" s="13"/>
      <c r="J155"/>
    </row>
    <row r="156" spans="1:10">
      <c r="G156" s="8"/>
      <c r="J156"/>
    </row>
    <row r="157" spans="1:10">
      <c r="A157" s="3">
        <v>2</v>
      </c>
      <c r="B157" s="4">
        <v>0.5</v>
      </c>
      <c r="C157" s="4">
        <v>100</v>
      </c>
      <c r="D157" s="4">
        <v>0.5</v>
      </c>
      <c r="E157" s="5">
        <v>0.23599999999999999</v>
      </c>
      <c r="F157" s="5">
        <v>0.23599999999999999</v>
      </c>
      <c r="G157" s="4">
        <f t="shared" si="2"/>
        <v>0.5</v>
      </c>
      <c r="H157" s="4"/>
      <c r="I157" s="6"/>
      <c r="J157"/>
    </row>
    <row r="158" spans="1:10">
      <c r="A158" s="7">
        <v>2</v>
      </c>
      <c r="B158" s="8">
        <v>0.5</v>
      </c>
      <c r="C158" s="8">
        <v>100</v>
      </c>
      <c r="D158" s="8">
        <v>0.75</v>
      </c>
      <c r="E158" s="9">
        <v>0.17</v>
      </c>
      <c r="F158" s="9">
        <v>0.17</v>
      </c>
      <c r="G158" s="4">
        <f t="shared" si="2"/>
        <v>0.75</v>
      </c>
      <c r="H158" s="8" t="s">
        <v>54</v>
      </c>
      <c r="I158" s="10"/>
      <c r="J158"/>
    </row>
    <row r="159" spans="1:10">
      <c r="A159" s="7">
        <v>2</v>
      </c>
      <c r="B159" s="8">
        <v>0.5</v>
      </c>
      <c r="C159" s="8">
        <v>100</v>
      </c>
      <c r="D159" s="8">
        <v>1</v>
      </c>
      <c r="E159" s="9">
        <v>8.5500000000000007E-2</v>
      </c>
      <c r="F159" s="9">
        <v>8.4599999999999995E-2</v>
      </c>
      <c r="G159" s="4">
        <f t="shared" si="2"/>
        <v>1</v>
      </c>
      <c r="H159" s="8" t="s">
        <v>57</v>
      </c>
      <c r="I159" s="10" t="s">
        <v>53</v>
      </c>
      <c r="J159"/>
    </row>
    <row r="160" spans="1:10">
      <c r="A160" s="7">
        <v>2</v>
      </c>
      <c r="B160" s="8">
        <v>0.5</v>
      </c>
      <c r="C160" s="8">
        <v>100</v>
      </c>
      <c r="D160" s="8">
        <v>1.25</v>
      </c>
      <c r="E160" s="9">
        <v>4.4699999999999997E-2</v>
      </c>
      <c r="F160" s="9">
        <v>4.3400000000000001E-2</v>
      </c>
      <c r="G160" s="4">
        <f t="shared" si="2"/>
        <v>1.25</v>
      </c>
      <c r="H160" s="8"/>
      <c r="I160" s="10"/>
      <c r="J160"/>
    </row>
    <row r="161" spans="1:10">
      <c r="A161" s="7">
        <v>2</v>
      </c>
      <c r="B161" s="8">
        <v>0.5</v>
      </c>
      <c r="C161" s="8">
        <v>100</v>
      </c>
      <c r="D161" s="8">
        <v>1.5</v>
      </c>
      <c r="E161" s="9">
        <v>1.95E-2</v>
      </c>
      <c r="F161" s="9">
        <v>1.9300000000000001E-2</v>
      </c>
      <c r="G161" s="4">
        <f t="shared" si="2"/>
        <v>1.5</v>
      </c>
      <c r="H161" s="8"/>
      <c r="I161" s="10"/>
      <c r="J161"/>
    </row>
    <row r="162" spans="1:10">
      <c r="A162" s="7">
        <v>2</v>
      </c>
      <c r="B162" s="8">
        <v>0.5</v>
      </c>
      <c r="C162" s="8">
        <v>100</v>
      </c>
      <c r="D162" s="8">
        <v>1.75</v>
      </c>
      <c r="E162" s="9">
        <v>7.7600000000000004E-3</v>
      </c>
      <c r="F162" s="9">
        <v>7.6800000000000002E-3</v>
      </c>
      <c r="G162" s="4">
        <f t="shared" si="2"/>
        <v>1.75</v>
      </c>
      <c r="H162" s="8"/>
      <c r="I162" s="10"/>
      <c r="J162"/>
    </row>
    <row r="163" spans="1:10">
      <c r="A163" s="11"/>
      <c r="B163" s="12"/>
      <c r="C163" s="12"/>
      <c r="D163" s="12"/>
      <c r="E163" s="12"/>
      <c r="F163" s="12"/>
      <c r="G163" s="26"/>
      <c r="H163" s="12"/>
      <c r="I163" s="13"/>
      <c r="J163"/>
    </row>
    <row r="164" spans="1:10">
      <c r="G164" s="8"/>
    </row>
    <row r="165" spans="1:10">
      <c r="G165" s="4"/>
    </row>
    <row r="166" spans="1:10">
      <c r="A166" s="3">
        <v>2</v>
      </c>
      <c r="B166" s="4">
        <v>0.43</v>
      </c>
      <c r="C166" s="4">
        <v>100</v>
      </c>
      <c r="D166" s="4">
        <v>0.25</v>
      </c>
      <c r="E166" s="5">
        <v>0.22700000000000001</v>
      </c>
      <c r="F166" s="5">
        <v>0.223</v>
      </c>
      <c r="G166" s="4">
        <f t="shared" si="2"/>
        <v>-0.40501548756432304</v>
      </c>
      <c r="H166" s="4"/>
      <c r="I166" s="33"/>
      <c r="J166"/>
    </row>
    <row r="167" spans="1:10">
      <c r="A167" s="7">
        <v>2</v>
      </c>
      <c r="B167" s="8">
        <v>0.43</v>
      </c>
      <c r="C167" s="8">
        <v>100</v>
      </c>
      <c r="D167" s="8">
        <v>0.5</v>
      </c>
      <c r="E167" s="9">
        <v>0.14699999999999999</v>
      </c>
      <c r="F167" s="9">
        <v>0.14499999999999999</v>
      </c>
      <c r="G167" s="4">
        <f t="shared" si="2"/>
        <v>-0.15501548756432304</v>
      </c>
      <c r="H167" s="8"/>
      <c r="I167" s="34"/>
      <c r="J167"/>
    </row>
    <row r="168" spans="1:10">
      <c r="A168" s="7">
        <v>2</v>
      </c>
      <c r="B168" s="8">
        <v>0.43</v>
      </c>
      <c r="C168" s="8">
        <v>100</v>
      </c>
      <c r="D168" s="8">
        <v>0.75</v>
      </c>
      <c r="E168" s="9">
        <v>7.1900000000000006E-2</v>
      </c>
      <c r="F168" s="9">
        <v>6.6199999999999995E-2</v>
      </c>
      <c r="G168" s="4">
        <f t="shared" si="2"/>
        <v>9.498451243567696E-2</v>
      </c>
      <c r="H168" s="8" t="s">
        <v>54</v>
      </c>
      <c r="I168" s="34" t="s">
        <v>55</v>
      </c>
      <c r="J168"/>
    </row>
    <row r="169" spans="1:10">
      <c r="A169" s="7">
        <v>2</v>
      </c>
      <c r="B169" s="8">
        <v>0.43</v>
      </c>
      <c r="C169" s="8">
        <v>100</v>
      </c>
      <c r="D169" s="8">
        <v>1</v>
      </c>
      <c r="E169" s="9">
        <v>3.44E-2</v>
      </c>
      <c r="F169" s="9">
        <v>3.3799999999999997E-2</v>
      </c>
      <c r="G169" s="4">
        <f t="shared" si="2"/>
        <v>0.34498451243567696</v>
      </c>
      <c r="H169" s="24" t="s">
        <v>58</v>
      </c>
      <c r="I169" s="34"/>
      <c r="J169"/>
    </row>
    <row r="170" spans="1:10">
      <c r="A170" s="7">
        <v>2</v>
      </c>
      <c r="B170" s="8">
        <v>0.43</v>
      </c>
      <c r="C170" s="8">
        <v>100</v>
      </c>
      <c r="D170" s="8">
        <v>1.25</v>
      </c>
      <c r="E170" s="9">
        <v>1.35E-2</v>
      </c>
      <c r="F170" s="9">
        <v>1.3299999999999999E-2</v>
      </c>
      <c r="G170" s="4">
        <f t="shared" si="2"/>
        <v>0.59498451243567696</v>
      </c>
      <c r="H170" s="8"/>
      <c r="I170" s="34"/>
      <c r="J170"/>
    </row>
    <row r="171" spans="1:10">
      <c r="A171" s="32">
        <v>2</v>
      </c>
      <c r="B171" s="8">
        <v>0.43</v>
      </c>
      <c r="C171" s="8">
        <v>100</v>
      </c>
      <c r="D171" s="8">
        <v>1.5</v>
      </c>
      <c r="E171" s="9">
        <v>4.79E-3</v>
      </c>
      <c r="F171" s="9">
        <v>4.79E-3</v>
      </c>
      <c r="G171" s="4">
        <f t="shared" si="2"/>
        <v>0.84498451243567696</v>
      </c>
      <c r="H171" s="8"/>
      <c r="I171" s="34"/>
      <c r="J171"/>
    </row>
    <row r="172" spans="1:10">
      <c r="A172" s="11"/>
      <c r="B172" s="12"/>
      <c r="C172" s="12"/>
      <c r="D172" s="12"/>
      <c r="E172" s="12"/>
      <c r="F172" s="12"/>
      <c r="G172" s="12"/>
      <c r="H172" s="12"/>
      <c r="I172" s="13"/>
    </row>
  </sheetData>
  <phoneticPr fontId="18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workbookViewId="0">
      <selection activeCell="K11" sqref="K11"/>
    </sheetView>
  </sheetViews>
  <sheetFormatPr defaultRowHeight="15"/>
  <cols>
    <col min="1" max="1" width="9" style="22"/>
    <col min="2" max="2" width="11.7109375" customWidth="1"/>
  </cols>
  <sheetData>
    <row r="1" spans="1:11">
      <c r="A1" s="20" t="s">
        <v>16</v>
      </c>
      <c r="B1" s="16" t="s">
        <v>17</v>
      </c>
      <c r="C1" s="16" t="s">
        <v>18</v>
      </c>
      <c r="D1" s="16" t="s">
        <v>19</v>
      </c>
      <c r="E1" s="16" t="s">
        <v>20</v>
      </c>
      <c r="F1" s="16" t="s">
        <v>21</v>
      </c>
      <c r="G1" s="16"/>
      <c r="H1" s="21" t="s">
        <v>22</v>
      </c>
      <c r="I1" s="21"/>
      <c r="J1" s="21"/>
      <c r="K1" s="21"/>
    </row>
    <row r="2" spans="1:11">
      <c r="A2" s="20">
        <v>144</v>
      </c>
      <c r="B2" s="16" t="s">
        <v>23</v>
      </c>
      <c r="C2" s="17" t="s">
        <v>24</v>
      </c>
      <c r="D2" s="16">
        <v>4.5</v>
      </c>
      <c r="E2" s="16">
        <v>0.92900000000000005</v>
      </c>
      <c r="F2" s="16">
        <v>0.87339999999999995</v>
      </c>
      <c r="G2" s="16"/>
      <c r="H2" s="21" t="s">
        <v>25</v>
      </c>
      <c r="I2" s="21"/>
      <c r="J2" s="21"/>
      <c r="K2" s="21"/>
    </row>
    <row r="3" spans="1:11">
      <c r="A3" s="20">
        <v>144</v>
      </c>
      <c r="B3" s="16" t="s">
        <v>23</v>
      </c>
      <c r="C3" s="17" t="s">
        <v>24</v>
      </c>
      <c r="D3" s="16">
        <v>5</v>
      </c>
      <c r="E3" s="16">
        <v>0.81410000000000005</v>
      </c>
      <c r="F3" s="16">
        <v>0.7208</v>
      </c>
      <c r="G3" s="16"/>
      <c r="H3" s="16"/>
      <c r="I3" s="16"/>
      <c r="J3" s="16"/>
      <c r="K3" s="16"/>
    </row>
    <row r="4" spans="1:11">
      <c r="A4" s="20">
        <v>144</v>
      </c>
      <c r="B4" s="16" t="s">
        <v>23</v>
      </c>
      <c r="C4" s="17" t="s">
        <v>26</v>
      </c>
      <c r="D4" s="16">
        <v>5.5</v>
      </c>
      <c r="E4" s="16">
        <v>0.63400000000000001</v>
      </c>
      <c r="F4" s="16">
        <v>0.51870000000000005</v>
      </c>
      <c r="G4" s="16"/>
      <c r="H4" s="16"/>
      <c r="I4" s="16"/>
      <c r="J4" s="16"/>
      <c r="K4" s="16"/>
    </row>
    <row r="5" spans="1:11">
      <c r="A5" s="20">
        <v>144</v>
      </c>
      <c r="B5" s="16" t="s">
        <v>23</v>
      </c>
      <c r="C5" s="17" t="s">
        <v>26</v>
      </c>
      <c r="D5" s="16">
        <v>6</v>
      </c>
      <c r="E5" s="16">
        <v>0.41549999999999998</v>
      </c>
      <c r="F5" s="16">
        <v>0.31979999999999997</v>
      </c>
      <c r="G5" s="16"/>
      <c r="H5" s="16"/>
      <c r="I5" s="16"/>
      <c r="J5" s="16"/>
      <c r="K5" s="16"/>
    </row>
    <row r="6" spans="1:11">
      <c r="A6" s="20">
        <v>144</v>
      </c>
      <c r="B6" s="16" t="s">
        <v>23</v>
      </c>
      <c r="C6" s="17" t="s">
        <v>26</v>
      </c>
      <c r="D6" s="16">
        <v>6.5</v>
      </c>
      <c r="E6" s="16">
        <v>0.2306</v>
      </c>
      <c r="F6" s="16">
        <v>0.1744</v>
      </c>
      <c r="G6" s="16"/>
      <c r="H6" s="16"/>
      <c r="I6" s="16"/>
      <c r="J6" s="16"/>
      <c r="K6" s="16"/>
    </row>
    <row r="7" spans="1:11">
      <c r="A7" s="20">
        <v>144</v>
      </c>
      <c r="B7" s="16" t="s">
        <v>23</v>
      </c>
      <c r="C7" s="17" t="s">
        <v>26</v>
      </c>
      <c r="D7" s="16">
        <v>7</v>
      </c>
      <c r="E7" s="16">
        <v>0.1066</v>
      </c>
      <c r="F7" s="16">
        <v>8.0799999999999997E-2</v>
      </c>
      <c r="G7" s="16"/>
      <c r="H7" s="16"/>
      <c r="I7" s="16"/>
      <c r="J7" s="16"/>
      <c r="K7" s="16"/>
    </row>
    <row r="8" spans="1:11">
      <c r="A8" s="20">
        <v>144</v>
      </c>
      <c r="B8" s="16" t="s">
        <v>23</v>
      </c>
      <c r="C8" s="17" t="s">
        <v>26</v>
      </c>
      <c r="D8" s="16">
        <v>7.5</v>
      </c>
      <c r="E8" s="16">
        <v>5.2400000000000002E-2</v>
      </c>
      <c r="F8" s="16">
        <v>4.0899999999999999E-2</v>
      </c>
      <c r="G8" s="16"/>
      <c r="H8" s="16"/>
      <c r="I8" s="16"/>
      <c r="J8" s="16"/>
      <c r="K8" s="16"/>
    </row>
    <row r="9" spans="1:11">
      <c r="A9" s="20">
        <v>144</v>
      </c>
      <c r="B9" s="16" t="s">
        <v>23</v>
      </c>
      <c r="C9" s="17" t="s">
        <v>26</v>
      </c>
      <c r="D9" s="16">
        <v>8</v>
      </c>
      <c r="E9" s="16">
        <v>2.4E-2</v>
      </c>
      <c r="F9" s="16">
        <v>2.0799999999999999E-2</v>
      </c>
      <c r="G9" s="16"/>
      <c r="H9" s="16"/>
      <c r="I9" s="16"/>
      <c r="J9" s="16"/>
      <c r="K9" s="16"/>
    </row>
    <row r="10" spans="1:11">
      <c r="A10" s="20">
        <v>144</v>
      </c>
      <c r="B10" s="16" t="s">
        <v>23</v>
      </c>
      <c r="C10" s="17" t="s">
        <v>26</v>
      </c>
      <c r="D10" s="16">
        <v>8.5</v>
      </c>
      <c r="E10" s="16">
        <v>9.7000000000000003E-3</v>
      </c>
      <c r="F10" s="16">
        <v>8.2000000000000007E-3</v>
      </c>
      <c r="G10" s="16"/>
      <c r="H10" s="16"/>
      <c r="I10" s="16"/>
      <c r="J10" s="16"/>
      <c r="K10" s="16"/>
    </row>
    <row r="11" spans="1:11">
      <c r="A11" s="20">
        <v>120</v>
      </c>
      <c r="B11" s="16" t="s">
        <v>23</v>
      </c>
      <c r="C11" s="17" t="s">
        <v>27</v>
      </c>
      <c r="D11" s="16">
        <v>3.5</v>
      </c>
      <c r="E11" s="16">
        <v>0.94679999999999997</v>
      </c>
      <c r="F11" s="16">
        <v>0.86319999999999997</v>
      </c>
      <c r="G11" s="16"/>
      <c r="H11" s="16"/>
      <c r="I11" s="16"/>
      <c r="J11" s="16"/>
      <c r="K11" s="16"/>
    </row>
    <row r="12" spans="1:11">
      <c r="A12" s="20">
        <v>120</v>
      </c>
      <c r="B12" s="16" t="s">
        <v>23</v>
      </c>
      <c r="C12" s="17" t="s">
        <v>27</v>
      </c>
      <c r="D12" s="16">
        <v>4</v>
      </c>
      <c r="E12" s="16">
        <v>0.85470000000000002</v>
      </c>
      <c r="F12" s="16">
        <v>0.72160000000000002</v>
      </c>
      <c r="G12" s="16"/>
      <c r="H12" s="16"/>
      <c r="I12" s="16"/>
      <c r="J12" s="16"/>
      <c r="K12" s="16"/>
    </row>
    <row r="13" spans="1:11">
      <c r="A13" s="20">
        <v>120</v>
      </c>
      <c r="B13" s="16" t="s">
        <v>23</v>
      </c>
      <c r="C13" s="17" t="s">
        <v>28</v>
      </c>
      <c r="D13" s="16">
        <v>4.5</v>
      </c>
      <c r="E13" s="16">
        <v>0.69350000000000001</v>
      </c>
      <c r="F13" s="16">
        <v>0.49540000000000001</v>
      </c>
      <c r="G13" s="16"/>
      <c r="H13" s="16"/>
      <c r="I13" s="16"/>
      <c r="J13" s="16"/>
      <c r="K13" s="16"/>
    </row>
    <row r="14" spans="1:11">
      <c r="A14" s="20">
        <v>120</v>
      </c>
      <c r="B14" s="16" t="s">
        <v>23</v>
      </c>
      <c r="C14" s="17" t="s">
        <v>28</v>
      </c>
      <c r="D14" s="16">
        <v>5</v>
      </c>
      <c r="E14" s="16">
        <v>0.47489999999999999</v>
      </c>
      <c r="F14" s="16">
        <v>0.27579999999999999</v>
      </c>
      <c r="G14" s="16"/>
      <c r="H14" s="16"/>
      <c r="I14" s="16"/>
      <c r="J14" s="16"/>
      <c r="K14" s="16"/>
    </row>
    <row r="15" spans="1:11">
      <c r="A15" s="20">
        <v>120</v>
      </c>
      <c r="B15" s="16" t="s">
        <v>23</v>
      </c>
      <c r="C15" s="17" t="s">
        <v>28</v>
      </c>
      <c r="D15" s="16">
        <v>5.5</v>
      </c>
      <c r="E15" s="16">
        <v>0.26229999999999998</v>
      </c>
      <c r="F15" s="16">
        <v>0.1142</v>
      </c>
      <c r="G15" s="16"/>
      <c r="H15" s="16"/>
      <c r="I15" s="16"/>
      <c r="J15" s="16"/>
      <c r="K15" s="16"/>
    </row>
    <row r="16" spans="1:11">
      <c r="A16" s="20">
        <v>120</v>
      </c>
      <c r="B16" s="16" t="s">
        <v>23</v>
      </c>
      <c r="C16" s="17" t="s">
        <v>28</v>
      </c>
      <c r="D16" s="16">
        <v>6</v>
      </c>
      <c r="E16" s="16">
        <v>0.1178</v>
      </c>
      <c r="F16" s="16">
        <v>4.5199999999999997E-2</v>
      </c>
      <c r="G16" s="16"/>
      <c r="H16" s="16"/>
      <c r="I16" s="16"/>
      <c r="J16" s="16"/>
      <c r="K16" s="16"/>
    </row>
    <row r="17" spans="1:11">
      <c r="A17" s="20">
        <v>120</v>
      </c>
      <c r="B17" s="16" t="s">
        <v>23</v>
      </c>
      <c r="C17" s="17" t="s">
        <v>28</v>
      </c>
      <c r="D17" s="16">
        <v>6.5</v>
      </c>
      <c r="E17" s="16">
        <v>3.9300000000000002E-2</v>
      </c>
      <c r="F17" s="16">
        <v>1.1599999999999999E-2</v>
      </c>
      <c r="G17" s="16"/>
      <c r="H17" s="16"/>
      <c r="I17" s="16"/>
      <c r="J17" s="16"/>
      <c r="K17" s="16"/>
    </row>
    <row r="18" spans="1:11">
      <c r="A18" s="20">
        <v>120</v>
      </c>
      <c r="B18" s="16" t="s">
        <v>23</v>
      </c>
      <c r="C18" s="17" t="s">
        <v>28</v>
      </c>
      <c r="D18" s="16">
        <v>7</v>
      </c>
      <c r="E18" s="16">
        <v>1.0800000000000001E-2</v>
      </c>
      <c r="F18" s="16">
        <v>3.2000000000000002E-3</v>
      </c>
      <c r="G18" s="16"/>
      <c r="H18" s="16"/>
      <c r="I18" s="16"/>
      <c r="J18" s="16"/>
      <c r="K18" s="16"/>
    </row>
    <row r="19" spans="1:11">
      <c r="A19" s="20">
        <v>120</v>
      </c>
      <c r="B19" s="16" t="s">
        <v>23</v>
      </c>
      <c r="C19" s="17" t="s">
        <v>28</v>
      </c>
      <c r="D19" s="16">
        <v>7.5</v>
      </c>
      <c r="E19" s="16">
        <v>1.2999999999999999E-3</v>
      </c>
      <c r="F19" s="16">
        <v>2.0000000000000001E-4</v>
      </c>
      <c r="G19" s="16"/>
      <c r="H19" s="16"/>
      <c r="I19" s="16"/>
      <c r="J19" s="16"/>
      <c r="K19" s="16"/>
    </row>
    <row r="20" spans="1:11">
      <c r="A20" s="20">
        <v>126</v>
      </c>
      <c r="B20" s="16" t="s">
        <v>23</v>
      </c>
      <c r="C20" s="17" t="s">
        <v>29</v>
      </c>
      <c r="D20" s="16">
        <v>2.5</v>
      </c>
      <c r="E20" s="16">
        <v>0.96530000000000005</v>
      </c>
      <c r="F20" s="16">
        <v>0.90839999999999999</v>
      </c>
      <c r="G20" s="16"/>
      <c r="H20" s="16"/>
      <c r="I20" s="16"/>
      <c r="J20" s="16"/>
      <c r="K20" s="16"/>
    </row>
    <row r="21" spans="1:11">
      <c r="A21" s="20">
        <v>126</v>
      </c>
      <c r="B21" s="16" t="s">
        <v>23</v>
      </c>
      <c r="C21" s="17" t="s">
        <v>29</v>
      </c>
      <c r="D21" s="16">
        <v>3</v>
      </c>
      <c r="E21" s="16">
        <v>0.87790000000000001</v>
      </c>
      <c r="F21" s="16">
        <v>0.77359999999999995</v>
      </c>
      <c r="G21" s="16"/>
      <c r="H21" s="16"/>
      <c r="I21" s="16"/>
      <c r="J21" s="16"/>
      <c r="K21" s="16"/>
    </row>
    <row r="22" spans="1:11">
      <c r="A22" s="20">
        <v>126</v>
      </c>
      <c r="B22" s="16" t="s">
        <v>23</v>
      </c>
      <c r="C22" s="17" t="s">
        <v>30</v>
      </c>
      <c r="D22" s="16">
        <v>3.5</v>
      </c>
      <c r="E22" s="16">
        <v>0.72230000000000005</v>
      </c>
      <c r="F22" s="16">
        <v>0.53159999999999996</v>
      </c>
      <c r="G22" s="16"/>
      <c r="H22" s="16"/>
      <c r="I22" s="16"/>
      <c r="J22" s="16"/>
      <c r="K22" s="16"/>
    </row>
    <row r="23" spans="1:11">
      <c r="A23" s="20">
        <v>126</v>
      </c>
      <c r="B23" s="16" t="s">
        <v>23</v>
      </c>
      <c r="C23" s="17" t="s">
        <v>30</v>
      </c>
      <c r="D23" s="16">
        <v>4</v>
      </c>
      <c r="E23" s="16">
        <v>0.48699999999999999</v>
      </c>
      <c r="F23" s="16">
        <v>0.29260000000000003</v>
      </c>
      <c r="G23" s="16"/>
      <c r="H23" s="16"/>
      <c r="I23" s="16"/>
      <c r="J23" s="16"/>
      <c r="K23" s="16"/>
    </row>
    <row r="24" spans="1:11">
      <c r="A24" s="20">
        <v>126</v>
      </c>
      <c r="B24" s="16" t="s">
        <v>23</v>
      </c>
      <c r="C24" s="17" t="s">
        <v>30</v>
      </c>
      <c r="D24" s="16">
        <v>4.5</v>
      </c>
      <c r="E24" s="16">
        <v>0.25140000000000001</v>
      </c>
      <c r="F24" s="16">
        <v>0.13059999999999999</v>
      </c>
      <c r="G24" s="16"/>
      <c r="H24" s="16"/>
      <c r="I24" s="16"/>
      <c r="J24" s="16"/>
      <c r="K24" s="16"/>
    </row>
    <row r="25" spans="1:11">
      <c r="A25" s="20">
        <v>126</v>
      </c>
      <c r="B25" s="16" t="s">
        <v>23</v>
      </c>
      <c r="C25" s="17" t="s">
        <v>30</v>
      </c>
      <c r="D25" s="16">
        <v>5</v>
      </c>
      <c r="E25" s="16">
        <v>9.6600000000000005E-2</v>
      </c>
      <c r="F25" s="16">
        <v>3.5000000000000003E-2</v>
      </c>
      <c r="G25" s="16"/>
      <c r="H25" s="16"/>
      <c r="I25" s="16"/>
      <c r="J25" s="16"/>
      <c r="K25" s="16"/>
    </row>
    <row r="26" spans="1:11">
      <c r="A26" s="20">
        <v>126</v>
      </c>
      <c r="B26" s="16" t="s">
        <v>23</v>
      </c>
      <c r="C26" s="17" t="s">
        <v>30</v>
      </c>
      <c r="D26" s="16">
        <v>5.5</v>
      </c>
      <c r="E26" s="16">
        <v>2.4899999999999999E-2</v>
      </c>
      <c r="F26" s="16">
        <v>0.01</v>
      </c>
      <c r="G26" s="16"/>
      <c r="H26" s="16"/>
      <c r="I26" s="16"/>
      <c r="J26" s="16"/>
      <c r="K26" s="16"/>
    </row>
    <row r="27" spans="1:11">
      <c r="A27" s="20">
        <v>126</v>
      </c>
      <c r="B27" s="16" t="s">
        <v>23</v>
      </c>
      <c r="C27" s="17" t="s">
        <v>30</v>
      </c>
      <c r="D27" s="16">
        <v>6</v>
      </c>
      <c r="E27" s="16">
        <v>6.7000000000000002E-3</v>
      </c>
      <c r="F27" s="16">
        <v>2.2000000000000001E-3</v>
      </c>
      <c r="G27" s="16"/>
      <c r="H27" s="16"/>
      <c r="I27" s="16"/>
      <c r="J27" s="16"/>
      <c r="K27" s="16"/>
    </row>
    <row r="28" spans="1:11">
      <c r="A28" s="20">
        <v>128</v>
      </c>
      <c r="B28" s="16" t="s">
        <v>23</v>
      </c>
      <c r="C28" s="17" t="s">
        <v>31</v>
      </c>
      <c r="D28" s="16">
        <v>2</v>
      </c>
      <c r="E28" s="16">
        <v>0.92869999999999997</v>
      </c>
      <c r="F28" s="16">
        <v>0.8518</v>
      </c>
      <c r="G28" s="16"/>
      <c r="H28" s="16"/>
      <c r="I28" s="16"/>
      <c r="J28" s="16"/>
      <c r="K28" s="16"/>
    </row>
    <row r="29" spans="1:11">
      <c r="A29" s="20">
        <v>128</v>
      </c>
      <c r="B29" s="16" t="s">
        <v>23</v>
      </c>
      <c r="C29" s="17" t="s">
        <v>31</v>
      </c>
      <c r="D29" s="16">
        <v>2.5</v>
      </c>
      <c r="E29" s="16">
        <v>0.79490000000000005</v>
      </c>
      <c r="F29" s="16">
        <v>0.65480000000000005</v>
      </c>
      <c r="G29" s="16"/>
      <c r="H29" s="16"/>
      <c r="I29" s="16"/>
      <c r="J29" s="16"/>
      <c r="K29" s="16"/>
    </row>
    <row r="30" spans="1:11">
      <c r="A30" s="20">
        <v>128</v>
      </c>
      <c r="B30" s="16" t="s">
        <v>23</v>
      </c>
      <c r="C30" s="17" t="s">
        <v>32</v>
      </c>
      <c r="D30" s="16">
        <v>3</v>
      </c>
      <c r="E30" s="16">
        <v>0.56989999999999996</v>
      </c>
      <c r="F30" s="16">
        <v>0.40560000000000002</v>
      </c>
      <c r="G30" s="16"/>
      <c r="H30" s="16"/>
      <c r="I30" s="16"/>
      <c r="J30" s="16"/>
      <c r="K30" s="16"/>
    </row>
    <row r="31" spans="1:11">
      <c r="A31" s="20">
        <v>128</v>
      </c>
      <c r="B31" s="16" t="s">
        <v>23</v>
      </c>
      <c r="C31" s="17" t="s">
        <v>32</v>
      </c>
      <c r="D31" s="16">
        <v>3.5</v>
      </c>
      <c r="E31" s="16">
        <v>0.32519999999999999</v>
      </c>
      <c r="F31" s="16">
        <v>0.17760000000000001</v>
      </c>
      <c r="G31" s="16"/>
      <c r="H31" s="16"/>
      <c r="I31" s="16"/>
      <c r="J31" s="16"/>
      <c r="K31" s="16"/>
    </row>
    <row r="32" spans="1:11">
      <c r="A32" s="20">
        <v>128</v>
      </c>
      <c r="B32" s="16" t="s">
        <v>23</v>
      </c>
      <c r="C32" s="17" t="s">
        <v>32</v>
      </c>
      <c r="D32" s="16">
        <v>4</v>
      </c>
      <c r="E32" s="16">
        <v>0.13900000000000001</v>
      </c>
      <c r="F32" s="16">
        <v>6.5000000000000002E-2</v>
      </c>
      <c r="G32" s="16"/>
      <c r="H32" s="16"/>
      <c r="I32" s="16"/>
      <c r="J32" s="16"/>
      <c r="K32" s="16"/>
    </row>
    <row r="33" spans="1:11">
      <c r="A33" s="20">
        <v>128</v>
      </c>
      <c r="B33" s="16" t="s">
        <v>23</v>
      </c>
      <c r="C33" s="17" t="s">
        <v>32</v>
      </c>
      <c r="D33" s="16">
        <v>4.5</v>
      </c>
      <c r="E33" s="16">
        <v>3.9E-2</v>
      </c>
      <c r="F33" s="16">
        <v>1.2800000000000001E-2</v>
      </c>
      <c r="G33" s="16"/>
      <c r="H33" s="16"/>
      <c r="I33" s="16"/>
      <c r="J33" s="16"/>
      <c r="K33" s="16"/>
    </row>
    <row r="34" spans="1:11">
      <c r="A34" s="20">
        <v>128</v>
      </c>
      <c r="B34" s="16" t="s">
        <v>23</v>
      </c>
      <c r="C34" s="17" t="s">
        <v>32</v>
      </c>
      <c r="D34" s="16">
        <v>5</v>
      </c>
      <c r="E34" s="16">
        <v>7.9000000000000008E-3</v>
      </c>
      <c r="F34" s="16">
        <v>2E-3</v>
      </c>
      <c r="G34" s="16"/>
      <c r="H34" s="16"/>
      <c r="I34" s="16"/>
      <c r="J34" s="16"/>
      <c r="K34" s="16"/>
    </row>
    <row r="35" spans="1:11">
      <c r="A35" s="20">
        <v>128</v>
      </c>
      <c r="B35" s="16" t="s">
        <v>23</v>
      </c>
      <c r="C35" s="17" t="s">
        <v>32</v>
      </c>
      <c r="D35" s="16">
        <v>5.5</v>
      </c>
      <c r="E35" s="16">
        <v>1.2999999999999999E-3</v>
      </c>
      <c r="F35" s="16">
        <v>2.0000000000000001E-4</v>
      </c>
      <c r="G35" s="16"/>
      <c r="H35" s="16"/>
      <c r="I35" s="16"/>
      <c r="J35" s="16"/>
      <c r="K35" s="16"/>
    </row>
    <row r="36" spans="1:11">
      <c r="A36" s="20">
        <v>120</v>
      </c>
      <c r="B36" s="16" t="s">
        <v>23</v>
      </c>
      <c r="C36" s="17" t="s">
        <v>33</v>
      </c>
      <c r="D36" s="16">
        <v>0</v>
      </c>
      <c r="E36" s="16">
        <v>0.92449999999999999</v>
      </c>
      <c r="F36" s="16">
        <v>0.85019999999999996</v>
      </c>
      <c r="G36" s="16"/>
      <c r="H36" s="16"/>
      <c r="I36" s="16"/>
      <c r="J36" s="16"/>
      <c r="K36" s="16"/>
    </row>
    <row r="37" spans="1:11">
      <c r="A37" s="20">
        <v>120</v>
      </c>
      <c r="B37" s="16" t="s">
        <v>23</v>
      </c>
      <c r="C37" s="17" t="s">
        <v>33</v>
      </c>
      <c r="D37" s="16">
        <v>0.5</v>
      </c>
      <c r="E37" s="16">
        <v>0.77980000000000005</v>
      </c>
      <c r="F37" s="16">
        <v>0.66559999999999997</v>
      </c>
      <c r="G37" s="16"/>
      <c r="H37" s="16"/>
      <c r="I37" s="16"/>
      <c r="J37" s="16"/>
      <c r="K37" s="16"/>
    </row>
    <row r="38" spans="1:11">
      <c r="A38" s="20">
        <v>120</v>
      </c>
      <c r="B38" s="16" t="s">
        <v>23</v>
      </c>
      <c r="C38" s="17" t="s">
        <v>34</v>
      </c>
      <c r="D38" s="16">
        <v>1</v>
      </c>
      <c r="E38" s="16">
        <v>0.55089999999999995</v>
      </c>
      <c r="F38" s="16">
        <v>0.41660000000000003</v>
      </c>
      <c r="G38" s="16"/>
      <c r="H38" s="16"/>
      <c r="I38" s="16"/>
      <c r="J38" s="16"/>
      <c r="K38" s="16"/>
    </row>
    <row r="39" spans="1:11">
      <c r="A39" s="20">
        <v>120</v>
      </c>
      <c r="B39" s="16" t="s">
        <v>23</v>
      </c>
      <c r="C39" s="17" t="s">
        <v>34</v>
      </c>
      <c r="D39" s="16">
        <v>1.5</v>
      </c>
      <c r="E39" s="16">
        <v>0.29189999999999999</v>
      </c>
      <c r="F39" s="16">
        <v>0.17979999999999999</v>
      </c>
      <c r="G39" s="16"/>
      <c r="H39" s="16"/>
      <c r="I39" s="16"/>
      <c r="J39" s="16"/>
      <c r="K39" s="16"/>
    </row>
    <row r="40" spans="1:11">
      <c r="A40" s="20">
        <v>120</v>
      </c>
      <c r="B40" s="16" t="s">
        <v>23</v>
      </c>
      <c r="C40" s="17" t="s">
        <v>34</v>
      </c>
      <c r="D40" s="16">
        <v>2</v>
      </c>
      <c r="E40" s="16">
        <v>0.1072</v>
      </c>
      <c r="F40" s="16">
        <v>5.2200000000000003E-2</v>
      </c>
      <c r="G40" s="16"/>
      <c r="H40" s="16"/>
      <c r="I40" s="16"/>
      <c r="J40" s="16"/>
      <c r="K40" s="16"/>
    </row>
    <row r="41" spans="1:11">
      <c r="A41" s="20">
        <v>120</v>
      </c>
      <c r="B41" s="16" t="s">
        <v>23</v>
      </c>
      <c r="C41" s="17" t="s">
        <v>34</v>
      </c>
      <c r="D41" s="16">
        <v>2.5</v>
      </c>
      <c r="E41" s="16">
        <v>2.5000000000000001E-2</v>
      </c>
      <c r="F41" s="16">
        <v>9.5999999999999992E-3</v>
      </c>
      <c r="G41" s="16"/>
      <c r="H41" s="16"/>
      <c r="I41" s="16"/>
      <c r="J41" s="16"/>
      <c r="K41" s="16"/>
    </row>
    <row r="42" spans="1:11">
      <c r="A42" s="20">
        <v>120</v>
      </c>
      <c r="B42" s="16" t="s">
        <v>23</v>
      </c>
      <c r="C42" s="17" t="s">
        <v>34</v>
      </c>
      <c r="D42" s="16">
        <v>3</v>
      </c>
      <c r="E42" s="16">
        <v>3.3999999999999998E-3</v>
      </c>
      <c r="F42" s="16">
        <v>1.6000000000000001E-3</v>
      </c>
      <c r="G42" s="16"/>
      <c r="H42" s="16"/>
      <c r="I42" s="16"/>
      <c r="J42" s="16"/>
      <c r="K42" s="16"/>
    </row>
    <row r="43" spans="1:11">
      <c r="A43" s="20">
        <v>120</v>
      </c>
      <c r="B43" s="16" t="s">
        <v>23</v>
      </c>
      <c r="C43" s="17" t="s">
        <v>35</v>
      </c>
      <c r="D43" s="16">
        <v>-1</v>
      </c>
      <c r="E43" s="16">
        <v>0.88029999999999997</v>
      </c>
      <c r="F43" s="16">
        <v>0.80379999999999996</v>
      </c>
      <c r="G43" s="16"/>
      <c r="H43" s="16"/>
      <c r="I43" s="16"/>
      <c r="J43" s="16"/>
      <c r="K43" s="16"/>
    </row>
    <row r="44" spans="1:11">
      <c r="A44" s="20">
        <v>120</v>
      </c>
      <c r="B44" s="16" t="s">
        <v>23</v>
      </c>
      <c r="C44" s="17" t="s">
        <v>35</v>
      </c>
      <c r="D44" s="16">
        <v>-0.5</v>
      </c>
      <c r="E44" s="16">
        <v>0.6925</v>
      </c>
      <c r="F44" s="16">
        <v>0.58260000000000001</v>
      </c>
      <c r="G44" s="16"/>
      <c r="H44" s="16"/>
      <c r="I44" s="16"/>
      <c r="J44" s="16"/>
      <c r="K44" s="16"/>
    </row>
    <row r="45" spans="1:11">
      <c r="A45" s="20">
        <v>120</v>
      </c>
      <c r="B45" s="16" t="s">
        <v>23</v>
      </c>
      <c r="C45" s="17" t="s">
        <v>36</v>
      </c>
      <c r="D45" s="16">
        <v>0</v>
      </c>
      <c r="E45" s="16">
        <v>0.42830000000000001</v>
      </c>
      <c r="F45" s="16">
        <v>0.30580000000000002</v>
      </c>
      <c r="G45" s="16"/>
      <c r="H45" s="16"/>
      <c r="I45" s="16"/>
      <c r="J45" s="16"/>
      <c r="K45" s="16"/>
    </row>
    <row r="46" spans="1:11">
      <c r="A46" s="20">
        <v>120</v>
      </c>
      <c r="B46" s="16" t="s">
        <v>23</v>
      </c>
      <c r="C46" s="17" t="s">
        <v>36</v>
      </c>
      <c r="D46" s="16">
        <v>0.5</v>
      </c>
      <c r="E46" s="16">
        <v>0.19700000000000001</v>
      </c>
      <c r="F46" s="16">
        <v>0.1182</v>
      </c>
      <c r="G46" s="16"/>
      <c r="H46" s="16"/>
      <c r="I46" s="16"/>
      <c r="J46" s="16"/>
      <c r="K46" s="16"/>
    </row>
    <row r="47" spans="1:11">
      <c r="A47" s="20">
        <v>120</v>
      </c>
      <c r="B47" s="16" t="s">
        <v>23</v>
      </c>
      <c r="C47" s="17" t="s">
        <v>36</v>
      </c>
      <c r="D47" s="16">
        <v>1</v>
      </c>
      <c r="E47" s="16">
        <v>5.67E-2</v>
      </c>
      <c r="F47" s="16">
        <v>2.7400000000000001E-2</v>
      </c>
      <c r="G47" s="16"/>
      <c r="H47" s="16"/>
      <c r="I47" s="16"/>
      <c r="J47" s="16"/>
      <c r="K47" s="16"/>
    </row>
    <row r="48" spans="1:11">
      <c r="A48" s="20">
        <v>120</v>
      </c>
      <c r="B48" s="16" t="s">
        <v>23</v>
      </c>
      <c r="C48" s="17" t="s">
        <v>36</v>
      </c>
      <c r="D48" s="16">
        <v>1.5</v>
      </c>
      <c r="E48" s="16">
        <v>9.9000000000000008E-3</v>
      </c>
      <c r="F48" s="16">
        <v>3.5999999999999999E-3</v>
      </c>
      <c r="G48" s="16"/>
      <c r="H48" s="16"/>
      <c r="I48" s="16"/>
      <c r="J48" s="16"/>
      <c r="K48" s="16"/>
    </row>
    <row r="49" spans="1:11">
      <c r="A49" s="20">
        <v>120</v>
      </c>
      <c r="B49" s="16" t="s">
        <v>23</v>
      </c>
      <c r="C49" s="17" t="s">
        <v>36</v>
      </c>
      <c r="D49" s="16">
        <v>2</v>
      </c>
      <c r="E49" s="16">
        <v>8.9999999999999998E-4</v>
      </c>
      <c r="F49" s="16">
        <v>4.0000000000000002E-4</v>
      </c>
      <c r="G49" s="16"/>
      <c r="H49" s="16"/>
      <c r="I49" s="16"/>
      <c r="J49" s="16"/>
      <c r="K49" s="16"/>
    </row>
    <row r="50" spans="1:11">
      <c r="A50" s="20">
        <v>120</v>
      </c>
      <c r="B50" s="16" t="s">
        <v>23</v>
      </c>
      <c r="C50" s="17" t="s">
        <v>37</v>
      </c>
      <c r="D50" s="16">
        <v>-2</v>
      </c>
      <c r="E50" s="16">
        <v>0.88770000000000004</v>
      </c>
      <c r="F50" s="16">
        <v>0.82779999999999998</v>
      </c>
      <c r="G50" s="16"/>
      <c r="H50" s="16"/>
      <c r="I50" s="16"/>
      <c r="J50" s="16"/>
      <c r="K50" s="16"/>
    </row>
    <row r="51" spans="1:11">
      <c r="A51" s="20">
        <v>120</v>
      </c>
      <c r="B51" s="16" t="s">
        <v>23</v>
      </c>
      <c r="C51" s="17" t="s">
        <v>37</v>
      </c>
      <c r="D51" s="16">
        <v>-1.5</v>
      </c>
      <c r="E51" s="16">
        <v>0.7107</v>
      </c>
      <c r="F51" s="16">
        <v>0.60160000000000002</v>
      </c>
      <c r="G51" s="16"/>
      <c r="H51" s="16"/>
      <c r="I51" s="16"/>
      <c r="J51" s="16"/>
      <c r="K51" s="16"/>
    </row>
    <row r="52" spans="1:11">
      <c r="A52" s="20">
        <v>120</v>
      </c>
      <c r="B52" s="16" t="s">
        <v>23</v>
      </c>
      <c r="C52" s="17" t="s">
        <v>38</v>
      </c>
      <c r="D52" s="16">
        <v>-1</v>
      </c>
      <c r="E52" s="16">
        <v>0.44450000000000001</v>
      </c>
      <c r="F52" s="16">
        <v>0.33700000000000002</v>
      </c>
      <c r="G52" s="16"/>
      <c r="H52" s="16"/>
      <c r="I52" s="16"/>
      <c r="J52" s="16"/>
      <c r="K52" s="16"/>
    </row>
    <row r="53" spans="1:11">
      <c r="A53" s="20">
        <v>120</v>
      </c>
      <c r="B53" s="16" t="s">
        <v>23</v>
      </c>
      <c r="C53" s="17" t="s">
        <v>38</v>
      </c>
      <c r="D53" s="16">
        <v>-0.5</v>
      </c>
      <c r="E53" s="16">
        <v>0.19969999999999999</v>
      </c>
      <c r="F53" s="16">
        <v>0.12239999999999999</v>
      </c>
      <c r="G53" s="16"/>
      <c r="H53" s="16"/>
      <c r="I53" s="16"/>
      <c r="J53" s="16"/>
      <c r="K53" s="16"/>
    </row>
    <row r="54" spans="1:11">
      <c r="A54" s="20">
        <v>120</v>
      </c>
      <c r="B54" s="16" t="s">
        <v>23</v>
      </c>
      <c r="C54" s="17" t="s">
        <v>38</v>
      </c>
      <c r="D54" s="16">
        <v>0</v>
      </c>
      <c r="E54" s="16">
        <v>5.9400000000000001E-2</v>
      </c>
      <c r="F54" s="16">
        <v>2.8199999999999999E-2</v>
      </c>
      <c r="G54" s="16"/>
      <c r="H54" s="16"/>
      <c r="I54" s="16"/>
      <c r="J54" s="16"/>
      <c r="K54" s="16"/>
    </row>
    <row r="55" spans="1:11">
      <c r="A55" s="20">
        <v>120</v>
      </c>
      <c r="B55" s="16" t="s">
        <v>23</v>
      </c>
      <c r="C55" s="17" t="s">
        <v>38</v>
      </c>
      <c r="D55" s="16">
        <v>0.5</v>
      </c>
      <c r="E55" s="16">
        <v>9.5999999999999992E-3</v>
      </c>
      <c r="F55" s="16">
        <v>5.1999999999999998E-3</v>
      </c>
      <c r="G55" s="16"/>
      <c r="H55" s="16"/>
      <c r="I55" s="16"/>
      <c r="J55" s="16"/>
      <c r="K55" s="16"/>
    </row>
    <row r="56" spans="1:11">
      <c r="A56" s="20">
        <v>120</v>
      </c>
      <c r="B56" s="16" t="s">
        <v>23</v>
      </c>
      <c r="C56" s="17" t="s">
        <v>38</v>
      </c>
      <c r="D56" s="16">
        <v>1</v>
      </c>
      <c r="E56" s="16">
        <v>8.9999999999999998E-4</v>
      </c>
      <c r="F56" s="16">
        <v>4.0000000000000002E-4</v>
      </c>
      <c r="G56" s="16"/>
      <c r="H56" s="16"/>
      <c r="I56" s="16"/>
      <c r="J56" s="16"/>
      <c r="K56" s="16"/>
    </row>
    <row r="57" spans="1:11">
      <c r="A57" s="20">
        <v>128</v>
      </c>
      <c r="B57" s="16" t="s">
        <v>23</v>
      </c>
      <c r="C57" s="17" t="s">
        <v>39</v>
      </c>
      <c r="D57" s="16">
        <v>-5</v>
      </c>
      <c r="E57" s="16">
        <v>0.95950000000000002</v>
      </c>
      <c r="F57" s="16">
        <v>0.92149999999999999</v>
      </c>
      <c r="G57" s="16"/>
      <c r="H57" s="16"/>
      <c r="I57" s="16"/>
      <c r="J57" s="16"/>
      <c r="K57" s="16"/>
    </row>
    <row r="58" spans="1:11">
      <c r="A58" s="20">
        <v>128</v>
      </c>
      <c r="B58" s="16" t="s">
        <v>23</v>
      </c>
      <c r="C58" s="17" t="s">
        <v>39</v>
      </c>
      <c r="D58" s="16">
        <v>-4.5</v>
      </c>
      <c r="E58" s="16">
        <v>0.84489999999999998</v>
      </c>
      <c r="F58" s="16">
        <v>0.77949999999999997</v>
      </c>
      <c r="G58" s="16"/>
      <c r="H58" s="16"/>
      <c r="I58" s="16"/>
      <c r="J58" s="16"/>
      <c r="K58" s="16"/>
    </row>
    <row r="59" spans="1:11">
      <c r="A59" s="20">
        <v>128</v>
      </c>
      <c r="B59" s="16" t="s">
        <v>23</v>
      </c>
      <c r="C59" s="17" t="s">
        <v>40</v>
      </c>
      <c r="D59" s="16">
        <v>-4</v>
      </c>
      <c r="E59" s="16">
        <v>0.60819999999999996</v>
      </c>
      <c r="F59" s="16">
        <v>0.53049999999999997</v>
      </c>
      <c r="G59" s="16"/>
      <c r="H59" s="16"/>
      <c r="I59" s="16"/>
      <c r="J59" s="16"/>
      <c r="K59" s="16"/>
    </row>
    <row r="60" spans="1:11">
      <c r="A60" s="20">
        <v>128</v>
      </c>
      <c r="B60" s="16" t="s">
        <v>23</v>
      </c>
      <c r="C60" s="17" t="s">
        <v>40</v>
      </c>
      <c r="D60" s="16">
        <v>-3.5</v>
      </c>
      <c r="E60" s="16">
        <v>0.31059999999999999</v>
      </c>
      <c r="F60" s="16">
        <v>0.248</v>
      </c>
      <c r="G60" s="16"/>
      <c r="H60" s="16"/>
      <c r="I60" s="16"/>
      <c r="J60" s="16"/>
      <c r="K60" s="16"/>
    </row>
    <row r="61" spans="1:11">
      <c r="A61" s="20">
        <v>128</v>
      </c>
      <c r="B61" s="16" t="s">
        <v>23</v>
      </c>
      <c r="C61" s="17" t="s">
        <v>40</v>
      </c>
      <c r="D61" s="16">
        <v>-3</v>
      </c>
      <c r="E61" s="16">
        <v>9.8400000000000001E-2</v>
      </c>
      <c r="F61" s="16">
        <v>7.3200000000000001E-2</v>
      </c>
      <c r="G61" s="16"/>
      <c r="H61" s="16"/>
      <c r="I61" s="16"/>
      <c r="J61" s="16"/>
      <c r="K61" s="16"/>
    </row>
    <row r="62" spans="1:11">
      <c r="A62" s="20">
        <v>128</v>
      </c>
      <c r="B62" s="16" t="s">
        <v>23</v>
      </c>
      <c r="C62" s="17" t="s">
        <v>40</v>
      </c>
      <c r="D62" s="16">
        <v>-2.5</v>
      </c>
      <c r="E62" s="16">
        <v>2.01E-2</v>
      </c>
      <c r="F62" s="16">
        <v>1.34E-2</v>
      </c>
      <c r="G62" s="16"/>
      <c r="H62" s="16"/>
      <c r="I62" s="16"/>
      <c r="J62" s="16"/>
      <c r="K62" s="16"/>
    </row>
    <row r="63" spans="1:11">
      <c r="A63" s="20">
        <v>128</v>
      </c>
      <c r="B63" s="16" t="s">
        <v>23</v>
      </c>
      <c r="C63" s="17" t="s">
        <v>40</v>
      </c>
      <c r="D63" s="16">
        <v>-2</v>
      </c>
      <c r="E63" s="16">
        <v>1.8E-3</v>
      </c>
      <c r="F63" s="16">
        <v>1.1999999999999999E-3</v>
      </c>
      <c r="G63" s="16"/>
      <c r="H63" s="16"/>
      <c r="I63" s="16"/>
      <c r="J63" s="16"/>
      <c r="K63" s="16"/>
    </row>
    <row r="65" spans="1:5">
      <c r="A65" s="22">
        <v>384</v>
      </c>
      <c r="B65" s="16" t="s">
        <v>46</v>
      </c>
      <c r="C65" s="17" t="s">
        <v>24</v>
      </c>
      <c r="D65" s="16">
        <v>5</v>
      </c>
      <c r="E65">
        <v>0.95740000000000003</v>
      </c>
    </row>
    <row r="66" spans="1:5">
      <c r="A66" s="22">
        <v>384</v>
      </c>
      <c r="B66" s="16" t="s">
        <v>46</v>
      </c>
      <c r="C66" s="17" t="s">
        <v>24</v>
      </c>
      <c r="D66" s="16">
        <v>5.5</v>
      </c>
      <c r="E66">
        <v>0.78159999999999996</v>
      </c>
    </row>
    <row r="67" spans="1:5">
      <c r="A67" s="22">
        <v>384</v>
      </c>
      <c r="B67" s="16" t="s">
        <v>46</v>
      </c>
      <c r="C67" s="17" t="s">
        <v>26</v>
      </c>
      <c r="D67" s="16">
        <v>6</v>
      </c>
      <c r="E67">
        <v>0.46360000000000001</v>
      </c>
    </row>
    <row r="68" spans="1:5">
      <c r="A68" s="22">
        <v>384</v>
      </c>
      <c r="B68" s="16" t="s">
        <v>46</v>
      </c>
      <c r="C68" s="17" t="s">
        <v>26</v>
      </c>
      <c r="D68" s="16">
        <v>6.5</v>
      </c>
      <c r="E68">
        <v>0.1696</v>
      </c>
    </row>
    <row r="69" spans="1:5">
      <c r="A69" s="22">
        <v>384</v>
      </c>
      <c r="B69" s="16" t="s">
        <v>46</v>
      </c>
      <c r="C69" s="17" t="s">
        <v>26</v>
      </c>
      <c r="D69" s="16">
        <v>7</v>
      </c>
      <c r="E69">
        <v>3.8199999999999998E-2</v>
      </c>
    </row>
    <row r="70" spans="1:5">
      <c r="A70" s="22">
        <v>384</v>
      </c>
      <c r="B70" s="16" t="s">
        <v>46</v>
      </c>
      <c r="C70" s="17" t="s">
        <v>26</v>
      </c>
      <c r="D70" s="16">
        <v>7.5</v>
      </c>
      <c r="E70">
        <v>6.7999999999999996E-3</v>
      </c>
    </row>
    <row r="71" spans="1:5">
      <c r="A71" s="22">
        <v>400</v>
      </c>
      <c r="B71" s="16" t="s">
        <v>46</v>
      </c>
      <c r="C71" s="17" t="s">
        <v>27</v>
      </c>
      <c r="D71" s="16">
        <v>4</v>
      </c>
      <c r="E71">
        <v>0.98540000000000005</v>
      </c>
    </row>
    <row r="72" spans="1:5">
      <c r="A72" s="22">
        <v>400</v>
      </c>
      <c r="B72" s="16" t="s">
        <v>46</v>
      </c>
      <c r="C72" s="17" t="s">
        <v>27</v>
      </c>
      <c r="D72" s="16">
        <v>4.5</v>
      </c>
      <c r="E72">
        <v>0.88100000000000001</v>
      </c>
    </row>
    <row r="73" spans="1:5">
      <c r="A73" s="22">
        <v>400</v>
      </c>
      <c r="B73" s="16" t="s">
        <v>46</v>
      </c>
      <c r="C73" s="17" t="s">
        <v>27</v>
      </c>
      <c r="D73" s="16">
        <v>5</v>
      </c>
      <c r="E73">
        <v>0.58379999999999999</v>
      </c>
    </row>
    <row r="74" spans="1:5">
      <c r="A74" s="22">
        <v>400</v>
      </c>
      <c r="B74" s="16" t="s">
        <v>46</v>
      </c>
      <c r="C74" s="17" t="s">
        <v>27</v>
      </c>
      <c r="D74" s="16">
        <v>5.5</v>
      </c>
      <c r="E74">
        <v>0.223</v>
      </c>
    </row>
    <row r="75" spans="1:5">
      <c r="A75" s="22">
        <v>400</v>
      </c>
      <c r="B75" s="16" t="s">
        <v>46</v>
      </c>
      <c r="C75" s="17" t="s">
        <v>27</v>
      </c>
      <c r="D75" s="16">
        <v>6</v>
      </c>
      <c r="E75">
        <v>3.9399999999999998E-2</v>
      </c>
    </row>
    <row r="76" spans="1:5">
      <c r="A76" s="22">
        <v>400</v>
      </c>
      <c r="B76" s="16" t="s">
        <v>46</v>
      </c>
      <c r="C76" s="17" t="s">
        <v>27</v>
      </c>
      <c r="D76" s="16">
        <v>6.5</v>
      </c>
      <c r="E76">
        <v>6.4000000000000003E-3</v>
      </c>
    </row>
    <row r="77" spans="1:5">
      <c r="A77" s="22">
        <v>400</v>
      </c>
      <c r="B77" s="16" t="s">
        <v>46</v>
      </c>
      <c r="C77" s="17" t="s">
        <v>27</v>
      </c>
      <c r="D77" s="16">
        <v>7</v>
      </c>
      <c r="E77">
        <v>8.0000000000000004E-4</v>
      </c>
    </row>
    <row r="78" spans="1:5">
      <c r="A78" s="22">
        <v>396</v>
      </c>
      <c r="B78" s="16" t="s">
        <v>46</v>
      </c>
      <c r="C78" s="17" t="s">
        <v>29</v>
      </c>
      <c r="D78" s="16">
        <v>3.5</v>
      </c>
      <c r="E78">
        <v>0.87660000000000005</v>
      </c>
    </row>
    <row r="79" spans="1:5">
      <c r="A79" s="22">
        <v>396</v>
      </c>
      <c r="B79" s="16" t="s">
        <v>46</v>
      </c>
      <c r="C79" s="17" t="s">
        <v>29</v>
      </c>
      <c r="D79" s="16">
        <v>4</v>
      </c>
      <c r="E79">
        <v>0.54220000000000002</v>
      </c>
    </row>
    <row r="80" spans="1:5">
      <c r="A80" s="22">
        <v>396</v>
      </c>
      <c r="B80" s="16" t="s">
        <v>46</v>
      </c>
      <c r="C80" s="17" t="s">
        <v>29</v>
      </c>
      <c r="D80" s="16">
        <v>4.5</v>
      </c>
      <c r="E80">
        <v>0.16919999999999999</v>
      </c>
    </row>
    <row r="81" spans="1:5">
      <c r="A81" s="22">
        <v>396</v>
      </c>
      <c r="B81" s="16" t="s">
        <v>46</v>
      </c>
      <c r="C81" s="17" t="s">
        <v>29</v>
      </c>
      <c r="D81" s="16">
        <v>5</v>
      </c>
      <c r="E81">
        <v>2.6800000000000001E-2</v>
      </c>
    </row>
    <row r="82" spans="1:5">
      <c r="A82" s="22">
        <v>396</v>
      </c>
      <c r="B82" s="16" t="s">
        <v>46</v>
      </c>
      <c r="C82" s="17" t="s">
        <v>29</v>
      </c>
      <c r="D82" s="16">
        <v>5.5</v>
      </c>
      <c r="E82">
        <v>2.2000000000000001E-3</v>
      </c>
    </row>
    <row r="83" spans="1:5">
      <c r="A83" s="22">
        <v>396</v>
      </c>
      <c r="B83" s="16" t="s">
        <v>46</v>
      </c>
      <c r="C83" s="17" t="s">
        <v>29</v>
      </c>
      <c r="D83" s="16">
        <v>6</v>
      </c>
      <c r="E83">
        <v>2.0000000000000001E-4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B23" sqref="B23"/>
    </sheetView>
  </sheetViews>
  <sheetFormatPr defaultRowHeight="15"/>
  <cols>
    <col min="1" max="1" width="19.140625" customWidth="1"/>
    <col min="2" max="2" width="20.7109375" customWidth="1"/>
  </cols>
  <sheetData>
    <row r="3" spans="1:2" ht="21">
      <c r="A3" s="19" t="s">
        <v>41</v>
      </c>
    </row>
    <row r="4" spans="1:2">
      <c r="A4" t="s">
        <v>42</v>
      </c>
      <c r="B4" s="18">
        <v>50</v>
      </c>
    </row>
    <row r="5" spans="1:2">
      <c r="A5" t="s">
        <v>43</v>
      </c>
      <c r="B5" s="18">
        <v>32</v>
      </c>
    </row>
    <row r="6" spans="1:2">
      <c r="A6" t="s">
        <v>44</v>
      </c>
      <c r="B6" t="s">
        <v>45</v>
      </c>
    </row>
    <row r="10" spans="1:2" ht="21">
      <c r="A10" s="19" t="s">
        <v>47</v>
      </c>
    </row>
    <row r="11" spans="1:2">
      <c r="A11" t="s">
        <v>48</v>
      </c>
      <c r="B11" s="18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OSD_performance</vt:lpstr>
      <vt:lpstr>list_decoder</vt:lpstr>
      <vt:lpstr>Parameter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Yi 16. (Nokia - CN/Beijing)</dc:creator>
  <cp:lastModifiedBy>kjayasin</cp:lastModifiedBy>
  <dcterms:created xsi:type="dcterms:W3CDTF">2016-11-04T16:46:38Z</dcterms:created>
  <dcterms:modified xsi:type="dcterms:W3CDTF">2016-11-12T19:40:04Z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