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90" yWindow="840" windowWidth="14490" windowHeight="7155" activeTab="3"/>
  </bookViews>
  <sheets>
    <sheet name="Data1" sheetId="3" r:id="rId1"/>
    <sheet name="Notes1" sheetId="4" r:id="rId2"/>
    <sheet name="Data2" sheetId="10" r:id="rId3"/>
    <sheet name="Notes2" sheetId="11" r:id="rId4"/>
  </sheets>
  <definedNames>
    <definedName name="_xlnm._FilterDatabase" localSheetId="0" hidden="1">Data1!$A$1:$F$1</definedName>
    <definedName name="_xlnm._FilterDatabase" localSheetId="2" hidden="1">Data2!$A$1:$F$1</definedName>
  </definedNames>
  <calcPr calcId="145621"/>
</workbook>
</file>

<file path=xl/calcChain.xml><?xml version="1.0" encoding="utf-8"?>
<calcChain xmlns="http://schemas.openxmlformats.org/spreadsheetml/2006/main">
  <c r="B32" i="11" l="1"/>
  <c r="B31" i="11"/>
  <c r="B30" i="11"/>
  <c r="B29" i="11"/>
  <c r="B28" i="11"/>
  <c r="B27" i="11"/>
  <c r="B26" i="11"/>
  <c r="B25" i="11"/>
  <c r="B24" i="11"/>
  <c r="B23" i="11"/>
  <c r="B22" i="11"/>
  <c r="B16" i="11"/>
  <c r="B15" i="11"/>
  <c r="B14" i="11"/>
  <c r="B13" i="11"/>
  <c r="B12" i="11"/>
  <c r="B11" i="11"/>
  <c r="D73" i="10"/>
  <c r="B73" i="10"/>
  <c r="B72" i="10"/>
  <c r="D72" i="10" s="1"/>
  <c r="D71" i="10"/>
  <c r="B71" i="10"/>
  <c r="B70" i="10"/>
  <c r="D70" i="10" s="1"/>
  <c r="D69" i="10"/>
  <c r="B69" i="10"/>
  <c r="B68" i="10"/>
  <c r="D68" i="10" s="1"/>
  <c r="D66" i="10"/>
  <c r="B66" i="10"/>
  <c r="B65" i="10"/>
  <c r="D65" i="10" s="1"/>
  <c r="D64" i="10"/>
  <c r="B64" i="10"/>
  <c r="B63" i="10"/>
  <c r="D63" i="10" s="1"/>
  <c r="D62" i="10"/>
  <c r="B62" i="10"/>
  <c r="B61" i="10"/>
  <c r="D61" i="10" s="1"/>
  <c r="D59" i="10"/>
  <c r="B59" i="10"/>
  <c r="B58" i="10"/>
  <c r="D58" i="10" s="1"/>
  <c r="D57" i="10"/>
  <c r="B57" i="10"/>
  <c r="B56" i="10"/>
  <c r="D56" i="10" s="1"/>
  <c r="D55" i="10"/>
  <c r="B55" i="10"/>
  <c r="B54" i="10"/>
  <c r="D54" i="10" s="1"/>
  <c r="D53" i="10"/>
  <c r="B53" i="10"/>
  <c r="B52" i="10"/>
  <c r="D52" i="10" s="1"/>
  <c r="D51" i="10"/>
  <c r="B51" i="10"/>
  <c r="B49" i="10"/>
  <c r="D49" i="10" s="1"/>
  <c r="D48" i="10"/>
  <c r="B48" i="10"/>
  <c r="B47" i="10"/>
  <c r="D47" i="10" s="1"/>
  <c r="D46" i="10"/>
  <c r="B46" i="10"/>
  <c r="B45" i="10"/>
  <c r="D45" i="10" s="1"/>
  <c r="D44" i="10"/>
  <c r="B44" i="10"/>
  <c r="B43" i="10"/>
  <c r="D43" i="10" s="1"/>
  <c r="D42" i="10"/>
  <c r="B42" i="10"/>
  <c r="B41" i="10"/>
  <c r="D41" i="10" s="1"/>
  <c r="D39" i="10"/>
  <c r="D38" i="10"/>
  <c r="B37" i="10"/>
  <c r="D37" i="10" s="1"/>
  <c r="D36" i="10"/>
  <c r="B36" i="10"/>
  <c r="B35" i="10"/>
  <c r="D35" i="10" s="1"/>
  <c r="D34" i="10"/>
  <c r="B34" i="10"/>
  <c r="B33" i="10"/>
  <c r="D33" i="10" s="1"/>
  <c r="D32" i="10"/>
  <c r="B32" i="10"/>
  <c r="B30" i="10"/>
  <c r="D30" i="10" s="1"/>
  <c r="D29" i="10"/>
  <c r="B29" i="10"/>
  <c r="B28" i="10"/>
  <c r="D28" i="10" s="1"/>
  <c r="D27" i="10"/>
  <c r="B27" i="10"/>
  <c r="B26" i="10"/>
  <c r="D26" i="10" s="1"/>
  <c r="D25" i="10"/>
  <c r="B25" i="10"/>
  <c r="B23" i="10"/>
  <c r="D23" i="10" s="1"/>
  <c r="D22" i="10"/>
  <c r="B22" i="10"/>
  <c r="B21" i="10"/>
  <c r="D21" i="10" s="1"/>
  <c r="D20" i="10"/>
  <c r="B20" i="10"/>
  <c r="B19" i="10"/>
  <c r="D19" i="10" s="1"/>
  <c r="D18" i="10"/>
  <c r="B18" i="10"/>
  <c r="B16" i="10"/>
  <c r="D16" i="10" s="1"/>
  <c r="D15" i="10"/>
  <c r="B15" i="10"/>
  <c r="B14" i="10"/>
  <c r="D14" i="10" s="1"/>
  <c r="D13" i="10"/>
  <c r="B13" i="10"/>
  <c r="B12" i="10"/>
  <c r="D12" i="10" s="1"/>
  <c r="D11" i="10"/>
  <c r="B11" i="10"/>
  <c r="B9" i="10"/>
  <c r="D9" i="10" s="1"/>
  <c r="D8" i="10"/>
  <c r="B8" i="10"/>
  <c r="B7" i="10"/>
  <c r="D7" i="10" s="1"/>
  <c r="D6" i="10"/>
  <c r="B6" i="10"/>
  <c r="B5" i="10"/>
  <c r="D5" i="10" s="1"/>
  <c r="D4" i="10"/>
  <c r="B4" i="10"/>
  <c r="B3" i="10"/>
  <c r="D3" i="10" s="1"/>
  <c r="D2" i="10"/>
  <c r="B2" i="10"/>
  <c r="B336" i="3"/>
  <c r="D336" i="3" s="1"/>
  <c r="B337" i="3"/>
  <c r="D337" i="3" s="1"/>
  <c r="B338" i="3"/>
  <c r="D338" i="3" s="1"/>
  <c r="B339" i="3"/>
  <c r="D339" i="3"/>
  <c r="B341" i="3"/>
  <c r="D341" i="3" s="1"/>
  <c r="B342" i="3"/>
  <c r="D342" i="3" s="1"/>
  <c r="B343" i="3"/>
  <c r="D343" i="3" s="1"/>
  <c r="B344" i="3"/>
  <c r="D344" i="3"/>
  <c r="B345" i="3"/>
  <c r="D345" i="3" s="1"/>
  <c r="B347" i="3"/>
  <c r="D347" i="3" s="1"/>
  <c r="B348" i="3"/>
  <c r="D348" i="3" s="1"/>
  <c r="B349" i="3"/>
  <c r="D349" i="3"/>
  <c r="B350" i="3"/>
  <c r="D350" i="3" s="1"/>
  <c r="B351" i="3"/>
  <c r="D351" i="3" s="1"/>
  <c r="B353" i="3"/>
  <c r="D353" i="3" s="1"/>
  <c r="B354" i="3"/>
  <c r="D354" i="3"/>
  <c r="B355" i="3"/>
  <c r="D355" i="3" s="1"/>
  <c r="B356" i="3"/>
  <c r="D356" i="3" s="1"/>
  <c r="B357" i="3"/>
  <c r="D357" i="3" s="1"/>
  <c r="B359" i="3"/>
  <c r="D359" i="3"/>
  <c r="B360" i="3"/>
  <c r="D360" i="3" s="1"/>
  <c r="B361" i="3"/>
  <c r="D361" i="3" s="1"/>
  <c r="B362" i="3"/>
  <c r="D362" i="3" s="1"/>
  <c r="B363" i="3"/>
  <c r="D363" i="3"/>
  <c r="B364" i="3"/>
  <c r="D364" i="3" s="1"/>
  <c r="B366" i="3"/>
  <c r="D366" i="3" s="1"/>
  <c r="B367" i="3"/>
  <c r="D367" i="3" s="1"/>
  <c r="B368" i="3"/>
  <c r="D368" i="3"/>
  <c r="B369" i="3"/>
  <c r="D369" i="3" s="1"/>
  <c r="B370" i="3"/>
  <c r="D370" i="3" s="1"/>
  <c r="B371" i="3"/>
  <c r="D371" i="3" s="1"/>
  <c r="B373" i="3"/>
  <c r="D373" i="3"/>
  <c r="B374" i="3"/>
  <c r="D374" i="3" s="1"/>
  <c r="B375" i="3"/>
  <c r="D375" i="3" s="1"/>
  <c r="B376" i="3"/>
  <c r="D376" i="3" s="1"/>
  <c r="B377" i="3"/>
  <c r="D377" i="3"/>
  <c r="B379" i="3"/>
  <c r="D379" i="3" s="1"/>
  <c r="B380" i="3"/>
  <c r="D380" i="3" s="1"/>
  <c r="B381" i="3"/>
  <c r="D381" i="3" s="1"/>
  <c r="B382" i="3"/>
  <c r="D382" i="3"/>
  <c r="B383" i="3"/>
  <c r="D383" i="3" s="1"/>
  <c r="B385" i="3"/>
  <c r="D385" i="3" s="1"/>
  <c r="B386" i="3"/>
  <c r="D386" i="3" s="1"/>
  <c r="B387" i="3"/>
  <c r="D387" i="3"/>
  <c r="B388" i="3"/>
  <c r="D388" i="3" s="1"/>
  <c r="B389" i="3"/>
  <c r="D389" i="3" s="1"/>
  <c r="B391" i="3"/>
  <c r="D391" i="3" s="1"/>
  <c r="B392" i="3"/>
  <c r="D392" i="3"/>
  <c r="B393" i="3"/>
  <c r="D393" i="3" s="1"/>
  <c r="B394" i="3"/>
  <c r="D394" i="3" s="1"/>
  <c r="B395" i="3"/>
  <c r="D395" i="3" s="1"/>
  <c r="B396" i="3"/>
  <c r="D396" i="3"/>
  <c r="B398" i="3"/>
  <c r="D398" i="3" s="1"/>
  <c r="B399" i="3"/>
  <c r="D399" i="3" s="1"/>
  <c r="B400" i="3"/>
  <c r="D400" i="3" s="1"/>
  <c r="B401" i="3"/>
  <c r="D401" i="3"/>
  <c r="B402" i="3"/>
  <c r="D402" i="3" s="1"/>
  <c r="B403" i="3"/>
  <c r="D403" i="3" s="1"/>
  <c r="B405" i="3"/>
  <c r="D405" i="3" s="1"/>
  <c r="B406" i="3"/>
  <c r="D406" i="3"/>
  <c r="B407" i="3"/>
  <c r="D407" i="3" s="1"/>
  <c r="B408" i="3"/>
  <c r="D408" i="3" s="1"/>
  <c r="B409" i="3"/>
  <c r="D409" i="3" s="1"/>
  <c r="B411" i="3"/>
  <c r="D411" i="3"/>
  <c r="B412" i="3"/>
  <c r="D412" i="3" s="1"/>
  <c r="B413" i="3"/>
  <c r="D413" i="3" s="1"/>
  <c r="B414" i="3"/>
  <c r="D414" i="3" s="1"/>
  <c r="B415" i="3"/>
  <c r="D415" i="3"/>
  <c r="B416" i="3"/>
  <c r="D416" i="3" s="1"/>
  <c r="B418" i="3"/>
  <c r="D418" i="3" s="1"/>
  <c r="B419" i="3"/>
  <c r="D419" i="3" s="1"/>
  <c r="B420" i="3"/>
  <c r="D420" i="3"/>
  <c r="B421" i="3"/>
  <c r="D421" i="3" s="1"/>
  <c r="B422" i="3"/>
  <c r="D422" i="3" s="1"/>
  <c r="B424" i="3"/>
  <c r="D424" i="3" s="1"/>
  <c r="B425" i="3"/>
  <c r="D425" i="3"/>
  <c r="B426" i="3"/>
  <c r="D426" i="3" s="1"/>
  <c r="B427" i="3"/>
  <c r="D427" i="3" s="1"/>
  <c r="B428" i="3"/>
  <c r="D428" i="3" s="1"/>
  <c r="B430" i="3"/>
  <c r="D430" i="3"/>
  <c r="B431" i="3"/>
  <c r="D431" i="3" s="1"/>
  <c r="B432" i="3"/>
  <c r="D432" i="3" s="1"/>
  <c r="B433" i="3"/>
  <c r="D433" i="3" s="1"/>
  <c r="B434" i="3"/>
  <c r="D434" i="3"/>
  <c r="B435" i="3"/>
  <c r="D435" i="3" s="1"/>
  <c r="B437" i="3"/>
  <c r="D437" i="3" s="1"/>
  <c r="B438" i="3"/>
  <c r="D438" i="3" s="1"/>
  <c r="B439" i="3"/>
  <c r="D439" i="3"/>
  <c r="B440" i="3"/>
  <c r="D440" i="3" s="1"/>
  <c r="B441" i="3"/>
  <c r="D441" i="3" s="1"/>
  <c r="B182" i="3"/>
  <c r="D182" i="3" s="1"/>
  <c r="B183" i="3"/>
  <c r="D183" i="3"/>
  <c r="B184" i="3"/>
  <c r="D184" i="3" s="1"/>
  <c r="B185" i="3"/>
  <c r="D185" i="3" s="1"/>
  <c r="B186" i="3"/>
  <c r="D186" i="3" s="1"/>
  <c r="B187" i="3"/>
  <c r="D187" i="3"/>
  <c r="B188" i="3"/>
  <c r="D188" i="3" s="1"/>
  <c r="B189" i="3"/>
  <c r="D189" i="3" s="1"/>
  <c r="B191" i="3"/>
  <c r="D191" i="3" s="1"/>
  <c r="B192" i="3"/>
  <c r="D192" i="3"/>
  <c r="B193" i="3"/>
  <c r="D193" i="3" s="1"/>
  <c r="B194" i="3"/>
  <c r="D194" i="3" s="1"/>
  <c r="B195" i="3"/>
  <c r="D195" i="3" s="1"/>
  <c r="B196" i="3"/>
  <c r="D196" i="3"/>
  <c r="B197" i="3"/>
  <c r="D197" i="3" s="1"/>
  <c r="B198" i="3"/>
  <c r="D198" i="3" s="1"/>
  <c r="B200" i="3"/>
  <c r="D200" i="3" s="1"/>
  <c r="B201" i="3"/>
  <c r="D201" i="3"/>
  <c r="B202" i="3"/>
  <c r="D202" i="3" s="1"/>
  <c r="B203" i="3"/>
  <c r="D203" i="3" s="1"/>
  <c r="B204" i="3"/>
  <c r="D204" i="3" s="1"/>
  <c r="B205" i="3"/>
  <c r="D205" i="3"/>
  <c r="B206" i="3"/>
  <c r="D206" i="3" s="1"/>
  <c r="B207" i="3"/>
  <c r="D207" i="3" s="1"/>
  <c r="B208" i="3"/>
  <c r="D208" i="3" s="1"/>
  <c r="B210" i="3"/>
  <c r="D210" i="3"/>
  <c r="B211" i="3"/>
  <c r="D211" i="3" s="1"/>
  <c r="B212" i="3"/>
  <c r="D212" i="3" s="1"/>
  <c r="B213" i="3"/>
  <c r="D213" i="3" s="1"/>
  <c r="B214" i="3"/>
  <c r="D214" i="3"/>
  <c r="B215" i="3"/>
  <c r="D215" i="3" s="1"/>
  <c r="B216" i="3"/>
  <c r="D216" i="3" s="1"/>
  <c r="B217" i="3"/>
  <c r="D217" i="3" s="1"/>
  <c r="B218" i="3"/>
  <c r="D218" i="3"/>
  <c r="B220" i="3"/>
  <c r="D220" i="3" s="1"/>
  <c r="B221" i="3"/>
  <c r="D221" i="3" s="1"/>
  <c r="B222" i="3"/>
  <c r="D222" i="3" s="1"/>
  <c r="B223" i="3"/>
  <c r="D223" i="3"/>
  <c r="B224" i="3"/>
  <c r="D224" i="3" s="1"/>
  <c r="B225" i="3"/>
  <c r="D225" i="3" s="1"/>
  <c r="B226" i="3"/>
  <c r="D226" i="3" s="1"/>
  <c r="B227" i="3"/>
  <c r="D227" i="3"/>
  <c r="B229" i="3"/>
  <c r="D229" i="3" s="1"/>
  <c r="B230" i="3"/>
  <c r="D230" i="3" s="1"/>
  <c r="B231" i="3"/>
  <c r="D231" i="3" s="1"/>
  <c r="B232" i="3"/>
  <c r="D232" i="3"/>
  <c r="B233" i="3"/>
  <c r="D233" i="3" s="1"/>
  <c r="B234" i="3"/>
  <c r="D234" i="3" s="1"/>
  <c r="B235" i="3"/>
  <c r="D235" i="3" s="1"/>
  <c r="B236" i="3"/>
  <c r="D236" i="3"/>
  <c r="B238" i="3"/>
  <c r="D238" i="3" s="1"/>
  <c r="B239" i="3"/>
  <c r="D239" i="3" s="1"/>
  <c r="B240" i="3"/>
  <c r="D240" i="3" s="1"/>
  <c r="B241" i="3"/>
  <c r="D241" i="3"/>
  <c r="B242" i="3"/>
  <c r="D242" i="3" s="1"/>
  <c r="B243" i="3"/>
  <c r="D243" i="3" s="1"/>
  <c r="B244" i="3"/>
  <c r="D244" i="3" s="1"/>
  <c r="B246" i="3"/>
  <c r="D246" i="3"/>
  <c r="B247" i="3"/>
  <c r="D247" i="3" s="1"/>
  <c r="B248" i="3"/>
  <c r="D248" i="3" s="1"/>
  <c r="B249" i="3"/>
  <c r="D249" i="3" s="1"/>
  <c r="B250" i="3"/>
  <c r="D250" i="3"/>
  <c r="B251" i="3"/>
  <c r="D251" i="3" s="1"/>
  <c r="B252" i="3"/>
  <c r="D252" i="3" s="1"/>
  <c r="B253" i="3"/>
  <c r="D253" i="3" s="1"/>
  <c r="B255" i="3"/>
  <c r="D255" i="3"/>
  <c r="B256" i="3"/>
  <c r="D256" i="3" s="1"/>
  <c r="B257" i="3"/>
  <c r="D257" i="3" s="1"/>
  <c r="B258" i="3"/>
  <c r="D258" i="3" s="1"/>
  <c r="B259" i="3"/>
  <c r="D259" i="3"/>
  <c r="B260" i="3"/>
  <c r="D260" i="3" s="1"/>
  <c r="B261" i="3"/>
  <c r="D261" i="3" s="1"/>
  <c r="B262" i="3"/>
  <c r="D262" i="3" s="1"/>
  <c r="B264" i="3"/>
  <c r="D264" i="3"/>
  <c r="B265" i="3"/>
  <c r="D265" i="3" s="1"/>
  <c r="B266" i="3"/>
  <c r="D266" i="3" s="1"/>
  <c r="B267" i="3"/>
  <c r="D267" i="3" s="1"/>
  <c r="B268" i="3"/>
  <c r="D268" i="3"/>
  <c r="B269" i="3"/>
  <c r="D269" i="3" s="1"/>
  <c r="B270" i="3"/>
  <c r="D270" i="3" s="1"/>
  <c r="B271" i="3"/>
  <c r="D271" i="3" s="1"/>
  <c r="B273" i="3"/>
  <c r="D273" i="3" s="1"/>
  <c r="B274" i="3"/>
  <c r="D274" i="3" s="1"/>
  <c r="B275" i="3"/>
  <c r="D275" i="3" s="1"/>
  <c r="B276" i="3"/>
  <c r="D276" i="3" s="1"/>
  <c r="B277" i="3"/>
  <c r="D277" i="3" s="1"/>
  <c r="B278" i="3"/>
  <c r="D278" i="3" s="1"/>
  <c r="B279" i="3"/>
  <c r="D279" i="3" s="1"/>
  <c r="B280" i="3"/>
  <c r="D280" i="3" s="1"/>
  <c r="B282" i="3"/>
  <c r="D282" i="3" s="1"/>
  <c r="B283" i="3"/>
  <c r="D283" i="3" s="1"/>
  <c r="B284" i="3"/>
  <c r="D284" i="3" s="1"/>
  <c r="B285" i="3"/>
  <c r="D285" i="3" s="1"/>
  <c r="B286" i="3"/>
  <c r="D286" i="3" s="1"/>
  <c r="B287" i="3"/>
  <c r="D287" i="3" s="1"/>
  <c r="B288" i="3"/>
  <c r="D288" i="3" s="1"/>
  <c r="B289" i="3"/>
  <c r="D289" i="3" s="1"/>
  <c r="B291" i="3"/>
  <c r="D291" i="3" s="1"/>
  <c r="B292" i="3"/>
  <c r="D292" i="3" s="1"/>
  <c r="B293" i="3"/>
  <c r="D293" i="3" s="1"/>
  <c r="B294" i="3"/>
  <c r="D294" i="3" s="1"/>
  <c r="B295" i="3"/>
  <c r="D295" i="3" s="1"/>
  <c r="B296" i="3"/>
  <c r="D296" i="3" s="1"/>
  <c r="B297" i="3"/>
  <c r="D297" i="3" s="1"/>
  <c r="B298" i="3"/>
  <c r="D298" i="3" s="1"/>
  <c r="B299" i="3"/>
  <c r="D299" i="3" s="1"/>
  <c r="B301" i="3"/>
  <c r="D301" i="3" s="1"/>
  <c r="B302" i="3"/>
  <c r="D302" i="3" s="1"/>
  <c r="B303" i="3"/>
  <c r="D303" i="3" s="1"/>
  <c r="B304" i="3"/>
  <c r="D304" i="3" s="1"/>
  <c r="B305" i="3"/>
  <c r="D305" i="3" s="1"/>
  <c r="B306" i="3"/>
  <c r="D306" i="3" s="1"/>
  <c r="B307" i="3"/>
  <c r="D307" i="3" s="1"/>
  <c r="B308" i="3"/>
  <c r="D308" i="3" s="1"/>
  <c r="B310" i="3"/>
  <c r="D310" i="3" s="1"/>
  <c r="B311" i="3"/>
  <c r="D311" i="3" s="1"/>
  <c r="B312" i="3"/>
  <c r="D312" i="3" s="1"/>
  <c r="B313" i="3"/>
  <c r="D313" i="3" s="1"/>
  <c r="B314" i="3"/>
  <c r="D314" i="3" s="1"/>
  <c r="B315" i="3"/>
  <c r="D315" i="3" s="1"/>
  <c r="B316" i="3"/>
  <c r="D316" i="3" s="1"/>
  <c r="B317" i="3"/>
  <c r="D317" i="3" s="1"/>
  <c r="B318" i="3"/>
  <c r="D318" i="3" s="1"/>
  <c r="B320" i="3"/>
  <c r="D320" i="3" s="1"/>
  <c r="B321" i="3"/>
  <c r="D321" i="3" s="1"/>
  <c r="B322" i="3"/>
  <c r="D322" i="3" s="1"/>
  <c r="B323" i="3"/>
  <c r="D323" i="3" s="1"/>
  <c r="B324" i="3"/>
  <c r="D324" i="3" s="1"/>
  <c r="B325" i="3"/>
  <c r="D325" i="3" s="1"/>
  <c r="B326" i="3"/>
  <c r="D326" i="3" s="1"/>
  <c r="B327" i="3"/>
  <c r="D327" i="3" s="1"/>
  <c r="B328" i="3"/>
  <c r="D328" i="3" s="1"/>
  <c r="B330" i="3"/>
  <c r="D330" i="3" s="1"/>
  <c r="B331" i="3"/>
  <c r="D331" i="3" s="1"/>
  <c r="B332" i="3"/>
  <c r="D332" i="3" s="1"/>
  <c r="B333" i="3"/>
  <c r="D333" i="3" s="1"/>
  <c r="B334" i="3"/>
  <c r="D334" i="3" s="1"/>
  <c r="B101" i="3"/>
  <c r="D101" i="3" s="1"/>
  <c r="B102" i="3"/>
  <c r="D102" i="3" s="1"/>
  <c r="B103" i="3"/>
  <c r="D103" i="3" s="1"/>
  <c r="B104" i="3"/>
  <c r="D104" i="3" s="1"/>
  <c r="B106" i="3"/>
  <c r="D106" i="3" s="1"/>
  <c r="B107" i="3"/>
  <c r="D107" i="3" s="1"/>
  <c r="B108" i="3"/>
  <c r="D108" i="3" s="1"/>
  <c r="B109" i="3"/>
  <c r="D109" i="3" s="1"/>
  <c r="B111" i="3"/>
  <c r="D111" i="3" s="1"/>
  <c r="B112" i="3"/>
  <c r="D112" i="3" s="1"/>
  <c r="B113" i="3"/>
  <c r="D113" i="3" s="1"/>
  <c r="B114" i="3"/>
  <c r="D114" i="3" s="1"/>
  <c r="B116" i="3"/>
  <c r="D116" i="3" s="1"/>
  <c r="B117" i="3"/>
  <c r="D117" i="3" s="1"/>
  <c r="B118" i="3"/>
  <c r="D118" i="3" s="1"/>
  <c r="B119" i="3"/>
  <c r="D119" i="3" s="1"/>
  <c r="B120" i="3"/>
  <c r="D120" i="3" s="1"/>
  <c r="B122" i="3"/>
  <c r="D122" i="3" s="1"/>
  <c r="B123" i="3"/>
  <c r="D123" i="3" s="1"/>
  <c r="B124" i="3"/>
  <c r="D124" i="3" s="1"/>
  <c r="B125" i="3"/>
  <c r="D125" i="3" s="1"/>
  <c r="B126" i="3"/>
  <c r="D126" i="3" s="1"/>
  <c r="B128" i="3"/>
  <c r="D128" i="3" s="1"/>
  <c r="B129" i="3"/>
  <c r="D129" i="3" s="1"/>
  <c r="B130" i="3"/>
  <c r="D130" i="3" s="1"/>
  <c r="B131" i="3"/>
  <c r="D131" i="3" s="1"/>
  <c r="B133" i="3"/>
  <c r="D133" i="3" s="1"/>
  <c r="B134" i="3"/>
  <c r="D134" i="3" s="1"/>
  <c r="B135" i="3"/>
  <c r="D135" i="3" s="1"/>
  <c r="B136" i="3"/>
  <c r="D136" i="3" s="1"/>
  <c r="B137" i="3"/>
  <c r="D137" i="3" s="1"/>
  <c r="B139" i="3"/>
  <c r="D139" i="3" s="1"/>
  <c r="B140" i="3"/>
  <c r="D140" i="3" s="1"/>
  <c r="B141" i="3"/>
  <c r="D141" i="3" s="1"/>
  <c r="B142" i="3"/>
  <c r="D142" i="3" s="1"/>
  <c r="B143" i="3"/>
  <c r="D143" i="3" s="1"/>
  <c r="B145" i="3"/>
  <c r="D145" i="3" s="1"/>
  <c r="B146" i="3"/>
  <c r="D146" i="3" s="1"/>
  <c r="B147" i="3"/>
  <c r="D147" i="3" s="1"/>
  <c r="B148" i="3"/>
  <c r="D148" i="3" s="1"/>
  <c r="B149" i="3"/>
  <c r="D149" i="3" s="1"/>
  <c r="B151" i="3"/>
  <c r="D151" i="3" s="1"/>
  <c r="B152" i="3"/>
  <c r="D152" i="3" s="1"/>
  <c r="B153" i="3"/>
  <c r="D153" i="3" s="1"/>
  <c r="B154" i="3"/>
  <c r="D154" i="3" s="1"/>
  <c r="B155" i="3"/>
  <c r="D155" i="3" s="1"/>
  <c r="B157" i="3"/>
  <c r="D157" i="3" s="1"/>
  <c r="B158" i="3"/>
  <c r="D158" i="3" s="1"/>
  <c r="B159" i="3"/>
  <c r="D159" i="3" s="1"/>
  <c r="B160" i="3"/>
  <c r="D160" i="3" s="1"/>
  <c r="B161" i="3"/>
  <c r="D161" i="3" s="1"/>
  <c r="B163" i="3"/>
  <c r="D163" i="3" s="1"/>
  <c r="B164" i="3"/>
  <c r="D164" i="3" s="1"/>
  <c r="B165" i="3"/>
  <c r="D165" i="3" s="1"/>
  <c r="B166" i="3"/>
  <c r="D166" i="3" s="1"/>
  <c r="B167" i="3"/>
  <c r="D167" i="3" s="1"/>
  <c r="B168" i="3"/>
  <c r="D168" i="3" s="1"/>
  <c r="B170" i="3"/>
  <c r="D170" i="3" s="1"/>
  <c r="B171" i="3"/>
  <c r="D171" i="3" s="1"/>
  <c r="B172" i="3"/>
  <c r="D172" i="3" s="1"/>
  <c r="B173" i="3"/>
  <c r="D173" i="3" s="1"/>
  <c r="B174" i="3"/>
  <c r="D174" i="3" s="1"/>
  <c r="B176" i="3"/>
  <c r="D176" i="3" s="1"/>
  <c r="B177" i="3"/>
  <c r="D177" i="3" s="1"/>
  <c r="B178" i="3"/>
  <c r="D178" i="3" s="1"/>
  <c r="B179" i="3"/>
  <c r="D179" i="3" s="1"/>
  <c r="B180" i="3"/>
  <c r="D180" i="3" s="1"/>
  <c r="B99" i="3" l="1"/>
  <c r="D99" i="3" s="1"/>
  <c r="B98" i="3"/>
  <c r="D98" i="3" s="1"/>
  <c r="B97" i="3"/>
  <c r="D97" i="3" s="1"/>
  <c r="B96" i="3"/>
  <c r="D96" i="3" s="1"/>
  <c r="B95" i="3"/>
  <c r="D95" i="3" s="1"/>
  <c r="B94" i="3"/>
  <c r="D94" i="3" s="1"/>
  <c r="D89" i="3"/>
  <c r="B92" i="3"/>
  <c r="D92" i="3" s="1"/>
  <c r="B91" i="3"/>
  <c r="D91" i="3" s="1"/>
  <c r="B90" i="3"/>
  <c r="D90" i="3" s="1"/>
  <c r="B89" i="3"/>
  <c r="B88" i="3"/>
  <c r="D88" i="3" s="1"/>
  <c r="B87" i="3"/>
  <c r="D87" i="3" s="1"/>
  <c r="B85" i="3"/>
  <c r="D85" i="3" s="1"/>
  <c r="B84" i="3"/>
  <c r="D84" i="3" s="1"/>
  <c r="B83" i="3"/>
  <c r="D83" i="3" s="1"/>
  <c r="B82" i="3"/>
  <c r="D82" i="3" s="1"/>
  <c r="B81" i="3"/>
  <c r="D81" i="3" s="1"/>
  <c r="D73" i="3"/>
  <c r="B79" i="3"/>
  <c r="D79" i="3" s="1"/>
  <c r="B78" i="3"/>
  <c r="D78" i="3" s="1"/>
  <c r="B77" i="3"/>
  <c r="D77" i="3" s="1"/>
  <c r="B76" i="3"/>
  <c r="D76" i="3" s="1"/>
  <c r="B75" i="3"/>
  <c r="D75" i="3" s="1"/>
  <c r="B74" i="3"/>
  <c r="D74" i="3" s="1"/>
  <c r="B73" i="3"/>
  <c r="D71" i="3"/>
  <c r="D70" i="3"/>
  <c r="D67" i="3"/>
  <c r="B71" i="3"/>
  <c r="B70" i="3"/>
  <c r="B69" i="3"/>
  <c r="D69" i="3" s="1"/>
  <c r="B68" i="3"/>
  <c r="D68" i="3" s="1"/>
  <c r="B67" i="3"/>
  <c r="B22" i="3"/>
  <c r="B21" i="3"/>
  <c r="B20" i="3"/>
  <c r="B19" i="3"/>
  <c r="B18" i="3"/>
  <c r="B17" i="3"/>
  <c r="B65" i="3"/>
  <c r="D65" i="3" s="1"/>
  <c r="B64" i="3"/>
  <c r="D64" i="3" s="1"/>
  <c r="B63" i="3"/>
  <c r="D63" i="3" s="1"/>
  <c r="B62" i="3"/>
  <c r="D62" i="3" s="1"/>
  <c r="B61" i="3"/>
  <c r="D61" i="3" s="1"/>
  <c r="B59" i="3"/>
  <c r="D59" i="3" s="1"/>
  <c r="B58" i="3"/>
  <c r="D58" i="3" s="1"/>
  <c r="B57" i="3"/>
  <c r="D57" i="3" s="1"/>
  <c r="B56" i="3"/>
  <c r="D56" i="3" s="1"/>
  <c r="B55" i="3"/>
  <c r="D55" i="3" s="1"/>
  <c r="B53" i="3"/>
  <c r="D53" i="3" s="1"/>
  <c r="B52" i="3"/>
  <c r="D52" i="3" s="1"/>
  <c r="B51" i="3"/>
  <c r="D51" i="3" s="1"/>
  <c r="B50" i="3"/>
  <c r="D50" i="3" s="1"/>
  <c r="B49" i="3"/>
  <c r="D49" i="3" s="1"/>
  <c r="B47" i="3"/>
  <c r="D47" i="3" s="1"/>
  <c r="B46" i="3"/>
  <c r="D46" i="3" s="1"/>
  <c r="B45" i="3"/>
  <c r="D45" i="3" s="1"/>
  <c r="B44" i="3"/>
  <c r="D44" i="3" s="1"/>
  <c r="B42" i="3"/>
  <c r="D42" i="3" s="1"/>
  <c r="B41" i="3"/>
  <c r="D41" i="3" s="1"/>
  <c r="B40" i="3"/>
  <c r="D40" i="3" s="1"/>
  <c r="B39" i="3"/>
  <c r="D39" i="3" s="1"/>
  <c r="B38" i="3"/>
  <c r="D38" i="3" s="1"/>
  <c r="B37" i="3"/>
  <c r="D37" i="3" s="1"/>
  <c r="B35" i="3"/>
  <c r="D35" i="3" s="1"/>
  <c r="B34" i="3"/>
  <c r="D34" i="3" s="1"/>
  <c r="B33" i="3"/>
  <c r="D33" i="3" s="1"/>
  <c r="B32" i="3"/>
  <c r="D32" i="3" s="1"/>
  <c r="B31" i="3"/>
  <c r="D31" i="3" s="1"/>
  <c r="B30" i="3"/>
  <c r="D30" i="3" s="1"/>
  <c r="D7" i="3" l="1"/>
  <c r="D22" i="3"/>
  <c r="D21" i="3"/>
  <c r="D20" i="3"/>
  <c r="D19" i="3"/>
  <c r="D18" i="3"/>
  <c r="D17" i="3"/>
  <c r="B28" i="3"/>
  <c r="D28" i="3" s="1"/>
  <c r="B27" i="3"/>
  <c r="D27" i="3" s="1"/>
  <c r="B26" i="3"/>
  <c r="D26" i="3" s="1"/>
  <c r="B25" i="3"/>
  <c r="D25" i="3" s="1"/>
  <c r="B5" i="3"/>
  <c r="D5" i="3" s="1"/>
  <c r="B4" i="3"/>
  <c r="D4" i="3" s="1"/>
  <c r="B3" i="3"/>
  <c r="D3" i="3" s="1"/>
  <c r="B2" i="3"/>
  <c r="D2" i="3" s="1"/>
  <c r="B15" i="3"/>
  <c r="D15" i="3" s="1"/>
  <c r="B14" i="3"/>
  <c r="D14" i="3" s="1"/>
  <c r="B13" i="3"/>
  <c r="D13" i="3" s="1"/>
  <c r="B12" i="3"/>
  <c r="D12" i="3" s="1"/>
  <c r="B10" i="3"/>
  <c r="D10" i="3" s="1"/>
  <c r="B9" i="3"/>
  <c r="D9" i="3" s="1"/>
  <c r="B8" i="3"/>
  <c r="D8" i="3" s="1"/>
  <c r="B7" i="3"/>
  <c r="B24" i="3"/>
  <c r="D24" i="3" s="1"/>
</calcChain>
</file>

<file path=xl/sharedStrings.xml><?xml version="1.0" encoding="utf-8"?>
<sst xmlns="http://schemas.openxmlformats.org/spreadsheetml/2006/main" count="269" uniqueCount="151">
  <si>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</si>
  <si>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</si>
  <si>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</si>
  <si>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</si>
  <si>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</si>
  <si>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</si>
  <si>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</si>
  <si>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#Iterations (max):</t>
  </si>
  <si>
    <t>Blocklength scaling:</t>
  </si>
  <si>
    <t>Eb/N0</t>
  </si>
  <si>
    <t>Es/N0</t>
  </si>
  <si>
    <t>Puncturing (to obtain several codeword lengths from a given information length)</t>
  </si>
  <si>
    <t>Puncturing vectors : Systematic (X)/ parity (Y1 and Y2)</t>
  </si>
  <si>
    <t>6000, 8000</t>
  </si>
  <si>
    <t>1111111110111110 / 1011101111101111</t>
  </si>
  <si>
    <t>1111111100111111 / 1011001111001010</t>
  </si>
  <si>
    <t>01111110 / 11000001</t>
  </si>
  <si>
    <t>6000, 8004</t>
  </si>
  <si>
    <t>111111011110 / 010001010000</t>
  </si>
  <si>
    <t>11111011111101111111 / 10000010000100000000</t>
  </si>
  <si>
    <t>0111111101111111 / 1010000000000000</t>
  </si>
  <si>
    <t>2/5</t>
  </si>
  <si>
    <t>1/2</t>
  </si>
  <si>
    <t>2/3</t>
  </si>
  <si>
    <t>3/4</t>
  </si>
  <si>
    <t>5/6</t>
  </si>
  <si>
    <t>8/9</t>
  </si>
  <si>
    <r>
      <rPr>
        <sz val="11"/>
        <color theme="1"/>
        <rFont val="Cambria"/>
        <family val="1"/>
      </rPr>
      <t xml:space="preserve">Coding Rate </t>
    </r>
    <r>
      <rPr>
        <b/>
        <i/>
        <sz val="11"/>
        <color theme="1"/>
        <rFont val="Cambria"/>
        <family val="1"/>
      </rPr>
      <t>R</t>
    </r>
  </si>
  <si>
    <r>
      <rPr>
        <sz val="11"/>
        <color theme="1"/>
        <rFont val="Cambria"/>
        <family val="1"/>
      </rPr>
      <t xml:space="preserve">Block length </t>
    </r>
    <r>
      <rPr>
        <b/>
        <i/>
        <sz val="11"/>
        <color theme="1"/>
        <rFont val="Cambria"/>
        <family val="1"/>
      </rPr>
      <t>K</t>
    </r>
  </si>
  <si>
    <t>Puncturing Patterns:</t>
  </si>
  <si>
    <t>8/23</t>
  </si>
  <si>
    <t>4/11</t>
  </si>
  <si>
    <t>8/21</t>
  </si>
  <si>
    <t>8/19</t>
  </si>
  <si>
    <t>4/9</t>
  </si>
  <si>
    <t>8/17</t>
  </si>
  <si>
    <t>8/15</t>
  </si>
  <si>
    <t>4/7</t>
  </si>
  <si>
    <t>8/13</t>
  </si>
  <si>
    <t>8/11</t>
  </si>
  <si>
    <t>4/5</t>
  </si>
  <si>
    <r>
      <rPr>
        <sz val="11"/>
        <color theme="1"/>
        <rFont val="Cambria"/>
        <family val="1"/>
      </rPr>
      <t>Coding Rate</t>
    </r>
    <r>
      <rPr>
        <b/>
        <i/>
        <sz val="11"/>
        <color theme="1"/>
        <rFont val="Cambria"/>
        <family val="1"/>
      </rPr>
      <t xml:space="preserve"> R</t>
    </r>
  </si>
  <si>
    <t xml:space="preserve">Parity puncturing vectors (Y1 and Y2) for systematic (X) = 1111111111111111 </t>
  </si>
  <si>
    <t>1101111111111111</t>
  </si>
  <si>
    <t>1101111111101111</t>
  </si>
  <si>
    <t>1101111101101111</t>
  </si>
  <si>
    <t>1101011101101111</t>
  </si>
  <si>
    <t>1101011101101110</t>
  </si>
  <si>
    <t>1101011101001110</t>
  </si>
  <si>
    <t>1101011100001110</t>
  </si>
  <si>
    <t>1101011100001010</t>
  </si>
  <si>
    <t>1101010100001010</t>
  </si>
  <si>
    <t>1101010000001010</t>
  </si>
  <si>
    <t>1101010000000010</t>
  </si>
  <si>
    <t>1100010000000010</t>
  </si>
  <si>
    <t>1100000000000010</t>
  </si>
  <si>
    <t>0100000000000010</t>
  </si>
  <si>
    <t>0100000000000000</t>
  </si>
  <si>
    <t>Parity puncturing vectors (Y1 and Y2) for systematic (X) = 0111111101111111</t>
  </si>
  <si>
    <t>1111111111111111</t>
  </si>
  <si>
    <t>1110111111111111</t>
  </si>
  <si>
    <t>1010111111111111</t>
  </si>
  <si>
    <t>1010111110111111</t>
  </si>
  <si>
    <t>1010111110111101</t>
  </si>
  <si>
    <t>1010111010111101</t>
  </si>
  <si>
    <t>1010111010110101</t>
  </si>
  <si>
    <t>1010111000110101</t>
  </si>
  <si>
    <t>1010111000110100</t>
  </si>
  <si>
    <t>1010111000110000</t>
  </si>
  <si>
    <t>1010110000110000</t>
  </si>
  <si>
    <t>1010010000110000</t>
  </si>
  <si>
    <t>1010000000110000</t>
  </si>
  <si>
    <t>1010000000010000</t>
  </si>
  <si>
    <t>1010000000000000</t>
  </si>
  <si>
    <t>4000</t>
  </si>
  <si>
    <t>Interleaver parameters:</t>
  </si>
  <si>
    <t>Q</t>
  </si>
  <si>
    <t>P</t>
  </si>
  <si>
    <t>(8, 3769, 5626, 2022, 5486, 2637, 3283, 1935, 4648, 5990, 2373, 1258, 1395, 2426, 31, 4569)</t>
  </si>
  <si>
    <t>(8, 1381, 2514, 1882, 254, 4921, 1915, 1811, 648, 4658, 3261, 4030, 4771, 2102, 3351, 3197)</t>
  </si>
  <si>
    <t>(13, 1100, 5158, 2492, 2374, 5123, 3163, 90, 2084, 96, 2872, 4314, 4660, 4837, 4376, 3952)</t>
  </si>
  <si>
    <t>(11, 5089, 5995, 2886, 2914, 49, 4918, 3583, 2849, 5731, 421, 3265, 5203, 4650, 1083, 2937)</t>
  </si>
  <si>
    <t>(7, 5923, 2036, 5442, 2557, 2014, 4028, 1289, 4007, 627, 3860, 98, 1501, 1742, 3708, 5721)</t>
  </si>
  <si>
    <t>(8, 5042, 2159, 1213, 3163, 4701, 4169, 5690, 3092, 1613, 3747, 2615)</t>
  </si>
  <si>
    <t>(1, 2091, 1455, 2702, 1392, 3207, 4385, 1468, 3192, 902, 2848, 4068, 937, 385, 2210, 4982, 3150, 2062, 5008, 5395)</t>
  </si>
  <si>
    <t>(8, 2807, 3062, 5712, 3606, 1411, 2263, 5825, 5592, 292, 1121, 852, 4523, 272, 2947, 299)</t>
  </si>
  <si>
    <r>
      <t xml:space="preserve">Coding Rate </t>
    </r>
    <r>
      <rPr>
        <b/>
        <i/>
        <sz val="11"/>
        <color theme="1"/>
        <rFont val="Cambria"/>
        <family val="1"/>
      </rPr>
      <t>R</t>
    </r>
  </si>
  <si>
    <r>
      <t xml:space="preserve">Block length </t>
    </r>
    <r>
      <rPr>
        <b/>
        <i/>
        <sz val="11"/>
        <color theme="1"/>
        <rFont val="Cambria"/>
        <family val="1"/>
      </rPr>
      <t>K</t>
    </r>
  </si>
  <si>
    <r>
      <rPr>
        <i/>
        <sz val="11"/>
        <color theme="1"/>
        <rFont val="Cambria"/>
        <family val="1"/>
      </rPr>
      <t>S</t>
    </r>
    <r>
      <rPr>
        <sz val="11"/>
        <color theme="1"/>
        <rFont val="Cambria"/>
        <family val="1"/>
      </rPr>
      <t xml:space="preserve">(0) … </t>
    </r>
    <r>
      <rPr>
        <i/>
        <sz val="11"/>
        <color theme="1"/>
        <rFont val="Cambria"/>
        <family val="1"/>
      </rPr>
      <t>S</t>
    </r>
    <r>
      <rPr>
        <sz val="11"/>
        <color theme="1"/>
        <rFont val="Cambria"/>
        <family val="1"/>
      </rPr>
      <t>(</t>
    </r>
    <r>
      <rPr>
        <i/>
        <sz val="11"/>
        <color theme="1"/>
        <rFont val="Cambria"/>
        <family val="1"/>
      </rPr>
      <t>Q</t>
    </r>
    <r>
      <rPr>
        <sz val="11"/>
        <color theme="1"/>
        <rFont val="Cambria"/>
        <family val="1"/>
      </rPr>
      <t>-1)</t>
    </r>
  </si>
  <si>
    <t>1/5</t>
  </si>
  <si>
    <t>1/3</t>
  </si>
  <si>
    <t>8000</t>
  </si>
  <si>
    <t>1507</t>
  </si>
  <si>
    <t>4989</t>
  </si>
  <si>
    <t>1011</t>
  </si>
  <si>
    <t>5451</t>
  </si>
  <si>
    <t>5153</t>
  </si>
  <si>
    <t>(8, 3443, 7934, 4420, 7894, 7903, 511, 7397, 2248, 4672, 1481, 3464, 1675, 3116, 7435, 4735)</t>
  </si>
  <si>
    <t>(8, 121, 7258, 5302, 7390, 1037, 4819, 6031, 7656, 486, 4757, 7290, 7747, 7626, 1087, 6873)</t>
  </si>
  <si>
    <t>(13, 4496, 7502, 1624, 6454, 1063, 5587, 7782, 1156, 7364, 2976, 4486, 2452, 2185, 6256, 4764)</t>
  </si>
  <si>
    <t>(11, 5251, 2991, 1164, 7450, 6827, 962, 5197, 1089, 7573, 6489, 2375, 3979, 20, 4743, 5639)</t>
  </si>
  <si>
    <t>(7, 4521, 5152, 6836, 2325, 3052, 7648, 1987, 4023, 4105, 2048, 4772, 3221, 6572, 6224, 6259)</t>
  </si>
  <si>
    <t>(8, 902, 3911, 181, 4615, 7137, 6017, 7478, 4028, 1817, 1911, 431)</t>
  </si>
  <si>
    <t>(1, 3091, 4555, 3962, 3252, 3127, 4425, 1848, 4672, 6622, 388, 7868, 2897, 2065, 6630, 262, 710, 3422, 1268, 3415)</t>
  </si>
  <si>
    <t>(8, 4709, 3666, 4474, 4686, 1241, 1355, 6499, 952, 6114, 3037, 910, 3315, 5718, 7143, 2541)</t>
  </si>
  <si>
    <t>all</t>
  </si>
  <si>
    <t>96</t>
  </si>
  <si>
    <t>37</t>
  </si>
  <si>
    <t>(8, 26, 59, 72, 66, 57, 38, 32, 72, 79, 60, 38, 13, 10, 52, 54)</t>
  </si>
  <si>
    <t>1223</t>
  </si>
  <si>
    <t>(8, 607, 1318, 472, 1478, 1963, 1895, 777, 2952, 3148, 3185, 1644, 2443, 1560, 1315, 163)</t>
  </si>
  <si>
    <t>8004</t>
  </si>
  <si>
    <t>Enhanced Turbo Codes with tail-biting termination</t>
  </si>
  <si>
    <t>Encoding description:</t>
  </si>
  <si>
    <r>
      <rPr>
        <b/>
        <sz val="11"/>
        <color theme="1"/>
        <rFont val="Calibri"/>
        <family val="2"/>
        <scheme val="minor"/>
      </rPr>
      <t xml:space="preserve">Max-Log-MAP </t>
    </r>
    <r>
      <rPr>
        <sz val="11"/>
        <color theme="1"/>
        <rFont val="Calibri"/>
        <family val="2"/>
        <scheme val="minor"/>
      </rPr>
      <t>decoding with extrinsic scaling (0.6 for it. 1, 1,0 for it. 8, 0,7 for other it.), floating-point representation of data</t>
    </r>
  </si>
  <si>
    <t>Enhanced Turbo Codes with tail-biting termination (simulation results presented in R1-164635)</t>
  </si>
  <si>
    <t>11111111 / 10001000</t>
  </si>
  <si>
    <t>1111111111111111 / 0100000001000000</t>
  </si>
  <si>
    <t>1111111111111111 / 0100000000000000</t>
  </si>
  <si>
    <t>1504, 6144</t>
  </si>
  <si>
    <t>0111111111111101 / 1100000000000010</t>
  </si>
  <si>
    <t>1504, 8000</t>
  </si>
  <si>
    <t>48</t>
  </si>
  <si>
    <t>(7, 5, 43, 9, 15, 13, 35, 1)</t>
  </si>
  <si>
    <t>(10, 42, 2, 38, 18, 26, 26, 22, 10, 42, 2, 38, 18, 26, 26, 22)</t>
  </si>
  <si>
    <t>100</t>
  </si>
  <si>
    <t>4</t>
  </si>
  <si>
    <t>13</t>
  </si>
  <si>
    <t>(0, 73, 99, 24)</t>
  </si>
  <si>
    <t>35</t>
  </si>
  <si>
    <t>(8, 60, 47, 78, 26, 67, 82, 78, 88, 81, 80, 92, 37, 84, 16, 68)</t>
  </si>
  <si>
    <t>1504</t>
  </si>
  <si>
    <t>8</t>
  </si>
  <si>
    <t>651</t>
  </si>
  <si>
    <t>(0, 89, 528, 852, 1501, 1396, 688, 490)</t>
  </si>
  <si>
    <t>16</t>
  </si>
  <si>
    <t>365</t>
  </si>
  <si>
    <t>(0, 1261, 1374, 1279, 417, 867, 549, 514, 730, 474, 1359, 285, 927, 670, 1176, 1078)</t>
  </si>
  <si>
    <t>487</t>
  </si>
  <si>
    <t>(0, 943, 1030, 1320, 182, 955, 887, 441, 1040, 1452, 625, 364, 1195, 280, 835, 1363)</t>
  </si>
  <si>
    <t>6144</t>
  </si>
  <si>
    <t>701</t>
  </si>
  <si>
    <t>(0, 2479, 1115, 5007, 2957, 3489, 4661, 1996)</t>
  </si>
  <si>
    <t>953</t>
  </si>
  <si>
    <t>(0, 801, 3826, 5118, 210, 1698, 6065, 684, 5076, 2695, 4119, 5250, 775, 3768, 624, 11)</t>
  </si>
  <si>
    <t>(8, 4709, 3666, 4474, 4686, 1241, 1355, 6499, 952, 6114, 3037, 910, 3315,</t>
  </si>
  <si>
    <r>
      <rPr>
        <b/>
        <sz val="11"/>
        <color theme="1"/>
        <rFont val="Calibri"/>
        <family val="2"/>
        <scheme val="minor"/>
      </rPr>
      <t xml:space="preserve">Full MAP </t>
    </r>
    <r>
      <rPr>
        <sz val="11"/>
        <color theme="1"/>
        <rFont val="Calibri"/>
        <family val="2"/>
        <scheme val="minor"/>
      </rPr>
      <t>decoding, floating-point representation of data</t>
    </r>
  </si>
  <si>
    <t xml:space="preserve">see R1-167413 </t>
  </si>
  <si>
    <t>R1-167414/R1-167413</t>
  </si>
  <si>
    <t>R1-164635/R1-167413</t>
  </si>
  <si>
    <t>see R1-167413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</si>
</sst>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i/>
      <sz val="11"/>
      <color theme="1"/>
      <name val="Cambria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mbria"/>
      <family val="1"/>
    </font>
    <font>
      <sz val="11"/>
      <name val="Calibri"/>
      <family val="2"/>
      <scheme val="minor"/>
    </font>
    <font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right"/>
    </xf>
    <xf numFmtId="0" fontId="8" fillId="0" borderId="0" xfId="0" applyFont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 applyAlignment="1">
      <alignment horizontal="right"/>
    </xf>
    <xf numFmtId="11" fontId="8" fillId="0" borderId="0" xfId="0" applyNumberFormat="1" applyFont="1" applyBorder="1" applyAlignment="1">
      <alignment horizontal="right"/>
    </xf>
    <xf numFmtId="0" fontId="1" fillId="0" borderId="0" xfId="0" applyFont="1" applyFill="1"/>
    <xf numFmtId="2" fontId="1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/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3" fillId="0" borderId="5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1"/>
  <sheetViews>
    <sheetView workbookViewId="0">
      <selection activeCell="B452" sqref="B452"/>
    </sheetView>
  </sheetViews>
  <sheetFormatPr baseColWidth="10" defaultColWidth="9.140625" defaultRowHeight="15" x14ac:dyDescent="0.25"/>
  <cols>
    <col min="2" max="2" width="11.42578125" style="1" bestFit="1" customWidth="1"/>
    <col min="3" max="3" width="18" customWidth="1"/>
    <col min="4" max="4" width="12.28515625" style="32" customWidth="1"/>
    <col min="5" max="5" width="12.28515625" style="31" customWidth="1"/>
    <col min="6" max="6" width="12.85546875" customWidth="1"/>
  </cols>
  <sheetData>
    <row r="1" spans="1:6" s="2" customFormat="1" x14ac:dyDescent="0.25">
      <c r="A1" s="2" t="s">
        <v>2</v>
      </c>
      <c r="B1" s="3" t="s">
        <v>5</v>
      </c>
      <c r="C1" s="2" t="s">
        <v>6</v>
      </c>
      <c r="D1" s="33" t="s">
        <v>10</v>
      </c>
      <c r="E1" s="34" t="s">
        <v>9</v>
      </c>
      <c r="F1" s="34" t="s">
        <v>1</v>
      </c>
    </row>
    <row r="2" spans="1:6" x14ac:dyDescent="0.25">
      <c r="A2">
        <v>4</v>
      </c>
      <c r="B2" s="1">
        <f>1/5</f>
        <v>0.2</v>
      </c>
      <c r="C2">
        <v>6000</v>
      </c>
      <c r="D2" s="35">
        <f t="shared" ref="D2:D5" si="0">E2+10*LOG(2*B2)</f>
        <v>-3.9794000867203758</v>
      </c>
      <c r="E2" s="27">
        <v>0</v>
      </c>
      <c r="F2" s="23">
        <v>0.90357100000000001</v>
      </c>
    </row>
    <row r="3" spans="1:6" x14ac:dyDescent="0.25">
      <c r="A3">
        <v>4</v>
      </c>
      <c r="B3" s="1">
        <f t="shared" ref="B3:B5" si="1">1/5</f>
        <v>0.2</v>
      </c>
      <c r="C3">
        <v>6000</v>
      </c>
      <c r="D3" s="35">
        <f t="shared" si="0"/>
        <v>-3.7294000867203758</v>
      </c>
      <c r="E3" s="27">
        <v>0.25</v>
      </c>
      <c r="F3" s="23">
        <v>0.10917</v>
      </c>
    </row>
    <row r="4" spans="1:6" x14ac:dyDescent="0.25">
      <c r="A4">
        <v>4</v>
      </c>
      <c r="B4" s="1">
        <f t="shared" si="1"/>
        <v>0.2</v>
      </c>
      <c r="C4">
        <v>6000</v>
      </c>
      <c r="D4" s="35">
        <f t="shared" si="0"/>
        <v>-3.4794000867203758</v>
      </c>
      <c r="E4" s="28">
        <v>0.5</v>
      </c>
      <c r="F4" s="24">
        <v>1.43392E-4</v>
      </c>
    </row>
    <row r="5" spans="1:6" x14ac:dyDescent="0.25">
      <c r="A5">
        <v>4</v>
      </c>
      <c r="B5" s="1">
        <f t="shared" si="1"/>
        <v>0.2</v>
      </c>
      <c r="C5">
        <v>6000</v>
      </c>
      <c r="D5" s="35">
        <f t="shared" si="0"/>
        <v>-3.3544000867203758</v>
      </c>
      <c r="E5" s="28">
        <v>0.625</v>
      </c>
      <c r="F5" s="25">
        <v>2.9588500000000001E-6</v>
      </c>
    </row>
    <row r="6" spans="1:6" x14ac:dyDescent="0.25">
      <c r="D6" s="35"/>
      <c r="E6" s="28"/>
      <c r="F6" s="25"/>
    </row>
    <row r="7" spans="1:6" x14ac:dyDescent="0.25">
      <c r="A7">
        <v>4</v>
      </c>
      <c r="B7" s="1">
        <f>1/3</f>
        <v>0.33333333333333331</v>
      </c>
      <c r="C7">
        <v>6000</v>
      </c>
      <c r="D7" s="35">
        <f t="shared" ref="D7:D10" si="2">E7+10*LOG(2*B7)</f>
        <v>-1.7609125905568126</v>
      </c>
      <c r="E7" s="29">
        <v>0</v>
      </c>
      <c r="F7" s="26">
        <v>0.99615399999999998</v>
      </c>
    </row>
    <row r="8" spans="1:6" x14ac:dyDescent="0.25">
      <c r="A8">
        <v>4</v>
      </c>
      <c r="B8" s="1">
        <f t="shared" ref="B8:B10" si="3">1/3</f>
        <v>0.33333333333333331</v>
      </c>
      <c r="C8">
        <v>6000</v>
      </c>
      <c r="D8" s="35">
        <f t="shared" si="2"/>
        <v>-1.5109125905568126</v>
      </c>
      <c r="E8" s="29">
        <v>0.25</v>
      </c>
      <c r="F8" s="26">
        <v>0.59761900000000001</v>
      </c>
    </row>
    <row r="9" spans="1:6" x14ac:dyDescent="0.25">
      <c r="A9">
        <v>4</v>
      </c>
      <c r="B9" s="1">
        <f t="shared" si="3"/>
        <v>0.33333333333333331</v>
      </c>
      <c r="C9">
        <v>6000</v>
      </c>
      <c r="D9" s="35">
        <f t="shared" si="2"/>
        <v>-1.2609125905568126</v>
      </c>
      <c r="E9" s="29">
        <v>0.5</v>
      </c>
      <c r="F9" s="26">
        <v>1.26984E-2</v>
      </c>
    </row>
    <row r="10" spans="1:6" x14ac:dyDescent="0.25">
      <c r="A10">
        <v>4</v>
      </c>
      <c r="B10" s="1">
        <f t="shared" si="3"/>
        <v>0.33333333333333331</v>
      </c>
      <c r="C10">
        <v>6000</v>
      </c>
      <c r="D10" s="35">
        <f t="shared" si="2"/>
        <v>-1.0109125905568126</v>
      </c>
      <c r="E10" s="30">
        <v>0.75</v>
      </c>
      <c r="F10" s="26">
        <v>5.7841199999999999E-6</v>
      </c>
    </row>
    <row r="11" spans="1:6" x14ac:dyDescent="0.25">
      <c r="D11" s="35"/>
      <c r="E11" s="30"/>
      <c r="F11" s="26"/>
    </row>
    <row r="12" spans="1:6" x14ac:dyDescent="0.25">
      <c r="A12">
        <v>4</v>
      </c>
      <c r="B12" s="1">
        <f>2/5</f>
        <v>0.4</v>
      </c>
      <c r="C12">
        <v>6000</v>
      </c>
      <c r="D12" s="35">
        <f t="shared" ref="D12:D15" si="4">E12+10*LOG(2*B12)</f>
        <v>-0.71910013008056395</v>
      </c>
      <c r="E12" s="28">
        <v>0.25</v>
      </c>
      <c r="F12" s="26">
        <v>0.99230799999999997</v>
      </c>
    </row>
    <row r="13" spans="1:6" x14ac:dyDescent="0.25">
      <c r="A13">
        <v>4</v>
      </c>
      <c r="B13" s="1">
        <f t="shared" ref="B13:B15" si="5">2/5</f>
        <v>0.4</v>
      </c>
      <c r="C13">
        <v>6000</v>
      </c>
      <c r="D13" s="35">
        <f t="shared" si="4"/>
        <v>-0.46910013008056395</v>
      </c>
      <c r="E13" s="28">
        <v>0.5</v>
      </c>
      <c r="F13" s="26">
        <v>0.562222</v>
      </c>
    </row>
    <row r="14" spans="1:6" x14ac:dyDescent="0.25">
      <c r="A14">
        <v>4</v>
      </c>
      <c r="B14" s="1">
        <f t="shared" si="5"/>
        <v>0.4</v>
      </c>
      <c r="C14">
        <v>6000</v>
      </c>
      <c r="D14" s="35">
        <f t="shared" si="4"/>
        <v>-0.21910013008056395</v>
      </c>
      <c r="E14" s="31">
        <v>0.75</v>
      </c>
      <c r="F14">
        <v>9.5102199999999998E-3</v>
      </c>
    </row>
    <row r="15" spans="1:6" x14ac:dyDescent="0.25">
      <c r="A15">
        <v>4</v>
      </c>
      <c r="B15" s="1">
        <f t="shared" si="5"/>
        <v>0.4</v>
      </c>
      <c r="C15">
        <v>6000</v>
      </c>
      <c r="D15" s="35">
        <f t="shared" si="4"/>
        <v>3.0899869919436052E-2</v>
      </c>
      <c r="E15" s="31">
        <v>1</v>
      </c>
      <c r="F15">
        <v>2.74658E-6</v>
      </c>
    </row>
    <row r="17" spans="1:6" x14ac:dyDescent="0.25">
      <c r="A17">
        <v>4</v>
      </c>
      <c r="B17" s="1">
        <f>1/2</f>
        <v>0.5</v>
      </c>
      <c r="C17">
        <v>6000</v>
      </c>
      <c r="D17" s="32">
        <f t="shared" ref="D17:D22" si="6">E17+10*LOG(2*B17)</f>
        <v>0.5</v>
      </c>
      <c r="E17" s="31">
        <v>0.5</v>
      </c>
      <c r="F17">
        <v>1</v>
      </c>
    </row>
    <row r="18" spans="1:6" x14ac:dyDescent="0.25">
      <c r="A18">
        <v>4</v>
      </c>
      <c r="B18" s="1">
        <f t="shared" ref="B18:B22" si="7">1/2</f>
        <v>0.5</v>
      </c>
      <c r="C18">
        <v>6000</v>
      </c>
      <c r="D18" s="32">
        <f t="shared" si="6"/>
        <v>0.75</v>
      </c>
      <c r="E18" s="31">
        <v>0.75</v>
      </c>
      <c r="F18">
        <v>0.97307699999999997</v>
      </c>
    </row>
    <row r="19" spans="1:6" x14ac:dyDescent="0.25">
      <c r="A19">
        <v>4</v>
      </c>
      <c r="B19" s="1">
        <f t="shared" si="7"/>
        <v>0.5</v>
      </c>
      <c r="C19">
        <v>6000</v>
      </c>
      <c r="D19" s="32">
        <f t="shared" si="6"/>
        <v>1</v>
      </c>
      <c r="E19" s="31">
        <v>1</v>
      </c>
      <c r="F19">
        <v>0.25816299999999998</v>
      </c>
    </row>
    <row r="20" spans="1:6" x14ac:dyDescent="0.25">
      <c r="A20">
        <v>4</v>
      </c>
      <c r="B20" s="1">
        <f t="shared" si="7"/>
        <v>0.5</v>
      </c>
      <c r="C20">
        <v>6000</v>
      </c>
      <c r="D20" s="32">
        <f t="shared" si="6"/>
        <v>1.25</v>
      </c>
      <c r="E20" s="31">
        <v>1.25</v>
      </c>
      <c r="F20">
        <v>8.56751E-4</v>
      </c>
    </row>
    <row r="21" spans="1:6" x14ac:dyDescent="0.25">
      <c r="A21">
        <v>4</v>
      </c>
      <c r="B21" s="1">
        <f t="shared" si="7"/>
        <v>0.5</v>
      </c>
      <c r="C21">
        <v>6000</v>
      </c>
      <c r="D21" s="32">
        <f t="shared" si="6"/>
        <v>1.375</v>
      </c>
      <c r="E21" s="31">
        <v>1.375</v>
      </c>
      <c r="F21">
        <v>9.3434900000000006E-6</v>
      </c>
    </row>
    <row r="22" spans="1:6" x14ac:dyDescent="0.25">
      <c r="A22">
        <v>4</v>
      </c>
      <c r="B22" s="1">
        <f t="shared" si="7"/>
        <v>0.5</v>
      </c>
      <c r="C22">
        <v>6000</v>
      </c>
      <c r="D22" s="32">
        <f t="shared" si="6"/>
        <v>1.5</v>
      </c>
      <c r="E22" s="31">
        <v>1.5</v>
      </c>
      <c r="F22" s="4">
        <v>1.09472E-6</v>
      </c>
    </row>
    <row r="23" spans="1:6" x14ac:dyDescent="0.25">
      <c r="F23" s="4"/>
    </row>
    <row r="24" spans="1:6" x14ac:dyDescent="0.25">
      <c r="A24">
        <v>4</v>
      </c>
      <c r="B24" s="1">
        <f>2/3</f>
        <v>0.66666666666666663</v>
      </c>
      <c r="C24">
        <v>6000</v>
      </c>
      <c r="D24" s="35">
        <f>E24+10*LOG(2*B24)</f>
        <v>2.7493873660829991</v>
      </c>
      <c r="E24" s="31">
        <v>1.5</v>
      </c>
      <c r="F24">
        <v>1</v>
      </c>
    </row>
    <row r="25" spans="1:6" x14ac:dyDescent="0.25">
      <c r="A25">
        <v>4</v>
      </c>
      <c r="B25" s="1">
        <f t="shared" ref="B25:B28" si="8">2/3</f>
        <v>0.66666666666666663</v>
      </c>
      <c r="C25">
        <v>6000</v>
      </c>
      <c r="D25" s="35">
        <f t="shared" ref="D25:D47" si="9">E25+10*LOG(2*B25)</f>
        <v>2.9993873660829991</v>
      </c>
      <c r="E25" s="31">
        <v>1.75</v>
      </c>
      <c r="F25">
        <v>0.66315800000000003</v>
      </c>
    </row>
    <row r="26" spans="1:6" x14ac:dyDescent="0.25">
      <c r="A26">
        <v>4</v>
      </c>
      <c r="B26" s="1">
        <f t="shared" si="8"/>
        <v>0.66666666666666663</v>
      </c>
      <c r="C26">
        <v>6000</v>
      </c>
      <c r="D26" s="35">
        <f t="shared" si="9"/>
        <v>3.2493873660829991</v>
      </c>
      <c r="E26" s="31">
        <v>2</v>
      </c>
      <c r="F26">
        <v>4.0128400000000002E-2</v>
      </c>
    </row>
    <row r="27" spans="1:6" x14ac:dyDescent="0.25">
      <c r="A27">
        <v>4</v>
      </c>
      <c r="B27" s="1">
        <f t="shared" si="8"/>
        <v>0.66666666666666663</v>
      </c>
      <c r="C27">
        <v>6000</v>
      </c>
      <c r="D27" s="35">
        <f t="shared" si="9"/>
        <v>3.4993873660829991</v>
      </c>
      <c r="E27" s="31">
        <v>2.25</v>
      </c>
      <c r="F27">
        <v>2.2021499999999999E-5</v>
      </c>
    </row>
    <row r="28" spans="1:6" x14ac:dyDescent="0.25">
      <c r="A28">
        <v>4</v>
      </c>
      <c r="B28" s="1">
        <f t="shared" si="8"/>
        <v>0.66666666666666663</v>
      </c>
      <c r="C28">
        <v>6000</v>
      </c>
      <c r="D28" s="35">
        <f t="shared" si="9"/>
        <v>3.5493873660829989</v>
      </c>
      <c r="E28" s="31">
        <v>2.2999999999999998</v>
      </c>
      <c r="F28">
        <v>2.6237700000000002E-6</v>
      </c>
    </row>
    <row r="30" spans="1:6" x14ac:dyDescent="0.25">
      <c r="A30">
        <v>4</v>
      </c>
      <c r="B30" s="1">
        <f>3/4</f>
        <v>0.75</v>
      </c>
      <c r="C30">
        <v>6000</v>
      </c>
      <c r="D30" s="35">
        <f t="shared" si="9"/>
        <v>3.5109125905568126</v>
      </c>
      <c r="E30" s="31">
        <v>1.75</v>
      </c>
      <c r="F30">
        <v>1</v>
      </c>
    </row>
    <row r="31" spans="1:6" x14ac:dyDescent="0.25">
      <c r="A31">
        <v>4</v>
      </c>
      <c r="B31" s="1">
        <f t="shared" ref="B31:B35" si="10">3/4</f>
        <v>0.75</v>
      </c>
      <c r="C31">
        <v>6000</v>
      </c>
      <c r="D31" s="35">
        <f t="shared" si="9"/>
        <v>3.7609125905568126</v>
      </c>
      <c r="E31" s="31">
        <v>2</v>
      </c>
      <c r="F31">
        <v>0.99615399999999998</v>
      </c>
    </row>
    <row r="32" spans="1:6" x14ac:dyDescent="0.25">
      <c r="A32">
        <v>4</v>
      </c>
      <c r="B32" s="1">
        <f t="shared" si="10"/>
        <v>0.75</v>
      </c>
      <c r="C32">
        <v>6000</v>
      </c>
      <c r="D32" s="35">
        <f t="shared" si="9"/>
        <v>4.0109125905568126</v>
      </c>
      <c r="E32" s="31">
        <v>2.25</v>
      </c>
      <c r="F32">
        <v>0.49607800000000002</v>
      </c>
    </row>
    <row r="33" spans="1:6" x14ac:dyDescent="0.25">
      <c r="A33">
        <v>4</v>
      </c>
      <c r="B33" s="1">
        <f t="shared" si="10"/>
        <v>0.75</v>
      </c>
      <c r="C33">
        <v>6000</v>
      </c>
      <c r="D33" s="35">
        <f t="shared" si="9"/>
        <v>4.2609125905568126</v>
      </c>
      <c r="E33" s="31">
        <v>2.5</v>
      </c>
      <c r="F33">
        <v>1.5060199999999999E-2</v>
      </c>
    </row>
    <row r="34" spans="1:6" x14ac:dyDescent="0.25">
      <c r="A34">
        <v>4</v>
      </c>
      <c r="B34" s="1">
        <f t="shared" si="10"/>
        <v>0.75</v>
      </c>
      <c r="C34">
        <v>6000</v>
      </c>
      <c r="D34" s="35">
        <f t="shared" si="9"/>
        <v>4.5109125905568126</v>
      </c>
      <c r="E34" s="31">
        <v>2.75</v>
      </c>
      <c r="F34">
        <v>1.94632E-5</v>
      </c>
    </row>
    <row r="35" spans="1:6" x14ac:dyDescent="0.25">
      <c r="A35">
        <v>4</v>
      </c>
      <c r="B35" s="1">
        <f t="shared" si="10"/>
        <v>0.75</v>
      </c>
      <c r="C35">
        <v>6000</v>
      </c>
      <c r="D35" s="35">
        <f t="shared" si="9"/>
        <v>4.7609125905568126</v>
      </c>
      <c r="E35" s="31">
        <v>3</v>
      </c>
      <c r="F35">
        <v>1.9893499999999999E-6</v>
      </c>
    </row>
    <row r="37" spans="1:6" x14ac:dyDescent="0.25">
      <c r="A37">
        <v>4</v>
      </c>
      <c r="B37" s="1">
        <f>5/6</f>
        <v>0.83333333333333337</v>
      </c>
      <c r="C37">
        <v>6000</v>
      </c>
      <c r="D37" s="35">
        <f t="shared" si="9"/>
        <v>4.7184874961635641</v>
      </c>
      <c r="E37" s="31">
        <v>2.5</v>
      </c>
      <c r="F37">
        <v>1</v>
      </c>
    </row>
    <row r="38" spans="1:6" x14ac:dyDescent="0.25">
      <c r="A38">
        <v>4</v>
      </c>
      <c r="B38" s="1">
        <f t="shared" ref="B38:B42" si="11">5/6</f>
        <v>0.83333333333333337</v>
      </c>
      <c r="C38">
        <v>6000</v>
      </c>
      <c r="D38" s="35">
        <f t="shared" si="9"/>
        <v>4.9684874961635641</v>
      </c>
      <c r="E38" s="31">
        <v>2.75</v>
      </c>
      <c r="F38">
        <v>0.88965499999999997</v>
      </c>
    </row>
    <row r="39" spans="1:6" x14ac:dyDescent="0.25">
      <c r="A39">
        <v>4</v>
      </c>
      <c r="B39" s="1">
        <f t="shared" si="11"/>
        <v>0.83333333333333337</v>
      </c>
      <c r="C39">
        <v>6000</v>
      </c>
      <c r="D39" s="35">
        <f t="shared" si="9"/>
        <v>5.2184874961635641</v>
      </c>
      <c r="E39" s="31">
        <v>3</v>
      </c>
      <c r="F39">
        <v>0.189474</v>
      </c>
    </row>
    <row r="40" spans="1:6" x14ac:dyDescent="0.25">
      <c r="A40">
        <v>4</v>
      </c>
      <c r="B40" s="1">
        <f t="shared" si="11"/>
        <v>0.83333333333333337</v>
      </c>
      <c r="C40">
        <v>6000</v>
      </c>
      <c r="D40" s="35">
        <f t="shared" si="9"/>
        <v>5.4684874961635641</v>
      </c>
      <c r="E40" s="31">
        <v>3.25</v>
      </c>
      <c r="F40">
        <v>2.2495499999999999E-3</v>
      </c>
    </row>
    <row r="41" spans="1:6" x14ac:dyDescent="0.25">
      <c r="A41">
        <v>4</v>
      </c>
      <c r="B41" s="1">
        <f t="shared" si="11"/>
        <v>0.83333333333333337</v>
      </c>
      <c r="C41">
        <v>6000</v>
      </c>
      <c r="D41" s="35">
        <f t="shared" si="9"/>
        <v>5.7184874961635641</v>
      </c>
      <c r="E41" s="31">
        <v>3.5</v>
      </c>
      <c r="F41">
        <v>1.29581E-5</v>
      </c>
    </row>
    <row r="42" spans="1:6" x14ac:dyDescent="0.25">
      <c r="A42">
        <v>4</v>
      </c>
      <c r="B42" s="1">
        <f t="shared" si="11"/>
        <v>0.83333333333333337</v>
      </c>
      <c r="C42">
        <v>6000</v>
      </c>
      <c r="D42" s="35">
        <f t="shared" si="9"/>
        <v>5.9684874961635641</v>
      </c>
      <c r="E42" s="31">
        <v>3.75</v>
      </c>
      <c r="F42">
        <v>1.6277699999999999E-6</v>
      </c>
    </row>
    <row r="44" spans="1:6" x14ac:dyDescent="0.25">
      <c r="A44">
        <v>4</v>
      </c>
      <c r="B44" s="1">
        <f>8/9</f>
        <v>0.88888888888888884</v>
      </c>
      <c r="C44">
        <v>6000</v>
      </c>
      <c r="D44" s="35">
        <f t="shared" si="9"/>
        <v>5.998774732165999</v>
      </c>
      <c r="E44" s="31">
        <v>3.5</v>
      </c>
      <c r="F44">
        <v>0.86206899999999997</v>
      </c>
    </row>
    <row r="45" spans="1:6" x14ac:dyDescent="0.25">
      <c r="A45">
        <v>4</v>
      </c>
      <c r="B45" s="1">
        <f t="shared" ref="B45:B47" si="12">8/9</f>
        <v>0.88888888888888884</v>
      </c>
      <c r="C45">
        <v>6000</v>
      </c>
      <c r="D45" s="35">
        <f t="shared" si="9"/>
        <v>6.248774732165999</v>
      </c>
      <c r="E45" s="31">
        <v>3.75</v>
      </c>
      <c r="F45">
        <v>0.21637899999999999</v>
      </c>
    </row>
    <row r="46" spans="1:6" x14ac:dyDescent="0.25">
      <c r="A46">
        <v>4</v>
      </c>
      <c r="B46" s="1">
        <f t="shared" si="12"/>
        <v>0.88888888888888884</v>
      </c>
      <c r="C46">
        <v>6000</v>
      </c>
      <c r="D46" s="35">
        <f t="shared" si="9"/>
        <v>6.498774732165999</v>
      </c>
      <c r="E46" s="31">
        <v>4</v>
      </c>
      <c r="F46">
        <v>4.7025599999999997E-3</v>
      </c>
    </row>
    <row r="47" spans="1:6" x14ac:dyDescent="0.25">
      <c r="A47">
        <v>4</v>
      </c>
      <c r="B47" s="1">
        <f t="shared" si="12"/>
        <v>0.88888888888888884</v>
      </c>
      <c r="C47">
        <v>6000</v>
      </c>
      <c r="D47" s="35">
        <f t="shared" si="9"/>
        <v>6.748774732165999</v>
      </c>
      <c r="E47" s="31">
        <v>4.25</v>
      </c>
      <c r="F47">
        <v>6.8755499999999998E-6</v>
      </c>
    </row>
    <row r="49" spans="1:6" x14ac:dyDescent="0.25">
      <c r="A49">
        <v>64</v>
      </c>
      <c r="B49" s="1">
        <f>1/5</f>
        <v>0.2</v>
      </c>
      <c r="C49">
        <v>6000</v>
      </c>
      <c r="D49" s="35">
        <f>E49+10*LOG(6*B49)</f>
        <v>3.2918124604762489</v>
      </c>
      <c r="E49" s="31">
        <v>2.5</v>
      </c>
      <c r="F49">
        <v>1</v>
      </c>
    </row>
    <row r="50" spans="1:6" x14ac:dyDescent="0.25">
      <c r="A50">
        <v>64</v>
      </c>
      <c r="B50" s="1">
        <f t="shared" ref="B50:B53" si="13">1/5</f>
        <v>0.2</v>
      </c>
      <c r="C50">
        <v>6000</v>
      </c>
      <c r="D50" s="35">
        <f t="shared" ref="D50:D99" si="14">E50+10*LOG(6*B50)</f>
        <v>3.5418124604762489</v>
      </c>
      <c r="E50" s="31">
        <v>2.75</v>
      </c>
      <c r="F50">
        <v>0.85</v>
      </c>
    </row>
    <row r="51" spans="1:6" x14ac:dyDescent="0.25">
      <c r="A51">
        <v>64</v>
      </c>
      <c r="B51" s="1">
        <f t="shared" si="13"/>
        <v>0.2</v>
      </c>
      <c r="C51">
        <v>6000</v>
      </c>
      <c r="D51" s="35">
        <f t="shared" si="14"/>
        <v>3.7918124604762489</v>
      </c>
      <c r="E51" s="31">
        <v>3</v>
      </c>
      <c r="F51">
        <v>0.158861</v>
      </c>
    </row>
    <row r="52" spans="1:6" x14ac:dyDescent="0.25">
      <c r="A52">
        <v>64</v>
      </c>
      <c r="B52" s="1">
        <f t="shared" si="13"/>
        <v>0.2</v>
      </c>
      <c r="C52">
        <v>6000</v>
      </c>
      <c r="D52" s="35">
        <f t="shared" si="14"/>
        <v>4.0418124604762493</v>
      </c>
      <c r="E52" s="31">
        <v>3.25</v>
      </c>
      <c r="F52">
        <v>1.2501000000000001E-3</v>
      </c>
    </row>
    <row r="53" spans="1:6" x14ac:dyDescent="0.25">
      <c r="A53">
        <v>64</v>
      </c>
      <c r="B53" s="1">
        <f t="shared" si="13"/>
        <v>0.2</v>
      </c>
      <c r="C53">
        <v>6000</v>
      </c>
      <c r="D53" s="35">
        <f t="shared" si="14"/>
        <v>4.2918124604762493</v>
      </c>
      <c r="E53" s="31">
        <v>3.5</v>
      </c>
      <c r="F53">
        <v>1.51923E-6</v>
      </c>
    </row>
    <row r="55" spans="1:6" x14ac:dyDescent="0.25">
      <c r="A55">
        <v>64</v>
      </c>
      <c r="B55" s="1">
        <f t="shared" ref="B55:B59" si="15">1/3</f>
        <v>0.33333333333333331</v>
      </c>
      <c r="C55">
        <v>6000</v>
      </c>
      <c r="D55" s="35">
        <f t="shared" si="14"/>
        <v>6.5102999566398125</v>
      </c>
      <c r="E55" s="31">
        <v>3.5</v>
      </c>
      <c r="F55">
        <v>1</v>
      </c>
    </row>
    <row r="56" spans="1:6" x14ac:dyDescent="0.25">
      <c r="A56">
        <v>64</v>
      </c>
      <c r="B56" s="1">
        <f t="shared" si="15"/>
        <v>0.33333333333333331</v>
      </c>
      <c r="C56">
        <v>6000</v>
      </c>
      <c r="D56" s="35">
        <f t="shared" si="14"/>
        <v>6.7602999566398125</v>
      </c>
      <c r="E56" s="31">
        <v>3.75</v>
      </c>
      <c r="F56">
        <v>0.80967699999999998</v>
      </c>
    </row>
    <row r="57" spans="1:6" x14ac:dyDescent="0.25">
      <c r="A57">
        <v>64</v>
      </c>
      <c r="B57" s="1">
        <f t="shared" si="15"/>
        <v>0.33333333333333331</v>
      </c>
      <c r="C57">
        <v>6000</v>
      </c>
      <c r="D57" s="35">
        <f t="shared" si="14"/>
        <v>7.0102999566398125</v>
      </c>
      <c r="E57" s="31">
        <v>4</v>
      </c>
      <c r="F57">
        <v>0.13867399999999999</v>
      </c>
    </row>
    <row r="58" spans="1:6" x14ac:dyDescent="0.25">
      <c r="A58">
        <v>64</v>
      </c>
      <c r="B58" s="1">
        <f t="shared" si="15"/>
        <v>0.33333333333333331</v>
      </c>
      <c r="C58">
        <v>6000</v>
      </c>
      <c r="D58" s="35">
        <f t="shared" si="14"/>
        <v>7.2602999566398125</v>
      </c>
      <c r="E58" s="31">
        <v>4.25</v>
      </c>
      <c r="F58">
        <v>1.08241E-3</v>
      </c>
    </row>
    <row r="59" spans="1:6" x14ac:dyDescent="0.25">
      <c r="A59">
        <v>64</v>
      </c>
      <c r="B59" s="1">
        <f t="shared" si="15"/>
        <v>0.33333333333333331</v>
      </c>
      <c r="C59">
        <v>6000</v>
      </c>
      <c r="D59" s="35">
        <f t="shared" si="14"/>
        <v>7.5102999566398125</v>
      </c>
      <c r="E59" s="31">
        <v>4.5</v>
      </c>
      <c r="F59">
        <v>8.0572999999999999E-6</v>
      </c>
    </row>
    <row r="61" spans="1:6" x14ac:dyDescent="0.25">
      <c r="A61">
        <v>64</v>
      </c>
      <c r="B61" s="1">
        <f t="shared" ref="B61:B65" si="16">2/5</f>
        <v>0.4</v>
      </c>
      <c r="C61">
        <v>6000</v>
      </c>
      <c r="D61" s="35">
        <f t="shared" si="14"/>
        <v>8.0521124171160601</v>
      </c>
      <c r="E61" s="31">
        <v>4.25</v>
      </c>
      <c r="F61">
        <v>0.99615399999999998</v>
      </c>
    </row>
    <row r="62" spans="1:6" x14ac:dyDescent="0.25">
      <c r="A62">
        <v>64</v>
      </c>
      <c r="B62" s="1">
        <f t="shared" si="16"/>
        <v>0.4</v>
      </c>
      <c r="C62">
        <v>6000</v>
      </c>
      <c r="D62" s="35">
        <f t="shared" si="14"/>
        <v>8.3021124171160601</v>
      </c>
      <c r="E62" s="31">
        <v>4.5</v>
      </c>
      <c r="F62">
        <v>0.9</v>
      </c>
    </row>
    <row r="63" spans="1:6" x14ac:dyDescent="0.25">
      <c r="A63">
        <v>64</v>
      </c>
      <c r="B63" s="1">
        <f t="shared" si="16"/>
        <v>0.4</v>
      </c>
      <c r="C63">
        <v>6000</v>
      </c>
      <c r="D63" s="35">
        <f t="shared" si="14"/>
        <v>8.5521124171160601</v>
      </c>
      <c r="E63" s="31">
        <v>4.75</v>
      </c>
      <c r="F63">
        <v>0.28202199999999999</v>
      </c>
    </row>
    <row r="64" spans="1:6" x14ac:dyDescent="0.25">
      <c r="A64">
        <v>64</v>
      </c>
      <c r="B64" s="1">
        <f t="shared" si="16"/>
        <v>0.4</v>
      </c>
      <c r="C64">
        <v>6000</v>
      </c>
      <c r="D64" s="35">
        <f t="shared" si="14"/>
        <v>8.8021124171160601</v>
      </c>
      <c r="E64" s="31">
        <v>5</v>
      </c>
      <c r="F64">
        <v>6.0386499999999996E-3</v>
      </c>
    </row>
    <row r="65" spans="1:6" x14ac:dyDescent="0.25">
      <c r="A65">
        <v>64</v>
      </c>
      <c r="B65" s="1">
        <f t="shared" si="16"/>
        <v>0.4</v>
      </c>
      <c r="C65">
        <v>6000</v>
      </c>
      <c r="D65" s="35">
        <f t="shared" si="14"/>
        <v>9.0521124171160601</v>
      </c>
      <c r="E65" s="31">
        <v>5.25</v>
      </c>
      <c r="F65">
        <v>3.7450499999999998E-6</v>
      </c>
    </row>
    <row r="67" spans="1:6" x14ac:dyDescent="0.25">
      <c r="A67">
        <v>64</v>
      </c>
      <c r="B67" s="1">
        <f t="shared" ref="B67:B71" si="17">1/2</f>
        <v>0.5</v>
      </c>
      <c r="C67">
        <v>6000</v>
      </c>
      <c r="D67" s="35">
        <f t="shared" si="14"/>
        <v>10.271212547196624</v>
      </c>
      <c r="E67" s="31">
        <v>5.5</v>
      </c>
      <c r="F67">
        <v>0.98461500000000002</v>
      </c>
    </row>
    <row r="68" spans="1:6" x14ac:dyDescent="0.25">
      <c r="A68">
        <v>64</v>
      </c>
      <c r="B68" s="1">
        <f t="shared" si="17"/>
        <v>0.5</v>
      </c>
      <c r="C68">
        <v>6000</v>
      </c>
      <c r="D68" s="35">
        <f t="shared" si="14"/>
        <v>10.521212547196624</v>
      </c>
      <c r="E68" s="31">
        <v>5.75</v>
      </c>
      <c r="F68">
        <v>0.67837800000000004</v>
      </c>
    </row>
    <row r="69" spans="1:6" x14ac:dyDescent="0.25">
      <c r="A69">
        <v>64</v>
      </c>
      <c r="B69" s="1">
        <f t="shared" si="17"/>
        <v>0.5</v>
      </c>
      <c r="C69">
        <v>6000</v>
      </c>
      <c r="D69" s="35">
        <f t="shared" si="14"/>
        <v>10.771212547196624</v>
      </c>
      <c r="E69" s="31">
        <v>6</v>
      </c>
      <c r="F69">
        <v>7.0422499999999999E-2</v>
      </c>
    </row>
    <row r="70" spans="1:6" x14ac:dyDescent="0.25">
      <c r="A70">
        <v>64</v>
      </c>
      <c r="B70" s="1">
        <f t="shared" si="17"/>
        <v>0.5</v>
      </c>
      <c r="C70">
        <v>6000</v>
      </c>
      <c r="D70" s="35">
        <f t="shared" si="14"/>
        <v>11.021212547196624</v>
      </c>
      <c r="E70" s="31">
        <v>6.25</v>
      </c>
      <c r="F70">
        <v>3.5739799999999998E-4</v>
      </c>
    </row>
    <row r="71" spans="1:6" x14ac:dyDescent="0.25">
      <c r="A71">
        <v>64</v>
      </c>
      <c r="B71" s="1">
        <f t="shared" si="17"/>
        <v>0.5</v>
      </c>
      <c r="C71">
        <v>6000</v>
      </c>
      <c r="D71" s="35">
        <f t="shared" si="14"/>
        <v>11.171212547196625</v>
      </c>
      <c r="E71" s="31">
        <v>6.4</v>
      </c>
      <c r="F71">
        <v>2.36338E-6</v>
      </c>
    </row>
    <row r="73" spans="1:6" x14ac:dyDescent="0.25">
      <c r="A73">
        <v>64</v>
      </c>
      <c r="B73" s="1">
        <f t="shared" ref="B73:B79" si="18">2/3</f>
        <v>0.66666666666666663</v>
      </c>
      <c r="C73">
        <v>6000</v>
      </c>
      <c r="D73" s="35">
        <f t="shared" si="14"/>
        <v>13.520599913279625</v>
      </c>
      <c r="E73" s="31">
        <v>7.5</v>
      </c>
      <c r="F73">
        <v>1</v>
      </c>
    </row>
    <row r="74" spans="1:6" x14ac:dyDescent="0.25">
      <c r="A74">
        <v>64</v>
      </c>
      <c r="B74" s="1">
        <f t="shared" si="18"/>
        <v>0.66666666666666663</v>
      </c>
      <c r="C74">
        <v>6000</v>
      </c>
      <c r="D74" s="35">
        <f t="shared" si="14"/>
        <v>13.770599913279625</v>
      </c>
      <c r="E74" s="31">
        <v>7.75</v>
      </c>
      <c r="F74">
        <v>1</v>
      </c>
    </row>
    <row r="75" spans="1:6" x14ac:dyDescent="0.25">
      <c r="A75">
        <v>64</v>
      </c>
      <c r="B75" s="1">
        <f t="shared" si="18"/>
        <v>0.66666666666666663</v>
      </c>
      <c r="C75">
        <v>6000</v>
      </c>
      <c r="D75" s="35">
        <f t="shared" si="14"/>
        <v>14.020599913279625</v>
      </c>
      <c r="E75" s="31">
        <v>8</v>
      </c>
      <c r="F75">
        <v>0.796875</v>
      </c>
    </row>
    <row r="76" spans="1:6" x14ac:dyDescent="0.25">
      <c r="A76">
        <v>64</v>
      </c>
      <c r="B76" s="1">
        <f t="shared" si="18"/>
        <v>0.66666666666666663</v>
      </c>
      <c r="C76">
        <v>6000</v>
      </c>
      <c r="D76" s="35">
        <f t="shared" si="14"/>
        <v>14.270599913279625</v>
      </c>
      <c r="E76" s="31">
        <v>8.25</v>
      </c>
      <c r="F76">
        <v>0.204065</v>
      </c>
    </row>
    <row r="77" spans="1:6" x14ac:dyDescent="0.25">
      <c r="A77">
        <v>64</v>
      </c>
      <c r="B77" s="1">
        <f t="shared" si="18"/>
        <v>0.66666666666666663</v>
      </c>
      <c r="C77">
        <v>6000</v>
      </c>
      <c r="D77" s="35">
        <f t="shared" si="14"/>
        <v>14.520599913279625</v>
      </c>
      <c r="E77" s="31">
        <v>8.5</v>
      </c>
      <c r="F77">
        <v>8.3166999999999998E-3</v>
      </c>
    </row>
    <row r="78" spans="1:6" x14ac:dyDescent="0.25">
      <c r="A78">
        <v>64</v>
      </c>
      <c r="B78" s="1">
        <f t="shared" si="18"/>
        <v>0.66666666666666663</v>
      </c>
      <c r="C78">
        <v>6000</v>
      </c>
      <c r="D78" s="35">
        <f t="shared" si="14"/>
        <v>14.770599913279625</v>
      </c>
      <c r="E78" s="31">
        <v>8.75</v>
      </c>
      <c r="F78">
        <v>1.9222899999999999E-5</v>
      </c>
    </row>
    <row r="79" spans="1:6" x14ac:dyDescent="0.25">
      <c r="A79">
        <v>64</v>
      </c>
      <c r="B79" s="1">
        <f t="shared" si="18"/>
        <v>0.66666666666666663</v>
      </c>
      <c r="C79">
        <v>6000</v>
      </c>
      <c r="D79" s="35">
        <f t="shared" si="14"/>
        <v>14.820599913279626</v>
      </c>
      <c r="E79" s="31">
        <v>8.8000000000000007</v>
      </c>
      <c r="F79">
        <v>4.2506700000000002E-6</v>
      </c>
    </row>
    <row r="81" spans="1:6" x14ac:dyDescent="0.25">
      <c r="A81">
        <v>64</v>
      </c>
      <c r="B81" s="1">
        <f>3/4</f>
        <v>0.75</v>
      </c>
      <c r="C81">
        <v>6000</v>
      </c>
      <c r="D81" s="35">
        <f t="shared" si="14"/>
        <v>15.032125137753438</v>
      </c>
      <c r="E81" s="31">
        <v>8.5</v>
      </c>
      <c r="F81">
        <v>0.99230799999999997</v>
      </c>
    </row>
    <row r="82" spans="1:6" x14ac:dyDescent="0.25">
      <c r="A82">
        <v>64</v>
      </c>
      <c r="B82" s="1">
        <f t="shared" ref="B82:B85" si="19">3/4</f>
        <v>0.75</v>
      </c>
      <c r="C82">
        <v>6000</v>
      </c>
      <c r="D82" s="35">
        <f t="shared" si="14"/>
        <v>15.282125137753438</v>
      </c>
      <c r="E82" s="31">
        <v>8.75</v>
      </c>
      <c r="F82">
        <v>0.72571399999999997</v>
      </c>
    </row>
    <row r="83" spans="1:6" x14ac:dyDescent="0.25">
      <c r="A83">
        <v>64</v>
      </c>
      <c r="B83" s="1">
        <f t="shared" si="19"/>
        <v>0.75</v>
      </c>
      <c r="C83">
        <v>6000</v>
      </c>
      <c r="D83" s="35">
        <f t="shared" si="14"/>
        <v>15.532125137753438</v>
      </c>
      <c r="E83" s="31">
        <v>9</v>
      </c>
      <c r="F83">
        <v>0.119048</v>
      </c>
    </row>
    <row r="84" spans="1:6" x14ac:dyDescent="0.25">
      <c r="A84">
        <v>64</v>
      </c>
      <c r="B84" s="1">
        <f t="shared" si="19"/>
        <v>0.75</v>
      </c>
      <c r="C84">
        <v>6000</v>
      </c>
      <c r="D84" s="35">
        <f t="shared" si="14"/>
        <v>15.782125137753438</v>
      </c>
      <c r="E84" s="31">
        <v>9.25</v>
      </c>
      <c r="F84">
        <v>2.0753299999999998E-3</v>
      </c>
    </row>
    <row r="85" spans="1:6" x14ac:dyDescent="0.25">
      <c r="A85">
        <v>64</v>
      </c>
      <c r="B85" s="1">
        <f t="shared" si="19"/>
        <v>0.75</v>
      </c>
      <c r="C85">
        <v>6000</v>
      </c>
      <c r="D85" s="35">
        <f t="shared" si="14"/>
        <v>16.03212513775344</v>
      </c>
      <c r="E85" s="31">
        <v>9.5</v>
      </c>
      <c r="F85">
        <v>2.6065200000000001E-6</v>
      </c>
    </row>
    <row r="87" spans="1:6" x14ac:dyDescent="0.25">
      <c r="A87">
        <v>64</v>
      </c>
      <c r="B87" s="1">
        <f>5/6</f>
        <v>0.83333333333333337</v>
      </c>
      <c r="C87">
        <v>6000</v>
      </c>
      <c r="D87" s="35">
        <f t="shared" si="14"/>
        <v>16.489700043360187</v>
      </c>
      <c r="E87" s="31">
        <v>9.5</v>
      </c>
      <c r="F87">
        <v>1</v>
      </c>
    </row>
    <row r="88" spans="1:6" x14ac:dyDescent="0.25">
      <c r="A88">
        <v>64</v>
      </c>
      <c r="B88" s="1">
        <f t="shared" ref="B88:B92" si="20">5/6</f>
        <v>0.83333333333333337</v>
      </c>
      <c r="C88">
        <v>6000</v>
      </c>
      <c r="D88" s="35">
        <f t="shared" si="14"/>
        <v>16.739700043360187</v>
      </c>
      <c r="E88" s="31">
        <v>9.75</v>
      </c>
      <c r="F88">
        <v>0.84666699999999995</v>
      </c>
    </row>
    <row r="89" spans="1:6" x14ac:dyDescent="0.25">
      <c r="A89">
        <v>64</v>
      </c>
      <c r="B89" s="1">
        <f t="shared" si="20"/>
        <v>0.83333333333333337</v>
      </c>
      <c r="C89">
        <v>6000</v>
      </c>
      <c r="D89" s="35">
        <f t="shared" si="14"/>
        <v>16.989700043360187</v>
      </c>
      <c r="E89" s="31">
        <v>10</v>
      </c>
      <c r="F89">
        <v>0.28202199999999999</v>
      </c>
    </row>
    <row r="90" spans="1:6" x14ac:dyDescent="0.25">
      <c r="A90">
        <v>64</v>
      </c>
      <c r="B90" s="1">
        <f t="shared" si="20"/>
        <v>0.83333333333333337</v>
      </c>
      <c r="C90">
        <v>6000</v>
      </c>
      <c r="D90" s="35">
        <f t="shared" si="14"/>
        <v>17.239700043360187</v>
      </c>
      <c r="E90" s="31">
        <v>10.25</v>
      </c>
      <c r="F90">
        <v>1.16279E-2</v>
      </c>
    </row>
    <row r="91" spans="1:6" x14ac:dyDescent="0.25">
      <c r="A91">
        <v>64</v>
      </c>
      <c r="B91" s="1">
        <f t="shared" si="20"/>
        <v>0.83333333333333337</v>
      </c>
      <c r="C91">
        <v>6000</v>
      </c>
      <c r="D91" s="35">
        <f t="shared" si="14"/>
        <v>17.489700043360187</v>
      </c>
      <c r="E91" s="31">
        <v>10.5</v>
      </c>
      <c r="F91">
        <v>5.03109E-5</v>
      </c>
    </row>
    <row r="92" spans="1:6" x14ac:dyDescent="0.25">
      <c r="A92">
        <v>64</v>
      </c>
      <c r="B92" s="1">
        <f t="shared" si="20"/>
        <v>0.83333333333333337</v>
      </c>
      <c r="C92">
        <v>6000</v>
      </c>
      <c r="D92" s="35">
        <f t="shared" si="14"/>
        <v>17.739700043360187</v>
      </c>
      <c r="E92" s="31">
        <v>10.75</v>
      </c>
      <c r="F92">
        <v>1.42291E-6</v>
      </c>
    </row>
    <row r="94" spans="1:6" x14ac:dyDescent="0.25">
      <c r="A94">
        <v>64</v>
      </c>
      <c r="B94" s="1">
        <f>8/9</f>
        <v>0.88888888888888884</v>
      </c>
      <c r="C94">
        <v>6000</v>
      </c>
      <c r="D94" s="35">
        <f t="shared" si="14"/>
        <v>17.769987279362624</v>
      </c>
      <c r="E94" s="31">
        <v>10.5</v>
      </c>
      <c r="F94">
        <v>1</v>
      </c>
    </row>
    <row r="95" spans="1:6" x14ac:dyDescent="0.25">
      <c r="A95">
        <v>64</v>
      </c>
      <c r="B95" s="1">
        <f t="shared" ref="B95:B99" si="21">8/9</f>
        <v>0.88888888888888884</v>
      </c>
      <c r="C95">
        <v>6000</v>
      </c>
      <c r="D95" s="35">
        <f t="shared" si="14"/>
        <v>18.019987279362624</v>
      </c>
      <c r="E95" s="31">
        <v>10.75</v>
      </c>
      <c r="F95">
        <v>0.90357100000000001</v>
      </c>
    </row>
    <row r="96" spans="1:6" x14ac:dyDescent="0.25">
      <c r="A96">
        <v>64</v>
      </c>
      <c r="B96" s="1">
        <f t="shared" si="21"/>
        <v>0.88888888888888884</v>
      </c>
      <c r="C96">
        <v>6000</v>
      </c>
      <c r="D96" s="35">
        <f t="shared" si="14"/>
        <v>18.269987279362624</v>
      </c>
      <c r="E96" s="31">
        <v>11</v>
      </c>
      <c r="F96">
        <v>0.35211300000000001</v>
      </c>
    </row>
    <row r="97" spans="1:6" x14ac:dyDescent="0.25">
      <c r="A97">
        <v>64</v>
      </c>
      <c r="B97" s="1">
        <f t="shared" si="21"/>
        <v>0.88888888888888884</v>
      </c>
      <c r="C97">
        <v>6000</v>
      </c>
      <c r="D97" s="35">
        <f t="shared" si="14"/>
        <v>18.519987279362624</v>
      </c>
      <c r="E97" s="31">
        <v>11.25</v>
      </c>
      <c r="F97">
        <v>3.3783800000000003E-2</v>
      </c>
    </row>
    <row r="98" spans="1:6" x14ac:dyDescent="0.25">
      <c r="A98">
        <v>64</v>
      </c>
      <c r="B98" s="1">
        <f t="shared" si="21"/>
        <v>0.88888888888888884</v>
      </c>
      <c r="C98">
        <v>6000</v>
      </c>
      <c r="D98" s="35">
        <f t="shared" si="14"/>
        <v>18.769987279362624</v>
      </c>
      <c r="E98" s="31">
        <v>11.5</v>
      </c>
      <c r="F98">
        <v>4.38904E-4</v>
      </c>
    </row>
    <row r="99" spans="1:6" x14ac:dyDescent="0.25">
      <c r="A99">
        <v>64</v>
      </c>
      <c r="B99" s="1">
        <f t="shared" si="21"/>
        <v>0.88888888888888884</v>
      </c>
      <c r="C99">
        <v>6000</v>
      </c>
      <c r="D99" s="35">
        <f t="shared" si="14"/>
        <v>18.969987279362623</v>
      </c>
      <c r="E99" s="31">
        <v>11.7</v>
      </c>
      <c r="F99">
        <v>5.1582799999999997E-6</v>
      </c>
    </row>
    <row r="101" spans="1:6" x14ac:dyDescent="0.25">
      <c r="A101">
        <v>4</v>
      </c>
      <c r="B101" s="1">
        <f>1/5</f>
        <v>0.2</v>
      </c>
      <c r="C101">
        <v>8000</v>
      </c>
      <c r="D101" s="35">
        <f>E101+10*LOG(2*B101)</f>
        <v>-3.9794000867203758</v>
      </c>
      <c r="E101" s="27">
        <v>0</v>
      </c>
      <c r="F101" s="23">
        <v>0.961538</v>
      </c>
    </row>
    <row r="102" spans="1:6" x14ac:dyDescent="0.25">
      <c r="A102">
        <v>4</v>
      </c>
      <c r="B102" s="1">
        <f>1/5</f>
        <v>0.2</v>
      </c>
      <c r="C102">
        <v>8000</v>
      </c>
      <c r="D102" s="35">
        <f>E102+10*LOG(2*B102)</f>
        <v>-3.7294000867203758</v>
      </c>
      <c r="E102" s="27">
        <v>0.25</v>
      </c>
      <c r="F102" s="23">
        <v>8.8968000000000005E-2</v>
      </c>
    </row>
    <row r="103" spans="1:6" x14ac:dyDescent="0.25">
      <c r="A103">
        <v>4</v>
      </c>
      <c r="B103" s="1">
        <f>1/5</f>
        <v>0.2</v>
      </c>
      <c r="C103">
        <v>8000</v>
      </c>
      <c r="D103" s="35">
        <f>E103+10*LOG(2*B103)</f>
        <v>-3.4794000867203758</v>
      </c>
      <c r="E103" s="28">
        <v>0.5</v>
      </c>
      <c r="F103" s="24">
        <v>3.6247600000000002E-5</v>
      </c>
    </row>
    <row r="104" spans="1:6" x14ac:dyDescent="0.25">
      <c r="A104">
        <v>4</v>
      </c>
      <c r="B104" s="1">
        <f>1/5</f>
        <v>0.2</v>
      </c>
      <c r="C104">
        <v>8000</v>
      </c>
      <c r="D104" s="35">
        <f>E104+10*LOG(2*B104)</f>
        <v>-3.3544000867203758</v>
      </c>
      <c r="E104" s="28">
        <v>0.625</v>
      </c>
      <c r="F104" s="25">
        <v>1.13732E-6</v>
      </c>
    </row>
    <row r="105" spans="1:6" x14ac:dyDescent="0.25">
      <c r="D105" s="35"/>
      <c r="E105" s="28"/>
      <c r="F105" s="25"/>
    </row>
    <row r="106" spans="1:6" x14ac:dyDescent="0.25">
      <c r="A106">
        <v>4</v>
      </c>
      <c r="B106" s="1">
        <f>1/3</f>
        <v>0.33333333333333331</v>
      </c>
      <c r="C106">
        <v>8000</v>
      </c>
      <c r="D106" s="35">
        <f>E106+10*LOG(2*B106)</f>
        <v>-1.7609125905568126</v>
      </c>
      <c r="E106" s="29">
        <v>0</v>
      </c>
      <c r="F106" s="26">
        <v>1</v>
      </c>
    </row>
    <row r="107" spans="1:6" x14ac:dyDescent="0.25">
      <c r="A107">
        <v>4</v>
      </c>
      <c r="B107" s="1">
        <f>1/3</f>
        <v>0.33333333333333331</v>
      </c>
      <c r="C107">
        <v>8000</v>
      </c>
      <c r="D107" s="35">
        <f>E107+10*LOG(2*B107)</f>
        <v>-1.5109125905568126</v>
      </c>
      <c r="E107" s="29">
        <v>0.25</v>
      </c>
      <c r="F107" s="26">
        <v>0.67837800000000004</v>
      </c>
    </row>
    <row r="108" spans="1:6" x14ac:dyDescent="0.25">
      <c r="A108">
        <v>4</v>
      </c>
      <c r="B108" s="1">
        <f>1/3</f>
        <v>0.33333333333333331</v>
      </c>
      <c r="C108">
        <v>8000</v>
      </c>
      <c r="D108" s="35">
        <f>E108+10*LOG(2*B108)</f>
        <v>-1.2609125905568126</v>
      </c>
      <c r="E108" s="29">
        <v>0.5</v>
      </c>
      <c r="F108" s="26">
        <v>8.7107999999999994E-3</v>
      </c>
    </row>
    <row r="109" spans="1:6" x14ac:dyDescent="0.25">
      <c r="A109">
        <v>4</v>
      </c>
      <c r="B109" s="1">
        <f>1/3</f>
        <v>0.33333333333333331</v>
      </c>
      <c r="C109">
        <v>8000</v>
      </c>
      <c r="D109" s="35">
        <f>E109+10*LOG(2*B109)</f>
        <v>-1.0109125905568126</v>
      </c>
      <c r="E109" s="30">
        <v>0.75</v>
      </c>
      <c r="F109" s="26">
        <v>4.1031999999999999E-6</v>
      </c>
    </row>
    <row r="110" spans="1:6" x14ac:dyDescent="0.25">
      <c r="D110" s="35"/>
      <c r="E110" s="30"/>
      <c r="F110" s="26"/>
    </row>
    <row r="111" spans="1:6" x14ac:dyDescent="0.25">
      <c r="A111">
        <v>4</v>
      </c>
      <c r="B111" s="1">
        <f>2/5</f>
        <v>0.4</v>
      </c>
      <c r="C111">
        <v>8000</v>
      </c>
      <c r="D111" s="35">
        <f>E111+10*LOG(2*B111)</f>
        <v>-0.71910013008056395</v>
      </c>
      <c r="E111" s="28">
        <v>0.25</v>
      </c>
      <c r="F111" s="26">
        <v>1</v>
      </c>
    </row>
    <row r="112" spans="1:6" x14ac:dyDescent="0.25">
      <c r="A112">
        <v>4</v>
      </c>
      <c r="B112" s="1">
        <f>2/5</f>
        <v>0.4</v>
      </c>
      <c r="C112">
        <v>8000</v>
      </c>
      <c r="D112" s="35">
        <f>E112+10*LOG(2*B112)</f>
        <v>-0.46910013008056395</v>
      </c>
      <c r="E112" s="28">
        <v>0.5</v>
      </c>
      <c r="F112" s="26">
        <v>0.55434799999999995</v>
      </c>
    </row>
    <row r="113" spans="1:6" x14ac:dyDescent="0.25">
      <c r="A113">
        <v>4</v>
      </c>
      <c r="B113" s="1">
        <f>2/5</f>
        <v>0.4</v>
      </c>
      <c r="C113">
        <v>8000</v>
      </c>
      <c r="D113" s="35">
        <f>E113+10*LOG(2*B113)</f>
        <v>-0.21910013008056395</v>
      </c>
      <c r="E113" s="31">
        <v>0.75</v>
      </c>
      <c r="F113">
        <v>4.01345E-3</v>
      </c>
    </row>
    <row r="114" spans="1:6" x14ac:dyDescent="0.25">
      <c r="A114">
        <v>4</v>
      </c>
      <c r="B114" s="1">
        <f>2/5</f>
        <v>0.4</v>
      </c>
      <c r="C114">
        <v>8000</v>
      </c>
      <c r="D114" s="35">
        <f>E114+10*LOG(2*B114)</f>
        <v>3.0899869919436052E-2</v>
      </c>
      <c r="E114" s="31">
        <v>1</v>
      </c>
      <c r="F114">
        <v>2.9082299999999999E-6</v>
      </c>
    </row>
    <row r="116" spans="1:6" x14ac:dyDescent="0.25">
      <c r="A116">
        <v>4</v>
      </c>
      <c r="B116" s="1">
        <f>1/2</f>
        <v>0.5</v>
      </c>
      <c r="C116">
        <v>8000</v>
      </c>
      <c r="D116" s="32">
        <f>E116+10*LOG(2*B116)</f>
        <v>0.5</v>
      </c>
      <c r="E116" s="31">
        <v>0.5</v>
      </c>
      <c r="F116">
        <v>1</v>
      </c>
    </row>
    <row r="117" spans="1:6" x14ac:dyDescent="0.25">
      <c r="A117">
        <v>4</v>
      </c>
      <c r="B117" s="1">
        <f>1/2</f>
        <v>0.5</v>
      </c>
      <c r="C117">
        <v>8000</v>
      </c>
      <c r="D117" s="32">
        <f>E117+10*LOG(2*B117)</f>
        <v>0.75</v>
      </c>
      <c r="E117" s="31">
        <v>0.75</v>
      </c>
      <c r="F117">
        <v>0.961538</v>
      </c>
    </row>
    <row r="118" spans="1:6" x14ac:dyDescent="0.25">
      <c r="A118">
        <v>4</v>
      </c>
      <c r="B118" s="1">
        <f>1/2</f>
        <v>0.5</v>
      </c>
      <c r="C118">
        <v>8000</v>
      </c>
      <c r="D118" s="32">
        <f>E118+10*LOG(2*B118)</f>
        <v>1</v>
      </c>
      <c r="E118" s="31">
        <v>1</v>
      </c>
      <c r="F118">
        <v>0.18057599999999999</v>
      </c>
    </row>
    <row r="119" spans="1:6" x14ac:dyDescent="0.25">
      <c r="A119">
        <v>4</v>
      </c>
      <c r="B119" s="1">
        <f>1/2</f>
        <v>0.5</v>
      </c>
      <c r="C119">
        <v>8000</v>
      </c>
      <c r="D119" s="32">
        <f>E119+10*LOG(2*B119)</f>
        <v>1.25</v>
      </c>
      <c r="E119" s="31">
        <v>1.25</v>
      </c>
      <c r="F119">
        <v>1.54859E-4</v>
      </c>
    </row>
    <row r="120" spans="1:6" x14ac:dyDescent="0.25">
      <c r="A120">
        <v>4</v>
      </c>
      <c r="B120" s="1">
        <f>1/2</f>
        <v>0.5</v>
      </c>
      <c r="C120">
        <v>8000</v>
      </c>
      <c r="D120" s="32">
        <f>E120+10*LOG(2*B120)</f>
        <v>1.4</v>
      </c>
      <c r="E120" s="31">
        <v>1.4</v>
      </c>
      <c r="F120">
        <v>2.82526E-6</v>
      </c>
    </row>
    <row r="121" spans="1:6" x14ac:dyDescent="0.25">
      <c r="F121" s="4"/>
    </row>
    <row r="122" spans="1:6" x14ac:dyDescent="0.25">
      <c r="A122">
        <v>4</v>
      </c>
      <c r="B122" s="1">
        <f>2/3</f>
        <v>0.66666666666666663</v>
      </c>
      <c r="C122">
        <v>8000</v>
      </c>
      <c r="D122" s="35">
        <f>E122+10*LOG(2*B122)</f>
        <v>2.4993873660829991</v>
      </c>
      <c r="E122" s="31">
        <v>1.25</v>
      </c>
      <c r="F122">
        <v>1</v>
      </c>
    </row>
    <row r="123" spans="1:6" x14ac:dyDescent="0.25">
      <c r="A123">
        <v>4</v>
      </c>
      <c r="B123" s="1">
        <f>2/3</f>
        <v>0.66666666666666663</v>
      </c>
      <c r="C123">
        <v>8000</v>
      </c>
      <c r="D123" s="35">
        <f>E123+10*LOG(2*B123)</f>
        <v>2.7493873660829991</v>
      </c>
      <c r="E123" s="31">
        <v>1.5</v>
      </c>
      <c r="F123">
        <v>0.99615399999999998</v>
      </c>
    </row>
    <row r="124" spans="1:6" x14ac:dyDescent="0.25">
      <c r="A124">
        <v>4</v>
      </c>
      <c r="B124" s="1">
        <f>2/3</f>
        <v>0.66666666666666663</v>
      </c>
      <c r="C124">
        <v>8000</v>
      </c>
      <c r="D124" s="35">
        <f>E124+10*LOG(2*B124)</f>
        <v>2.9993873660829991</v>
      </c>
      <c r="E124" s="31">
        <v>1.75</v>
      </c>
      <c r="F124">
        <v>0.74411799999999995</v>
      </c>
    </row>
    <row r="125" spans="1:6" x14ac:dyDescent="0.25">
      <c r="A125">
        <v>4</v>
      </c>
      <c r="B125" s="1">
        <f>2/3</f>
        <v>0.66666666666666663</v>
      </c>
      <c r="C125">
        <v>8000</v>
      </c>
      <c r="D125" s="35">
        <f>E125+10*LOG(2*B125)</f>
        <v>3.2493873660829991</v>
      </c>
      <c r="E125" s="31">
        <v>2</v>
      </c>
      <c r="F125">
        <v>2.0661200000000001E-2</v>
      </c>
    </row>
    <row r="126" spans="1:6" x14ac:dyDescent="0.25">
      <c r="A126">
        <v>4</v>
      </c>
      <c r="B126" s="1">
        <f>2/3</f>
        <v>0.66666666666666663</v>
      </c>
      <c r="C126">
        <v>8000</v>
      </c>
      <c r="D126" s="35">
        <f>E126+10*LOG(2*B126)</f>
        <v>3.4993873660829991</v>
      </c>
      <c r="E126" s="31">
        <v>2.25</v>
      </c>
      <c r="F126">
        <v>1.79297E-6</v>
      </c>
    </row>
    <row r="128" spans="1:6" x14ac:dyDescent="0.25">
      <c r="A128">
        <v>4</v>
      </c>
      <c r="B128" s="1">
        <f>3/4</f>
        <v>0.75</v>
      </c>
      <c r="C128">
        <v>8004</v>
      </c>
      <c r="D128" s="35">
        <f>E128+10*LOG(2*B128)</f>
        <v>3.7609125905568126</v>
      </c>
      <c r="E128" s="31">
        <v>2</v>
      </c>
      <c r="F128">
        <v>0.99230799999999997</v>
      </c>
    </row>
    <row r="129" spans="1:6" x14ac:dyDescent="0.25">
      <c r="A129">
        <v>4</v>
      </c>
      <c r="B129" s="1">
        <f>3/4</f>
        <v>0.75</v>
      </c>
      <c r="C129">
        <v>8004</v>
      </c>
      <c r="D129" s="35">
        <f>E129+10*LOG(2*B129)</f>
        <v>4.0109125905568126</v>
      </c>
      <c r="E129" s="31">
        <v>2.25</v>
      </c>
      <c r="F129">
        <v>0.557778</v>
      </c>
    </row>
    <row r="130" spans="1:6" x14ac:dyDescent="0.25">
      <c r="A130">
        <v>4</v>
      </c>
      <c r="B130" s="1">
        <f>3/4</f>
        <v>0.75</v>
      </c>
      <c r="C130">
        <v>8004</v>
      </c>
      <c r="D130" s="35">
        <f>E130+10*LOG(2*B130)</f>
        <v>4.2609125905568126</v>
      </c>
      <c r="E130" s="31">
        <v>2.5</v>
      </c>
      <c r="F130">
        <v>9.7715100000000006E-3</v>
      </c>
    </row>
    <row r="131" spans="1:6" x14ac:dyDescent="0.25">
      <c r="A131">
        <v>4</v>
      </c>
      <c r="B131" s="1">
        <f>3/4</f>
        <v>0.75</v>
      </c>
      <c r="C131">
        <v>8004</v>
      </c>
      <c r="D131" s="35">
        <f>E131+10*LOG(2*B131)</f>
        <v>4.5109125905568126</v>
      </c>
      <c r="E131" s="31">
        <v>2.75</v>
      </c>
      <c r="F131">
        <v>1.0074800000000001E-5</v>
      </c>
    </row>
    <row r="133" spans="1:6" x14ac:dyDescent="0.25">
      <c r="A133">
        <v>4</v>
      </c>
      <c r="B133" s="1">
        <f>5/6</f>
        <v>0.83333333333333337</v>
      </c>
      <c r="C133">
        <v>8000</v>
      </c>
      <c r="D133" s="35">
        <f>E133+10*LOG(2*B133)</f>
        <v>4.7184874961635641</v>
      </c>
      <c r="E133" s="31">
        <v>2.5</v>
      </c>
      <c r="F133">
        <v>1</v>
      </c>
    </row>
    <row r="134" spans="1:6" x14ac:dyDescent="0.25">
      <c r="A134">
        <v>4</v>
      </c>
      <c r="B134" s="1">
        <f>5/6</f>
        <v>0.83333333333333337</v>
      </c>
      <c r="C134">
        <v>8000</v>
      </c>
      <c r="D134" s="35">
        <f>E134+10*LOG(2*B134)</f>
        <v>4.9684874961635641</v>
      </c>
      <c r="E134" s="31">
        <v>2.75</v>
      </c>
      <c r="F134">
        <v>0.89285700000000001</v>
      </c>
    </row>
    <row r="135" spans="1:6" x14ac:dyDescent="0.25">
      <c r="A135">
        <v>4</v>
      </c>
      <c r="B135" s="1">
        <f>5/6</f>
        <v>0.83333333333333337</v>
      </c>
      <c r="C135">
        <v>8000</v>
      </c>
      <c r="D135" s="35">
        <f>E135+10*LOG(2*B135)</f>
        <v>5.2184874961635641</v>
      </c>
      <c r="E135" s="31">
        <v>3</v>
      </c>
      <c r="F135">
        <v>0.18248200000000001</v>
      </c>
    </row>
    <row r="136" spans="1:6" x14ac:dyDescent="0.25">
      <c r="A136">
        <v>4</v>
      </c>
      <c r="B136" s="1">
        <f>5/6</f>
        <v>0.83333333333333337</v>
      </c>
      <c r="C136">
        <v>8000</v>
      </c>
      <c r="D136" s="35">
        <f>E136+10*LOG(2*B136)</f>
        <v>5.4684874961635641</v>
      </c>
      <c r="E136" s="31">
        <v>3.25</v>
      </c>
      <c r="F136">
        <v>7.9255999999999999E-4</v>
      </c>
    </row>
    <row r="137" spans="1:6" x14ac:dyDescent="0.25">
      <c r="A137">
        <v>4</v>
      </c>
      <c r="B137" s="1">
        <f>5/6</f>
        <v>0.83333333333333337</v>
      </c>
      <c r="C137">
        <v>8000</v>
      </c>
      <c r="D137" s="35">
        <f>E137+10*LOG(2*B137)</f>
        <v>5.7184874961635641</v>
      </c>
      <c r="E137" s="31">
        <v>3.5</v>
      </c>
      <c r="F137">
        <v>4.28618E-6</v>
      </c>
    </row>
    <row r="139" spans="1:6" x14ac:dyDescent="0.25">
      <c r="A139">
        <v>4</v>
      </c>
      <c r="B139" s="1">
        <f>8/9</f>
        <v>0.88888888888888884</v>
      </c>
      <c r="C139">
        <v>8000</v>
      </c>
      <c r="D139" s="35">
        <f>E139+10*LOG(2*B139)</f>
        <v>5.748774732165999</v>
      </c>
      <c r="E139" s="31">
        <v>3.25</v>
      </c>
      <c r="F139">
        <v>1</v>
      </c>
    </row>
    <row r="140" spans="1:6" x14ac:dyDescent="0.25">
      <c r="A140">
        <v>4</v>
      </c>
      <c r="B140" s="1">
        <f>8/9</f>
        <v>0.88888888888888884</v>
      </c>
      <c r="C140">
        <v>8000</v>
      </c>
      <c r="D140" s="35">
        <f>E140+10*LOG(2*B140)</f>
        <v>5.998774732165999</v>
      </c>
      <c r="E140" s="31">
        <v>3.5</v>
      </c>
      <c r="F140">
        <v>0.89285700000000001</v>
      </c>
    </row>
    <row r="141" spans="1:6" x14ac:dyDescent="0.25">
      <c r="A141">
        <v>4</v>
      </c>
      <c r="B141" s="1">
        <f>8/9</f>
        <v>0.88888888888888884</v>
      </c>
      <c r="C141">
        <v>8000</v>
      </c>
      <c r="D141" s="35">
        <f>E141+10*LOG(2*B141)</f>
        <v>6.248774732165999</v>
      </c>
      <c r="E141" s="31">
        <v>3.75</v>
      </c>
      <c r="F141">
        <v>0.19841300000000001</v>
      </c>
    </row>
    <row r="142" spans="1:6" x14ac:dyDescent="0.25">
      <c r="A142">
        <v>4</v>
      </c>
      <c r="B142" s="1">
        <f>8/9</f>
        <v>0.88888888888888884</v>
      </c>
      <c r="C142">
        <v>8000</v>
      </c>
      <c r="D142" s="35">
        <f>E142+10*LOG(2*B142)</f>
        <v>6.498774732165999</v>
      </c>
      <c r="E142" s="31">
        <v>4</v>
      </c>
      <c r="F142">
        <v>1.68976E-3</v>
      </c>
    </row>
    <row r="143" spans="1:6" x14ac:dyDescent="0.25">
      <c r="A143">
        <v>4</v>
      </c>
      <c r="B143" s="1">
        <f>8/9</f>
        <v>0.88888888888888884</v>
      </c>
      <c r="C143">
        <v>8000</v>
      </c>
      <c r="D143" s="35">
        <f>E143+10*LOG(2*B143)</f>
        <v>6.7987747321659988</v>
      </c>
      <c r="E143" s="31">
        <v>4.3</v>
      </c>
      <c r="F143">
        <v>1.2416999999999999E-6</v>
      </c>
    </row>
    <row r="145" spans="1:6" x14ac:dyDescent="0.25">
      <c r="A145">
        <v>64</v>
      </c>
      <c r="B145" s="1">
        <f>1/3</f>
        <v>0.33333333333333331</v>
      </c>
      <c r="C145">
        <v>8000</v>
      </c>
      <c r="D145" s="35">
        <f>E145+10*LOG(6*B145)</f>
        <v>6.5102999566398125</v>
      </c>
      <c r="E145" s="31">
        <v>3.5</v>
      </c>
      <c r="F145">
        <v>1</v>
      </c>
    </row>
    <row r="146" spans="1:6" x14ac:dyDescent="0.25">
      <c r="A146">
        <v>64</v>
      </c>
      <c r="B146" s="1">
        <f>1/3</f>
        <v>0.33333333333333331</v>
      </c>
      <c r="C146">
        <v>8000</v>
      </c>
      <c r="D146" s="35">
        <f>E146+10*LOG(6*B146)</f>
        <v>6.7602999566398125</v>
      </c>
      <c r="E146" s="31">
        <v>3.75</v>
      </c>
      <c r="F146">
        <v>0.86896600000000002</v>
      </c>
    </row>
    <row r="147" spans="1:6" x14ac:dyDescent="0.25">
      <c r="A147">
        <v>64</v>
      </c>
      <c r="B147" s="1">
        <f>1/3</f>
        <v>0.33333333333333331</v>
      </c>
      <c r="C147">
        <v>8000</v>
      </c>
      <c r="D147" s="35">
        <f>E147+10*LOG(6*B147)</f>
        <v>7.0102999566398125</v>
      </c>
      <c r="E147" s="31">
        <v>4</v>
      </c>
      <c r="F147">
        <v>0.1</v>
      </c>
    </row>
    <row r="148" spans="1:6" x14ac:dyDescent="0.25">
      <c r="A148">
        <v>64</v>
      </c>
      <c r="B148" s="1">
        <f>1/3</f>
        <v>0.33333333333333331</v>
      </c>
      <c r="C148">
        <v>8000</v>
      </c>
      <c r="D148" s="35">
        <f>E148+10*LOG(6*B148)</f>
        <v>7.2602999566398125</v>
      </c>
      <c r="E148" s="31">
        <v>4.25</v>
      </c>
      <c r="F148">
        <v>3.4123900000000002E-4</v>
      </c>
    </row>
    <row r="149" spans="1:6" x14ac:dyDescent="0.25">
      <c r="A149">
        <v>64</v>
      </c>
      <c r="B149" s="1">
        <f>1/3</f>
        <v>0.33333333333333331</v>
      </c>
      <c r="C149">
        <v>8000</v>
      </c>
      <c r="D149" s="35">
        <f>E149+10*LOG(6*B149)</f>
        <v>7.5102999566398125</v>
      </c>
      <c r="E149" s="31">
        <v>4.5</v>
      </c>
      <c r="F149">
        <v>2.4628099999999998E-6</v>
      </c>
    </row>
    <row r="151" spans="1:6" x14ac:dyDescent="0.25">
      <c r="A151">
        <v>64</v>
      </c>
      <c r="B151" s="1">
        <f>2/5</f>
        <v>0.4</v>
      </c>
      <c r="C151">
        <v>8000</v>
      </c>
      <c r="D151" s="35">
        <f>E151+10*LOG(6*B151)</f>
        <v>8.0521124171160601</v>
      </c>
      <c r="E151" s="31">
        <v>4.25</v>
      </c>
      <c r="F151">
        <v>1</v>
      </c>
    </row>
    <row r="152" spans="1:6" x14ac:dyDescent="0.25">
      <c r="A152">
        <v>64</v>
      </c>
      <c r="B152" s="1">
        <f>2/5</f>
        <v>0.4</v>
      </c>
      <c r="C152">
        <v>8000</v>
      </c>
      <c r="D152" s="35">
        <f>E152+10*LOG(6*B152)</f>
        <v>8.3021124171160601</v>
      </c>
      <c r="E152" s="31">
        <v>4.5</v>
      </c>
      <c r="F152">
        <v>0.95185200000000003</v>
      </c>
    </row>
    <row r="153" spans="1:6" x14ac:dyDescent="0.25">
      <c r="A153">
        <v>64</v>
      </c>
      <c r="B153" s="1">
        <f>2/5</f>
        <v>0.4</v>
      </c>
      <c r="C153">
        <v>8000</v>
      </c>
      <c r="D153" s="35">
        <f>E153+10*LOG(6*B153)</f>
        <v>8.5521124171160601</v>
      </c>
      <c r="E153" s="31">
        <v>4.75</v>
      </c>
      <c r="F153">
        <v>0.3125</v>
      </c>
    </row>
    <row r="154" spans="1:6" x14ac:dyDescent="0.25">
      <c r="A154">
        <v>64</v>
      </c>
      <c r="B154" s="1">
        <f>2/5</f>
        <v>0.4</v>
      </c>
      <c r="C154">
        <v>8000</v>
      </c>
      <c r="D154" s="35">
        <f>E154+10*LOG(6*B154)</f>
        <v>8.8021124171160601</v>
      </c>
      <c r="E154" s="31">
        <v>5</v>
      </c>
      <c r="F154">
        <v>2.9801799999999998E-3</v>
      </c>
    </row>
    <row r="155" spans="1:6" x14ac:dyDescent="0.25">
      <c r="A155">
        <v>64</v>
      </c>
      <c r="B155" s="1">
        <f>2/5</f>
        <v>0.4</v>
      </c>
      <c r="C155">
        <v>8000</v>
      </c>
      <c r="D155" s="35">
        <f>E155+10*LOG(6*B155)</f>
        <v>9.0521124171160601</v>
      </c>
      <c r="E155" s="31">
        <v>5.25</v>
      </c>
      <c r="F155">
        <v>1.8613000000000001E-6</v>
      </c>
    </row>
    <row r="157" spans="1:6" x14ac:dyDescent="0.25">
      <c r="A157">
        <v>64</v>
      </c>
      <c r="B157" s="1">
        <f>1/2</f>
        <v>0.5</v>
      </c>
      <c r="C157">
        <v>8000</v>
      </c>
      <c r="D157" s="35">
        <f>E157+10*LOG(6*B157)</f>
        <v>10.271212547196624</v>
      </c>
      <c r="E157" s="31">
        <v>5.5</v>
      </c>
      <c r="F157">
        <v>0.99230799999999997</v>
      </c>
    </row>
    <row r="158" spans="1:6" x14ac:dyDescent="0.25">
      <c r="A158">
        <v>64</v>
      </c>
      <c r="B158" s="1">
        <f>1/2</f>
        <v>0.5</v>
      </c>
      <c r="C158">
        <v>8000</v>
      </c>
      <c r="D158" s="35">
        <f>E158+10*LOG(6*B158)</f>
        <v>10.521212547196624</v>
      </c>
      <c r="E158" s="31">
        <v>5.75</v>
      </c>
      <c r="F158">
        <v>0.69722200000000001</v>
      </c>
    </row>
    <row r="159" spans="1:6" x14ac:dyDescent="0.25">
      <c r="A159">
        <v>64</v>
      </c>
      <c r="B159" s="1">
        <f>1/2</f>
        <v>0.5</v>
      </c>
      <c r="C159">
        <v>8000</v>
      </c>
      <c r="D159" s="35">
        <f>E159+10*LOG(6*B159)</f>
        <v>10.771212547196624</v>
      </c>
      <c r="E159" s="31">
        <v>6</v>
      </c>
      <c r="F159">
        <v>4.4326200000000003E-2</v>
      </c>
    </row>
    <row r="160" spans="1:6" x14ac:dyDescent="0.25">
      <c r="A160">
        <v>64</v>
      </c>
      <c r="B160" s="1">
        <f>1/2</f>
        <v>0.5</v>
      </c>
      <c r="C160">
        <v>8000</v>
      </c>
      <c r="D160" s="35">
        <f>E160+10*LOG(6*B160)</f>
        <v>11.021212547196624</v>
      </c>
      <c r="E160" s="31">
        <v>6.25</v>
      </c>
      <c r="F160">
        <v>4.4335300000000002E-5</v>
      </c>
    </row>
    <row r="161" spans="1:6" x14ac:dyDescent="0.25">
      <c r="A161">
        <v>64</v>
      </c>
      <c r="B161" s="1">
        <f>1/2</f>
        <v>0.5</v>
      </c>
      <c r="C161">
        <v>8000</v>
      </c>
      <c r="D161" s="35">
        <f>E161+10*LOG(6*B161)</f>
        <v>11.071212547196623</v>
      </c>
      <c r="E161" s="31">
        <v>6.3</v>
      </c>
      <c r="F161">
        <v>5.6985099999999996E-6</v>
      </c>
    </row>
    <row r="163" spans="1:6" x14ac:dyDescent="0.25">
      <c r="A163">
        <v>64</v>
      </c>
      <c r="B163" s="1">
        <f t="shared" ref="B163:B168" si="22">2/3</f>
        <v>0.66666666666666663</v>
      </c>
      <c r="C163">
        <v>8000</v>
      </c>
      <c r="D163" s="35">
        <f t="shared" ref="D163:D168" si="23">E163+10*LOG(6*B163)</f>
        <v>13.520599913279625</v>
      </c>
      <c r="E163" s="31">
        <v>7.5</v>
      </c>
      <c r="F163">
        <v>1</v>
      </c>
    </row>
    <row r="164" spans="1:6" x14ac:dyDescent="0.25">
      <c r="A164">
        <v>64</v>
      </c>
      <c r="B164" s="1">
        <f t="shared" si="22"/>
        <v>0.66666666666666663</v>
      </c>
      <c r="C164">
        <v>8000</v>
      </c>
      <c r="D164" s="35">
        <f t="shared" si="23"/>
        <v>13.770599913279625</v>
      </c>
      <c r="E164" s="31">
        <v>7.75</v>
      </c>
      <c r="F164">
        <v>0.98846199999999995</v>
      </c>
    </row>
    <row r="165" spans="1:6" x14ac:dyDescent="0.25">
      <c r="A165">
        <v>64</v>
      </c>
      <c r="B165" s="1">
        <f t="shared" si="22"/>
        <v>0.66666666666666663</v>
      </c>
      <c r="C165">
        <v>8000</v>
      </c>
      <c r="D165" s="35">
        <f t="shared" si="23"/>
        <v>14.020599913279625</v>
      </c>
      <c r="E165" s="31">
        <v>8</v>
      </c>
      <c r="F165">
        <v>0.83333299999999999</v>
      </c>
    </row>
    <row r="166" spans="1:6" x14ac:dyDescent="0.25">
      <c r="A166">
        <v>64</v>
      </c>
      <c r="B166" s="1">
        <f t="shared" si="22"/>
        <v>0.66666666666666663</v>
      </c>
      <c r="C166">
        <v>8000</v>
      </c>
      <c r="D166" s="35">
        <f t="shared" si="23"/>
        <v>14.270599913279625</v>
      </c>
      <c r="E166" s="31">
        <v>8.25</v>
      </c>
      <c r="F166">
        <v>0.16622500000000001</v>
      </c>
    </row>
    <row r="167" spans="1:6" x14ac:dyDescent="0.25">
      <c r="A167">
        <v>64</v>
      </c>
      <c r="B167" s="1">
        <f t="shared" si="22"/>
        <v>0.66666666666666663</v>
      </c>
      <c r="C167">
        <v>8000</v>
      </c>
      <c r="D167" s="35">
        <f t="shared" si="23"/>
        <v>14.520599913279625</v>
      </c>
      <c r="E167" s="31">
        <v>8.5</v>
      </c>
      <c r="F167">
        <v>2.5933599999999998E-3</v>
      </c>
    </row>
    <row r="168" spans="1:6" x14ac:dyDescent="0.25">
      <c r="A168">
        <v>64</v>
      </c>
      <c r="B168" s="1">
        <f t="shared" si="22"/>
        <v>0.66666666666666663</v>
      </c>
      <c r="C168">
        <v>8000</v>
      </c>
      <c r="D168" s="35">
        <f t="shared" si="23"/>
        <v>14.770599913279625</v>
      </c>
      <c r="E168" s="31">
        <v>8.75</v>
      </c>
      <c r="F168">
        <v>1.3215299999999999E-6</v>
      </c>
    </row>
    <row r="170" spans="1:6" x14ac:dyDescent="0.25">
      <c r="A170">
        <v>64</v>
      </c>
      <c r="B170" s="1">
        <f>3/4</f>
        <v>0.75</v>
      </c>
      <c r="C170">
        <v>8004</v>
      </c>
      <c r="D170" s="35">
        <f>E170+10*LOG(6*B170)</f>
        <v>15.032125137753438</v>
      </c>
      <c r="E170" s="31">
        <v>8.5</v>
      </c>
      <c r="F170">
        <v>0.99230799999999997</v>
      </c>
    </row>
    <row r="171" spans="1:6" x14ac:dyDescent="0.25">
      <c r="A171">
        <v>64</v>
      </c>
      <c r="B171" s="1">
        <f>3/4</f>
        <v>0.75</v>
      </c>
      <c r="C171">
        <v>8004</v>
      </c>
      <c r="D171" s="35">
        <f>E171+10*LOG(6*B171)</f>
        <v>15.282125137753438</v>
      </c>
      <c r="E171" s="31">
        <v>8.75</v>
      </c>
      <c r="F171">
        <v>0.75294099999999997</v>
      </c>
    </row>
    <row r="172" spans="1:6" x14ac:dyDescent="0.25">
      <c r="A172">
        <v>64</v>
      </c>
      <c r="B172" s="1">
        <f>3/4</f>
        <v>0.75</v>
      </c>
      <c r="C172">
        <v>8004</v>
      </c>
      <c r="D172" s="35">
        <f>E172+10*LOG(6*B172)</f>
        <v>15.532125137753438</v>
      </c>
      <c r="E172" s="31">
        <v>9</v>
      </c>
      <c r="F172">
        <v>0.102869</v>
      </c>
    </row>
    <row r="173" spans="1:6" x14ac:dyDescent="0.25">
      <c r="A173">
        <v>64</v>
      </c>
      <c r="B173" s="1">
        <f>3/4</f>
        <v>0.75</v>
      </c>
      <c r="C173">
        <v>8004</v>
      </c>
      <c r="D173" s="35">
        <f>E173+10*LOG(6*B173)</f>
        <v>15.782125137753438</v>
      </c>
      <c r="E173" s="31">
        <v>9.25</v>
      </c>
      <c r="F173">
        <v>5.2876500000000005E-4</v>
      </c>
    </row>
    <row r="174" spans="1:6" x14ac:dyDescent="0.25">
      <c r="A174">
        <v>64</v>
      </c>
      <c r="B174" s="1">
        <f>3/4</f>
        <v>0.75</v>
      </c>
      <c r="C174">
        <v>8004</v>
      </c>
      <c r="D174" s="35">
        <f>E174+10*LOG(6*B174)</f>
        <v>15.932125137753438</v>
      </c>
      <c r="E174" s="31">
        <v>9.4</v>
      </c>
      <c r="F174">
        <v>5.9341300000000001E-6</v>
      </c>
    </row>
    <row r="176" spans="1:6" x14ac:dyDescent="0.25">
      <c r="A176">
        <v>64</v>
      </c>
      <c r="B176" s="1">
        <f>5/6</f>
        <v>0.83333333333333337</v>
      </c>
      <c r="C176">
        <v>8000</v>
      </c>
      <c r="D176" s="35">
        <f>E176+10*LOG(6*B176)</f>
        <v>16.489700043360187</v>
      </c>
      <c r="E176" s="31">
        <v>9.5</v>
      </c>
      <c r="F176">
        <v>0.99615399999999998</v>
      </c>
    </row>
    <row r="177" spans="1:6" x14ac:dyDescent="0.25">
      <c r="A177">
        <v>64</v>
      </c>
      <c r="B177" s="1">
        <f>5/6</f>
        <v>0.83333333333333337</v>
      </c>
      <c r="C177">
        <v>8000</v>
      </c>
      <c r="D177" s="35">
        <f>E177+10*LOG(6*B177)</f>
        <v>16.739700043360187</v>
      </c>
      <c r="E177" s="31">
        <v>9.75</v>
      </c>
      <c r="F177">
        <v>0.79062500000000002</v>
      </c>
    </row>
    <row r="178" spans="1:6" x14ac:dyDescent="0.25">
      <c r="A178">
        <v>64</v>
      </c>
      <c r="B178" s="1">
        <f>5/6</f>
        <v>0.83333333333333337</v>
      </c>
      <c r="C178">
        <v>8000</v>
      </c>
      <c r="D178" s="35">
        <f>E178+10*LOG(6*B178)</f>
        <v>16.989700043360187</v>
      </c>
      <c r="E178" s="31">
        <v>10</v>
      </c>
      <c r="F178">
        <v>0.13494600000000001</v>
      </c>
    </row>
    <row r="179" spans="1:6" x14ac:dyDescent="0.25">
      <c r="A179">
        <v>64</v>
      </c>
      <c r="B179" s="1">
        <f>5/6</f>
        <v>0.83333333333333337</v>
      </c>
      <c r="C179">
        <v>8000</v>
      </c>
      <c r="D179" s="35">
        <f>E179+10*LOG(6*B179)</f>
        <v>17.239700043360187</v>
      </c>
      <c r="E179" s="31">
        <v>10.25</v>
      </c>
      <c r="F179">
        <v>1.6727999999999999E-3</v>
      </c>
    </row>
    <row r="180" spans="1:6" x14ac:dyDescent="0.25">
      <c r="A180">
        <v>64</v>
      </c>
      <c r="B180" s="1">
        <f>5/6</f>
        <v>0.83333333333333337</v>
      </c>
      <c r="C180">
        <v>8000</v>
      </c>
      <c r="D180" s="35">
        <f>E180+10*LOG(6*B180)</f>
        <v>17.489700043360187</v>
      </c>
      <c r="E180" s="31">
        <v>10.5</v>
      </c>
      <c r="F180">
        <v>6.6271100000000003E-6</v>
      </c>
    </row>
    <row r="182" spans="1:6" x14ac:dyDescent="0.25">
      <c r="A182" s="36">
        <v>4</v>
      </c>
      <c r="B182" s="37">
        <f t="shared" ref="B182:B189" si="24">1/5</f>
        <v>0.2</v>
      </c>
      <c r="C182" s="36">
        <v>96</v>
      </c>
      <c r="D182" s="38">
        <f t="shared" ref="D182:D189" si="25">E182+10*LOG(2*B182)</f>
        <v>-3.9794000867203758</v>
      </c>
      <c r="E182" s="29">
        <v>0</v>
      </c>
      <c r="F182" s="27">
        <v>0.504</v>
      </c>
    </row>
    <row r="183" spans="1:6" x14ac:dyDescent="0.25">
      <c r="A183" s="36">
        <v>4</v>
      </c>
      <c r="B183" s="37">
        <f t="shared" si="24"/>
        <v>0.2</v>
      </c>
      <c r="C183" s="36">
        <v>96</v>
      </c>
      <c r="D183" s="38">
        <f t="shared" si="25"/>
        <v>-3.4794000867203758</v>
      </c>
      <c r="E183" s="29">
        <v>0.5</v>
      </c>
      <c r="F183" s="27">
        <v>0.28409099999999998</v>
      </c>
    </row>
    <row r="184" spans="1:6" x14ac:dyDescent="0.25">
      <c r="A184" s="36">
        <v>4</v>
      </c>
      <c r="B184" s="37">
        <f t="shared" si="24"/>
        <v>0.2</v>
      </c>
      <c r="C184" s="36">
        <v>96</v>
      </c>
      <c r="D184" s="38">
        <f t="shared" si="25"/>
        <v>-2.9794000867203758</v>
      </c>
      <c r="E184" s="30">
        <v>1</v>
      </c>
      <c r="F184" s="28">
        <v>0.104167</v>
      </c>
    </row>
    <row r="185" spans="1:6" x14ac:dyDescent="0.25">
      <c r="A185" s="36">
        <v>4</v>
      </c>
      <c r="B185" s="37">
        <f t="shared" si="24"/>
        <v>0.2</v>
      </c>
      <c r="C185" s="36">
        <v>96</v>
      </c>
      <c r="D185" s="38">
        <f t="shared" si="25"/>
        <v>-2.4794000867203758</v>
      </c>
      <c r="E185" s="30">
        <v>1.5</v>
      </c>
      <c r="F185" s="39">
        <v>2.56674E-2</v>
      </c>
    </row>
    <row r="186" spans="1:6" x14ac:dyDescent="0.25">
      <c r="A186" s="36">
        <v>4</v>
      </c>
      <c r="B186" s="37">
        <f t="shared" si="24"/>
        <v>0.2</v>
      </c>
      <c r="C186" s="36">
        <v>96</v>
      </c>
      <c r="D186" s="38">
        <f t="shared" si="25"/>
        <v>-1.9794000867203758</v>
      </c>
      <c r="E186" s="28">
        <v>2</v>
      </c>
      <c r="F186" s="39">
        <v>3.82731E-3</v>
      </c>
    </row>
    <row r="187" spans="1:6" x14ac:dyDescent="0.25">
      <c r="A187" s="36">
        <v>4</v>
      </c>
      <c r="B187" s="37">
        <f t="shared" si="24"/>
        <v>0.2</v>
      </c>
      <c r="C187" s="36">
        <v>96</v>
      </c>
      <c r="D187" s="38">
        <f t="shared" si="25"/>
        <v>-1.4794000867203758</v>
      </c>
      <c r="E187" s="31">
        <v>2.5</v>
      </c>
      <c r="F187" s="31">
        <v>3.5823700000000002E-4</v>
      </c>
    </row>
    <row r="188" spans="1:6" x14ac:dyDescent="0.25">
      <c r="A188" s="36">
        <v>4</v>
      </c>
      <c r="B188" s="37">
        <f t="shared" si="24"/>
        <v>0.2</v>
      </c>
      <c r="C188" s="36">
        <v>96</v>
      </c>
      <c r="D188" s="38">
        <f t="shared" si="25"/>
        <v>-0.97940008672037582</v>
      </c>
      <c r="E188" s="31">
        <v>3</v>
      </c>
      <c r="F188" s="31">
        <v>2.6505200000000002E-5</v>
      </c>
    </row>
    <row r="189" spans="1:6" x14ac:dyDescent="0.25">
      <c r="A189" s="36">
        <v>4</v>
      </c>
      <c r="B189" s="37">
        <f t="shared" si="24"/>
        <v>0.2</v>
      </c>
      <c r="C189" s="36">
        <v>96</v>
      </c>
      <c r="D189" s="38">
        <f t="shared" si="25"/>
        <v>-0.47940008672037582</v>
      </c>
      <c r="E189" s="31">
        <v>3.5</v>
      </c>
      <c r="F189" s="31">
        <v>2.1251900000000001E-6</v>
      </c>
    </row>
    <row r="190" spans="1:6" x14ac:dyDescent="0.25">
      <c r="D190" s="35"/>
    </row>
    <row r="191" spans="1:6" x14ac:dyDescent="0.25">
      <c r="A191" s="36">
        <v>4</v>
      </c>
      <c r="B191" s="1">
        <f t="shared" ref="B191:B198" si="26">1/3</f>
        <v>0.33333333333333331</v>
      </c>
      <c r="C191" s="36">
        <v>96</v>
      </c>
      <c r="D191" s="38">
        <f t="shared" ref="D191:D198" si="27">E191+10*LOG(2*B191)</f>
        <v>-1.7609125905568126</v>
      </c>
      <c r="E191" s="31">
        <v>0</v>
      </c>
      <c r="F191">
        <v>0.6</v>
      </c>
    </row>
    <row r="192" spans="1:6" x14ac:dyDescent="0.25">
      <c r="A192" s="36">
        <v>4</v>
      </c>
      <c r="B192" s="1">
        <f t="shared" si="26"/>
        <v>0.33333333333333331</v>
      </c>
      <c r="C192" s="36">
        <v>96</v>
      </c>
      <c r="D192" s="38">
        <f t="shared" si="27"/>
        <v>-1.2609125905568126</v>
      </c>
      <c r="E192" s="31">
        <v>0.5</v>
      </c>
      <c r="F192">
        <v>0.35211300000000001</v>
      </c>
    </row>
    <row r="193" spans="1:6" x14ac:dyDescent="0.25">
      <c r="A193" s="36">
        <v>4</v>
      </c>
      <c r="B193" s="1">
        <f t="shared" si="26"/>
        <v>0.33333333333333331</v>
      </c>
      <c r="C193" s="36">
        <v>96</v>
      </c>
      <c r="D193" s="38">
        <f t="shared" si="27"/>
        <v>-0.7609125905568126</v>
      </c>
      <c r="E193" s="31">
        <v>1</v>
      </c>
      <c r="F193">
        <v>0.14180799999999999</v>
      </c>
    </row>
    <row r="194" spans="1:6" x14ac:dyDescent="0.25">
      <c r="A194" s="36">
        <v>4</v>
      </c>
      <c r="B194" s="1">
        <f t="shared" si="26"/>
        <v>0.33333333333333331</v>
      </c>
      <c r="C194" s="36">
        <v>96</v>
      </c>
      <c r="D194" s="38">
        <f t="shared" si="27"/>
        <v>-0.2609125905568126</v>
      </c>
      <c r="E194" s="31">
        <v>1.5</v>
      </c>
      <c r="F194">
        <v>4.1050900000000001E-2</v>
      </c>
    </row>
    <row r="195" spans="1:6" x14ac:dyDescent="0.25">
      <c r="A195" s="36">
        <v>4</v>
      </c>
      <c r="B195" s="1">
        <f t="shared" si="26"/>
        <v>0.33333333333333331</v>
      </c>
      <c r="C195" s="36">
        <v>96</v>
      </c>
      <c r="D195" s="38">
        <f t="shared" si="27"/>
        <v>0.2390874094431874</v>
      </c>
      <c r="E195" s="31">
        <v>2</v>
      </c>
      <c r="F195">
        <v>7.9719400000000003E-3</v>
      </c>
    </row>
    <row r="196" spans="1:6" x14ac:dyDescent="0.25">
      <c r="A196" s="36">
        <v>4</v>
      </c>
      <c r="B196" s="1">
        <f t="shared" si="26"/>
        <v>0.33333333333333331</v>
      </c>
      <c r="C196" s="36">
        <v>96</v>
      </c>
      <c r="D196" s="38">
        <f t="shared" si="27"/>
        <v>0.7390874094431874</v>
      </c>
      <c r="E196" s="31">
        <v>2.5</v>
      </c>
      <c r="F196">
        <v>8.0791800000000003E-4</v>
      </c>
    </row>
    <row r="197" spans="1:6" x14ac:dyDescent="0.25">
      <c r="A197" s="36">
        <v>4</v>
      </c>
      <c r="B197" s="1">
        <f t="shared" si="26"/>
        <v>0.33333333333333331</v>
      </c>
      <c r="C197" s="36">
        <v>96</v>
      </c>
      <c r="D197" s="38">
        <f t="shared" si="27"/>
        <v>1.2390874094431874</v>
      </c>
      <c r="E197" s="31">
        <v>3</v>
      </c>
      <c r="F197">
        <v>6.3426800000000001E-5</v>
      </c>
    </row>
    <row r="198" spans="1:6" x14ac:dyDescent="0.25">
      <c r="A198" s="36">
        <v>4</v>
      </c>
      <c r="B198" s="1">
        <f t="shared" si="26"/>
        <v>0.33333333333333331</v>
      </c>
      <c r="C198" s="36">
        <v>96</v>
      </c>
      <c r="D198" s="38">
        <f t="shared" si="27"/>
        <v>1.7390874094431874</v>
      </c>
      <c r="E198" s="31">
        <v>3.5</v>
      </c>
      <c r="F198">
        <v>6.5028300000000002E-6</v>
      </c>
    </row>
    <row r="199" spans="1:6" x14ac:dyDescent="0.25">
      <c r="D199" s="35"/>
    </row>
    <row r="200" spans="1:6" x14ac:dyDescent="0.25">
      <c r="A200" s="36">
        <v>4</v>
      </c>
      <c r="B200" s="1">
        <f t="shared" ref="B200:B208" si="28">8/23</f>
        <v>0.34782608695652173</v>
      </c>
      <c r="C200" s="36">
        <v>96</v>
      </c>
      <c r="D200" s="38">
        <f t="shared" ref="D200:D208" si="29">E200+10*LOG(2*B200)</f>
        <v>-1.5760785336166809</v>
      </c>
      <c r="E200" s="31">
        <v>0</v>
      </c>
      <c r="F200">
        <v>0.62439</v>
      </c>
    </row>
    <row r="201" spans="1:6" x14ac:dyDescent="0.25">
      <c r="A201" s="36">
        <v>4</v>
      </c>
      <c r="B201" s="1">
        <f t="shared" si="28"/>
        <v>0.34782608695652173</v>
      </c>
      <c r="C201" s="36">
        <v>96</v>
      </c>
      <c r="D201" s="38">
        <f t="shared" si="29"/>
        <v>-1.0760785336166809</v>
      </c>
      <c r="E201" s="31">
        <v>0.5</v>
      </c>
      <c r="F201">
        <v>0.39531300000000003</v>
      </c>
    </row>
    <row r="202" spans="1:6" x14ac:dyDescent="0.25">
      <c r="A202" s="36">
        <v>4</v>
      </c>
      <c r="B202" s="1">
        <f t="shared" si="28"/>
        <v>0.34782608695652173</v>
      </c>
      <c r="C202" s="36">
        <v>96</v>
      </c>
      <c r="D202" s="38">
        <f t="shared" si="29"/>
        <v>-0.57607853361668093</v>
      </c>
      <c r="E202" s="31">
        <v>1</v>
      </c>
      <c r="F202">
        <v>0.18248200000000001</v>
      </c>
    </row>
    <row r="203" spans="1:6" x14ac:dyDescent="0.25">
      <c r="A203" s="36">
        <v>4</v>
      </c>
      <c r="B203" s="1">
        <f t="shared" si="28"/>
        <v>0.34782608695652173</v>
      </c>
      <c r="C203" s="36">
        <v>96</v>
      </c>
      <c r="D203" s="38">
        <f t="shared" si="29"/>
        <v>-7.6078533616680932E-2</v>
      </c>
      <c r="E203" s="31">
        <v>1.5</v>
      </c>
      <c r="F203">
        <v>5.2719700000000001E-2</v>
      </c>
    </row>
    <row r="204" spans="1:6" x14ac:dyDescent="0.25">
      <c r="A204" s="36">
        <v>4</v>
      </c>
      <c r="B204" s="1">
        <f t="shared" si="28"/>
        <v>0.34782608695652173</v>
      </c>
      <c r="C204" s="36">
        <v>96</v>
      </c>
      <c r="D204" s="38">
        <f t="shared" si="29"/>
        <v>0.42392146638331907</v>
      </c>
      <c r="E204" s="31">
        <v>2</v>
      </c>
      <c r="F204">
        <v>9.9641299999999999E-3</v>
      </c>
    </row>
    <row r="205" spans="1:6" x14ac:dyDescent="0.25">
      <c r="A205" s="36">
        <v>4</v>
      </c>
      <c r="B205" s="1">
        <f t="shared" si="28"/>
        <v>0.34782608695652173</v>
      </c>
      <c r="C205" s="36">
        <v>96</v>
      </c>
      <c r="D205" s="38">
        <f t="shared" si="29"/>
        <v>0.92392146638331907</v>
      </c>
      <c r="E205" s="31">
        <v>2.5</v>
      </c>
      <c r="F205">
        <v>1.26929E-3</v>
      </c>
    </row>
    <row r="206" spans="1:6" x14ac:dyDescent="0.25">
      <c r="A206" s="36">
        <v>4</v>
      </c>
      <c r="B206" s="1">
        <f t="shared" si="28"/>
        <v>0.34782608695652173</v>
      </c>
      <c r="C206" s="36">
        <v>96</v>
      </c>
      <c r="D206" s="38">
        <f t="shared" si="29"/>
        <v>1.4239214663833191</v>
      </c>
      <c r="E206" s="31">
        <v>3</v>
      </c>
      <c r="F206">
        <v>9.7034000000000006E-5</v>
      </c>
    </row>
    <row r="207" spans="1:6" x14ac:dyDescent="0.25">
      <c r="A207" s="36">
        <v>4</v>
      </c>
      <c r="B207" s="1">
        <f t="shared" si="28"/>
        <v>0.34782608695652173</v>
      </c>
      <c r="C207" s="36">
        <v>96</v>
      </c>
      <c r="D207" s="38">
        <f t="shared" si="29"/>
        <v>1.9239214663833191</v>
      </c>
      <c r="E207" s="31">
        <v>3.5</v>
      </c>
      <c r="F207">
        <v>9.6381899999999996E-6</v>
      </c>
    </row>
    <row r="208" spans="1:6" x14ac:dyDescent="0.25">
      <c r="A208" s="36">
        <v>4</v>
      </c>
      <c r="B208" s="1">
        <f t="shared" si="28"/>
        <v>0.34782608695652173</v>
      </c>
      <c r="C208" s="36">
        <v>96</v>
      </c>
      <c r="D208" s="38">
        <f t="shared" si="29"/>
        <v>2.1239214663833192</v>
      </c>
      <c r="E208" s="31">
        <v>3.7</v>
      </c>
      <c r="F208">
        <v>2.9655400000000001E-6</v>
      </c>
    </row>
    <row r="210" spans="1:6" x14ac:dyDescent="0.25">
      <c r="A210" s="36">
        <v>4</v>
      </c>
      <c r="B210" s="1">
        <f t="shared" ref="B210:B218" si="30">4/11</f>
        <v>0.36363636363636365</v>
      </c>
      <c r="C210" s="36">
        <v>96</v>
      </c>
      <c r="D210" s="38">
        <f t="shared" ref="D210:D218" si="31">E210+10*LOG(2*B210)</f>
        <v>-1.3830269816628142</v>
      </c>
      <c r="E210" s="31">
        <v>0</v>
      </c>
      <c r="F210">
        <v>0.68108100000000005</v>
      </c>
    </row>
    <row r="211" spans="1:6" x14ac:dyDescent="0.25">
      <c r="A211" s="36">
        <v>4</v>
      </c>
      <c r="B211" s="1">
        <f t="shared" si="30"/>
        <v>0.36363636363636365</v>
      </c>
      <c r="C211" s="36">
        <v>96</v>
      </c>
      <c r="D211" s="38">
        <f t="shared" si="31"/>
        <v>-0.88302698166281424</v>
      </c>
      <c r="E211" s="31">
        <v>0.5</v>
      </c>
      <c r="F211">
        <v>0.41666700000000001</v>
      </c>
    </row>
    <row r="212" spans="1:6" x14ac:dyDescent="0.25">
      <c r="A212" s="36">
        <v>4</v>
      </c>
      <c r="B212" s="1">
        <f t="shared" si="30"/>
        <v>0.36363636363636365</v>
      </c>
      <c r="C212" s="36">
        <v>96</v>
      </c>
      <c r="D212" s="38">
        <f t="shared" si="31"/>
        <v>-0.38302698166281424</v>
      </c>
      <c r="E212" s="31">
        <v>1</v>
      </c>
      <c r="F212">
        <v>0.17857100000000001</v>
      </c>
    </row>
    <row r="213" spans="1:6" x14ac:dyDescent="0.25">
      <c r="A213" s="36">
        <v>4</v>
      </c>
      <c r="B213" s="1">
        <f t="shared" si="30"/>
        <v>0.36363636363636365</v>
      </c>
      <c r="C213" s="36">
        <v>96</v>
      </c>
      <c r="D213" s="38">
        <f t="shared" si="31"/>
        <v>0.11697301833718576</v>
      </c>
      <c r="E213" s="31">
        <v>1.5</v>
      </c>
      <c r="F213">
        <v>6.7567600000000005E-2</v>
      </c>
    </row>
    <row r="214" spans="1:6" x14ac:dyDescent="0.25">
      <c r="A214" s="36">
        <v>4</v>
      </c>
      <c r="B214" s="1">
        <f t="shared" si="30"/>
        <v>0.36363636363636365</v>
      </c>
      <c r="C214" s="36">
        <v>96</v>
      </c>
      <c r="D214" s="38">
        <f t="shared" si="31"/>
        <v>0.61697301833718576</v>
      </c>
      <c r="E214" s="31">
        <v>2</v>
      </c>
      <c r="F214">
        <v>1.28866E-2</v>
      </c>
    </row>
    <row r="215" spans="1:6" x14ac:dyDescent="0.25">
      <c r="A215" s="36">
        <v>4</v>
      </c>
      <c r="B215" s="1">
        <f t="shared" si="30"/>
        <v>0.36363636363636365</v>
      </c>
      <c r="C215" s="36">
        <v>96</v>
      </c>
      <c r="D215" s="38">
        <f t="shared" si="31"/>
        <v>1.1169730183371858</v>
      </c>
      <c r="E215" s="31">
        <v>2.5</v>
      </c>
      <c r="F215">
        <v>1.53875E-3</v>
      </c>
    </row>
    <row r="216" spans="1:6" x14ac:dyDescent="0.25">
      <c r="A216" s="36">
        <v>4</v>
      </c>
      <c r="B216" s="1">
        <f t="shared" si="30"/>
        <v>0.36363636363636365</v>
      </c>
      <c r="C216" s="36">
        <v>96</v>
      </c>
      <c r="D216" s="38">
        <f t="shared" si="31"/>
        <v>1.6169730183371858</v>
      </c>
      <c r="E216" s="31">
        <v>3</v>
      </c>
      <c r="F216">
        <v>1.59133E-4</v>
      </c>
    </row>
    <row r="217" spans="1:6" x14ac:dyDescent="0.25">
      <c r="A217" s="36">
        <v>4</v>
      </c>
      <c r="B217" s="1">
        <f t="shared" si="30"/>
        <v>0.36363636363636365</v>
      </c>
      <c r="C217" s="36">
        <v>96</v>
      </c>
      <c r="D217" s="38">
        <f t="shared" si="31"/>
        <v>2.1169730183371858</v>
      </c>
      <c r="E217" s="31">
        <v>3.5</v>
      </c>
      <c r="F217">
        <v>1.23042E-5</v>
      </c>
    </row>
    <row r="218" spans="1:6" x14ac:dyDescent="0.25">
      <c r="A218" s="36">
        <v>4</v>
      </c>
      <c r="B218" s="1">
        <f t="shared" si="30"/>
        <v>0.36363636363636365</v>
      </c>
      <c r="C218" s="36">
        <v>96</v>
      </c>
      <c r="D218" s="38">
        <f t="shared" si="31"/>
        <v>2.6169730183371858</v>
      </c>
      <c r="E218" s="31">
        <v>4</v>
      </c>
      <c r="F218">
        <v>1.5949599999999999E-6</v>
      </c>
    </row>
    <row r="219" spans="1:6" x14ac:dyDescent="0.25">
      <c r="D219" s="35"/>
    </row>
    <row r="220" spans="1:6" x14ac:dyDescent="0.25">
      <c r="A220" s="36">
        <v>4</v>
      </c>
      <c r="B220" s="1">
        <f t="shared" ref="B220:B227" si="32">8/21</f>
        <v>0.38095238095238093</v>
      </c>
      <c r="C220" s="36">
        <v>96</v>
      </c>
      <c r="D220" s="38">
        <f t="shared" ref="D220:D227" si="33">E220+10*LOG(2*B220)</f>
        <v>-0.68099312077994512</v>
      </c>
      <c r="E220" s="31">
        <v>0.5</v>
      </c>
      <c r="F220">
        <v>0.45178600000000002</v>
      </c>
    </row>
    <row r="221" spans="1:6" x14ac:dyDescent="0.25">
      <c r="A221" s="36">
        <v>4</v>
      </c>
      <c r="B221" s="1">
        <f t="shared" si="32"/>
        <v>0.38095238095238093</v>
      </c>
      <c r="C221" s="36">
        <v>96</v>
      </c>
      <c r="D221" s="38">
        <f t="shared" si="33"/>
        <v>-0.18099312077994512</v>
      </c>
      <c r="E221" s="31">
        <v>1</v>
      </c>
      <c r="F221">
        <v>0.23148099999999999</v>
      </c>
    </row>
    <row r="222" spans="1:6" x14ac:dyDescent="0.25">
      <c r="A222" s="36">
        <v>4</v>
      </c>
      <c r="B222" s="1">
        <f t="shared" si="32"/>
        <v>0.38095238095238093</v>
      </c>
      <c r="C222" s="36">
        <v>96</v>
      </c>
      <c r="D222" s="38">
        <f t="shared" si="33"/>
        <v>0.31900687922005488</v>
      </c>
      <c r="E222" s="31">
        <v>1.5</v>
      </c>
      <c r="F222">
        <v>7.3529399999999995E-2</v>
      </c>
    </row>
    <row r="223" spans="1:6" x14ac:dyDescent="0.25">
      <c r="A223" s="36">
        <v>4</v>
      </c>
      <c r="B223" s="1">
        <f t="shared" si="32"/>
        <v>0.38095238095238093</v>
      </c>
      <c r="C223" s="36">
        <v>96</v>
      </c>
      <c r="D223" s="38">
        <f t="shared" si="33"/>
        <v>0.81900687922005488</v>
      </c>
      <c r="E223" s="31">
        <v>2</v>
      </c>
      <c r="F223">
        <v>1.55183E-2</v>
      </c>
    </row>
    <row r="224" spans="1:6" x14ac:dyDescent="0.25">
      <c r="A224" s="36">
        <v>4</v>
      </c>
      <c r="B224" s="1">
        <f t="shared" si="32"/>
        <v>0.38095238095238093</v>
      </c>
      <c r="C224" s="36">
        <v>96</v>
      </c>
      <c r="D224" s="38">
        <f t="shared" si="33"/>
        <v>1.3190068792200549</v>
      </c>
      <c r="E224" s="31">
        <v>2.5</v>
      </c>
      <c r="F224">
        <v>2.1464800000000001E-3</v>
      </c>
    </row>
    <row r="225" spans="1:6" x14ac:dyDescent="0.25">
      <c r="A225" s="36">
        <v>4</v>
      </c>
      <c r="B225" s="1">
        <f t="shared" si="32"/>
        <v>0.38095238095238093</v>
      </c>
      <c r="C225" s="36">
        <v>96</v>
      </c>
      <c r="D225" s="38">
        <f t="shared" si="33"/>
        <v>1.8190068792200549</v>
      </c>
      <c r="E225" s="31">
        <v>3</v>
      </c>
      <c r="F225">
        <v>1.6761400000000001E-4</v>
      </c>
    </row>
    <row r="226" spans="1:6" x14ac:dyDescent="0.25">
      <c r="A226" s="36">
        <v>4</v>
      </c>
      <c r="B226" s="1">
        <f t="shared" si="32"/>
        <v>0.38095238095238093</v>
      </c>
      <c r="C226" s="36">
        <v>96</v>
      </c>
      <c r="D226" s="38">
        <f t="shared" si="33"/>
        <v>2.3190068792200549</v>
      </c>
      <c r="E226" s="31">
        <v>3.5</v>
      </c>
      <c r="F226">
        <v>1.6051900000000001E-5</v>
      </c>
    </row>
    <row r="227" spans="1:6" x14ac:dyDescent="0.25">
      <c r="A227" s="36">
        <v>4</v>
      </c>
      <c r="B227" s="1">
        <f t="shared" si="32"/>
        <v>0.38095238095238093</v>
      </c>
      <c r="C227" s="36">
        <v>96</v>
      </c>
      <c r="D227" s="38">
        <f t="shared" si="33"/>
        <v>2.8190068792200549</v>
      </c>
      <c r="E227" s="31">
        <v>4</v>
      </c>
      <c r="F227">
        <v>1.3818000000000001E-6</v>
      </c>
    </row>
    <row r="229" spans="1:6" x14ac:dyDescent="0.25">
      <c r="A229" s="36">
        <v>4</v>
      </c>
      <c r="B229" s="1">
        <f t="shared" ref="B229:B236" si="34">2/5</f>
        <v>0.4</v>
      </c>
      <c r="C229" s="36">
        <v>96</v>
      </c>
      <c r="D229" s="38">
        <f t="shared" ref="D229:D236" si="35">E229+10*LOG(2*B229)</f>
        <v>-0.46910013008056395</v>
      </c>
      <c r="E229" s="31">
        <v>0.5</v>
      </c>
      <c r="F229">
        <v>0.52040799999999998</v>
      </c>
    </row>
    <row r="230" spans="1:6" x14ac:dyDescent="0.25">
      <c r="A230" s="36">
        <v>4</v>
      </c>
      <c r="B230" s="1">
        <f t="shared" si="34"/>
        <v>0.4</v>
      </c>
      <c r="C230" s="36">
        <v>96</v>
      </c>
      <c r="D230" s="38">
        <f t="shared" si="35"/>
        <v>3.0899869919436052E-2</v>
      </c>
      <c r="E230" s="31">
        <v>1</v>
      </c>
      <c r="F230">
        <v>0.25714300000000001</v>
      </c>
    </row>
    <row r="231" spans="1:6" x14ac:dyDescent="0.25">
      <c r="A231" s="36">
        <v>4</v>
      </c>
      <c r="B231" s="1">
        <f t="shared" si="34"/>
        <v>0.4</v>
      </c>
      <c r="C231" s="36">
        <v>96</v>
      </c>
      <c r="D231" s="38">
        <f t="shared" si="35"/>
        <v>0.53089986991943605</v>
      </c>
      <c r="E231" s="31">
        <v>1.5</v>
      </c>
      <c r="F231">
        <v>8.9679700000000001E-2</v>
      </c>
    </row>
    <row r="232" spans="1:6" x14ac:dyDescent="0.25">
      <c r="A232" s="36">
        <v>4</v>
      </c>
      <c r="B232" s="1">
        <f t="shared" si="34"/>
        <v>0.4</v>
      </c>
      <c r="C232" s="36">
        <v>96</v>
      </c>
      <c r="D232" s="38">
        <f t="shared" si="35"/>
        <v>1.0308998699194361</v>
      </c>
      <c r="E232" s="31">
        <v>2</v>
      </c>
      <c r="F232">
        <v>2.2281599999999999E-2</v>
      </c>
    </row>
    <row r="233" spans="1:6" x14ac:dyDescent="0.25">
      <c r="A233" s="36">
        <v>4</v>
      </c>
      <c r="B233" s="1">
        <f t="shared" si="34"/>
        <v>0.4</v>
      </c>
      <c r="C233" s="36">
        <v>96</v>
      </c>
      <c r="D233" s="38">
        <f t="shared" si="35"/>
        <v>1.5308998699194361</v>
      </c>
      <c r="E233" s="31">
        <v>2.5</v>
      </c>
      <c r="F233">
        <v>3.0196899999999998E-3</v>
      </c>
    </row>
    <row r="234" spans="1:6" x14ac:dyDescent="0.25">
      <c r="A234" s="36">
        <v>4</v>
      </c>
      <c r="B234" s="1">
        <f t="shared" si="34"/>
        <v>0.4</v>
      </c>
      <c r="C234" s="36">
        <v>96</v>
      </c>
      <c r="D234" s="38">
        <f t="shared" si="35"/>
        <v>2.0308998699194358</v>
      </c>
      <c r="E234" s="31">
        <v>3</v>
      </c>
      <c r="F234">
        <v>3.7150600000000002E-4</v>
      </c>
    </row>
    <row r="235" spans="1:6" x14ac:dyDescent="0.25">
      <c r="A235" s="36">
        <v>4</v>
      </c>
      <c r="B235" s="1">
        <f t="shared" si="34"/>
        <v>0.4</v>
      </c>
      <c r="C235" s="36">
        <v>96</v>
      </c>
      <c r="D235" s="38">
        <f t="shared" si="35"/>
        <v>2.5308998699194358</v>
      </c>
      <c r="E235" s="31">
        <v>3.5</v>
      </c>
      <c r="F235">
        <v>2.5553899999999999E-5</v>
      </c>
    </row>
    <row r="236" spans="1:6" x14ac:dyDescent="0.25">
      <c r="A236" s="36">
        <v>4</v>
      </c>
      <c r="B236" s="1">
        <f t="shared" si="34"/>
        <v>0.4</v>
      </c>
      <c r="C236" s="36">
        <v>96</v>
      </c>
      <c r="D236" s="38">
        <f t="shared" si="35"/>
        <v>3.0308998699194358</v>
      </c>
      <c r="E236" s="31">
        <v>4</v>
      </c>
      <c r="F236">
        <v>2.08215E-6</v>
      </c>
    </row>
    <row r="238" spans="1:6" x14ac:dyDescent="0.25">
      <c r="A238" s="36">
        <v>4</v>
      </c>
      <c r="B238" s="1">
        <f t="shared" ref="B238:B244" si="36">8/19</f>
        <v>0.42105263157894735</v>
      </c>
      <c r="C238" s="36">
        <v>96</v>
      </c>
      <c r="D238" s="38">
        <f t="shared" ref="D238:D244" si="37">E238+10*LOG(2*B238)</f>
        <v>0.25366381703095797</v>
      </c>
      <c r="E238" s="31">
        <v>1</v>
      </c>
      <c r="F238">
        <v>0.27777800000000002</v>
      </c>
    </row>
    <row r="239" spans="1:6" x14ac:dyDescent="0.25">
      <c r="A239" s="36">
        <v>4</v>
      </c>
      <c r="B239" s="1">
        <f t="shared" si="36"/>
        <v>0.42105263157894735</v>
      </c>
      <c r="C239" s="36">
        <v>96</v>
      </c>
      <c r="D239" s="38">
        <f t="shared" si="37"/>
        <v>0.75366381703095797</v>
      </c>
      <c r="E239" s="31">
        <v>1.5</v>
      </c>
      <c r="F239">
        <v>9.9212599999999998E-2</v>
      </c>
    </row>
    <row r="240" spans="1:6" x14ac:dyDescent="0.25">
      <c r="A240" s="36">
        <v>4</v>
      </c>
      <c r="B240" s="1">
        <f t="shared" si="36"/>
        <v>0.42105263157894735</v>
      </c>
      <c r="C240" s="36">
        <v>96</v>
      </c>
      <c r="D240" s="38">
        <f t="shared" si="37"/>
        <v>1.253663817030958</v>
      </c>
      <c r="E240" s="31">
        <v>2</v>
      </c>
      <c r="F240">
        <v>2.7808699999999999E-2</v>
      </c>
    </row>
    <row r="241" spans="1:6" x14ac:dyDescent="0.25">
      <c r="A241" s="36">
        <v>4</v>
      </c>
      <c r="B241" s="1">
        <f t="shared" si="36"/>
        <v>0.42105263157894735</v>
      </c>
      <c r="C241" s="36">
        <v>96</v>
      </c>
      <c r="D241" s="38">
        <f t="shared" si="37"/>
        <v>1.753663817030958</v>
      </c>
      <c r="E241" s="31">
        <v>2.5</v>
      </c>
      <c r="F241">
        <v>4.7555599999999998E-3</v>
      </c>
    </row>
    <row r="242" spans="1:6" x14ac:dyDescent="0.25">
      <c r="A242" s="36">
        <v>4</v>
      </c>
      <c r="B242" s="1">
        <f t="shared" si="36"/>
        <v>0.42105263157894735</v>
      </c>
      <c r="C242" s="36">
        <v>96</v>
      </c>
      <c r="D242" s="38">
        <f t="shared" si="37"/>
        <v>2.253663817030958</v>
      </c>
      <c r="E242" s="31">
        <v>3</v>
      </c>
      <c r="F242">
        <v>4.5303200000000002E-4</v>
      </c>
    </row>
    <row r="243" spans="1:6" x14ac:dyDescent="0.25">
      <c r="A243" s="36">
        <v>4</v>
      </c>
      <c r="B243" s="1">
        <f t="shared" si="36"/>
        <v>0.42105263157894735</v>
      </c>
      <c r="C243" s="36">
        <v>96</v>
      </c>
      <c r="D243" s="38">
        <f t="shared" si="37"/>
        <v>2.753663817030958</v>
      </c>
      <c r="E243" s="31">
        <v>3.5</v>
      </c>
      <c r="F243">
        <v>4.5843200000000002E-5</v>
      </c>
    </row>
    <row r="244" spans="1:6" x14ac:dyDescent="0.25">
      <c r="A244" s="36">
        <v>4</v>
      </c>
      <c r="B244" s="1">
        <f t="shared" si="36"/>
        <v>0.42105263157894735</v>
      </c>
      <c r="C244" s="36">
        <v>96</v>
      </c>
      <c r="D244" s="38">
        <f t="shared" si="37"/>
        <v>3.253663817030958</v>
      </c>
      <c r="E244" s="31">
        <v>4</v>
      </c>
      <c r="F244">
        <v>4.3794099999999998E-6</v>
      </c>
    </row>
    <row r="246" spans="1:6" x14ac:dyDescent="0.25">
      <c r="A246" s="36">
        <v>4</v>
      </c>
      <c r="B246" s="1">
        <f t="shared" ref="B246:B253" si="38">4/9</f>
        <v>0.44444444444444442</v>
      </c>
      <c r="C246" s="36">
        <v>96</v>
      </c>
      <c r="D246" s="38">
        <f t="shared" ref="D246:D253" si="39">E246+10*LOG(2*B246)</f>
        <v>0.4884747755261869</v>
      </c>
      <c r="E246" s="31">
        <v>1</v>
      </c>
      <c r="F246">
        <v>0.33333299999999999</v>
      </c>
    </row>
    <row r="247" spans="1:6" x14ac:dyDescent="0.25">
      <c r="A247" s="36">
        <v>4</v>
      </c>
      <c r="B247" s="1">
        <f t="shared" si="38"/>
        <v>0.44444444444444442</v>
      </c>
      <c r="C247" s="36">
        <v>96</v>
      </c>
      <c r="D247" s="38">
        <f t="shared" si="39"/>
        <v>0.9884747755261869</v>
      </c>
      <c r="E247" s="31">
        <v>1.5</v>
      </c>
      <c r="F247">
        <v>0.147929</v>
      </c>
    </row>
    <row r="248" spans="1:6" x14ac:dyDescent="0.25">
      <c r="A248" s="36">
        <v>4</v>
      </c>
      <c r="B248" s="1">
        <f t="shared" si="38"/>
        <v>0.44444444444444442</v>
      </c>
      <c r="C248" s="36">
        <v>96</v>
      </c>
      <c r="D248" s="38">
        <f t="shared" si="39"/>
        <v>1.4884747755261869</v>
      </c>
      <c r="E248" s="31">
        <v>2</v>
      </c>
      <c r="F248">
        <v>3.8639899999999998E-2</v>
      </c>
    </row>
    <row r="249" spans="1:6" x14ac:dyDescent="0.25">
      <c r="A249" s="36">
        <v>4</v>
      </c>
      <c r="B249" s="1">
        <f t="shared" si="38"/>
        <v>0.44444444444444442</v>
      </c>
      <c r="C249" s="36">
        <v>96</v>
      </c>
      <c r="D249" s="38">
        <f t="shared" si="39"/>
        <v>1.9884747755261869</v>
      </c>
      <c r="E249" s="31">
        <v>2.5</v>
      </c>
      <c r="F249">
        <v>6.5223099999999999E-3</v>
      </c>
    </row>
    <row r="250" spans="1:6" x14ac:dyDescent="0.25">
      <c r="A250" s="36">
        <v>4</v>
      </c>
      <c r="B250" s="1">
        <f t="shared" si="38"/>
        <v>0.44444444444444442</v>
      </c>
      <c r="C250" s="36">
        <v>96</v>
      </c>
      <c r="D250" s="38">
        <f t="shared" si="39"/>
        <v>2.4884747755261869</v>
      </c>
      <c r="E250" s="31">
        <v>3</v>
      </c>
      <c r="F250">
        <v>8.0067300000000001E-4</v>
      </c>
    </row>
    <row r="251" spans="1:6" x14ac:dyDescent="0.25">
      <c r="A251" s="36">
        <v>4</v>
      </c>
      <c r="B251" s="1">
        <f t="shared" si="38"/>
        <v>0.44444444444444442</v>
      </c>
      <c r="C251" s="36">
        <v>96</v>
      </c>
      <c r="D251" s="38">
        <f t="shared" si="39"/>
        <v>2.9884747755261869</v>
      </c>
      <c r="E251" s="31">
        <v>3.5</v>
      </c>
      <c r="F251">
        <v>7.5180799999999997E-5</v>
      </c>
    </row>
    <row r="252" spans="1:6" x14ac:dyDescent="0.25">
      <c r="A252" s="36">
        <v>4</v>
      </c>
      <c r="B252" s="1">
        <f t="shared" si="38"/>
        <v>0.44444444444444442</v>
      </c>
      <c r="C252" s="36">
        <v>96</v>
      </c>
      <c r="D252" s="38">
        <f t="shared" si="39"/>
        <v>3.4884747755261869</v>
      </c>
      <c r="E252" s="31">
        <v>4</v>
      </c>
      <c r="F252">
        <v>8.7961000000000004E-6</v>
      </c>
    </row>
    <row r="253" spans="1:6" x14ac:dyDescent="0.25">
      <c r="A253" s="36">
        <v>4</v>
      </c>
      <c r="B253" s="1">
        <f t="shared" si="38"/>
        <v>0.44444444444444442</v>
      </c>
      <c r="C253" s="36">
        <v>96</v>
      </c>
      <c r="D253" s="38">
        <f t="shared" si="39"/>
        <v>3.7884747755261867</v>
      </c>
      <c r="E253" s="31">
        <v>4.3</v>
      </c>
      <c r="F253">
        <v>1.9267300000000001E-6</v>
      </c>
    </row>
    <row r="255" spans="1:6" x14ac:dyDescent="0.25">
      <c r="A255" s="36">
        <v>4</v>
      </c>
      <c r="B255" s="1">
        <f t="shared" ref="B255:B262" si="40">8/17</f>
        <v>0.47058823529411764</v>
      </c>
      <c r="C255" s="36">
        <v>96</v>
      </c>
      <c r="D255" s="38">
        <f t="shared" ref="D255:D262" si="41">E255+10*LOG(2*B255)</f>
        <v>0.7367106127765084</v>
      </c>
      <c r="E255" s="31">
        <v>1</v>
      </c>
      <c r="F255">
        <v>0.39374999999999999</v>
      </c>
    </row>
    <row r="256" spans="1:6" x14ac:dyDescent="0.25">
      <c r="A256" s="36">
        <v>4</v>
      </c>
      <c r="B256" s="1">
        <f t="shared" si="40"/>
        <v>0.47058823529411764</v>
      </c>
      <c r="C256" s="36">
        <v>96</v>
      </c>
      <c r="D256" s="38">
        <f t="shared" si="41"/>
        <v>1.2367106127765084</v>
      </c>
      <c r="E256" s="31">
        <v>1.5</v>
      </c>
      <c r="F256">
        <v>0.15625</v>
      </c>
    </row>
    <row r="257" spans="1:6" x14ac:dyDescent="0.25">
      <c r="A257" s="36">
        <v>4</v>
      </c>
      <c r="B257" s="1">
        <f t="shared" si="40"/>
        <v>0.47058823529411764</v>
      </c>
      <c r="C257" s="36">
        <v>96</v>
      </c>
      <c r="D257" s="38">
        <f t="shared" si="41"/>
        <v>1.7367106127765084</v>
      </c>
      <c r="E257" s="31">
        <v>2</v>
      </c>
      <c r="F257">
        <v>5.3879299999999998E-2</v>
      </c>
    </row>
    <row r="258" spans="1:6" x14ac:dyDescent="0.25">
      <c r="A258" s="36">
        <v>4</v>
      </c>
      <c r="B258" s="1">
        <f t="shared" si="40"/>
        <v>0.47058823529411764</v>
      </c>
      <c r="C258" s="36">
        <v>96</v>
      </c>
      <c r="D258" s="38">
        <f t="shared" si="41"/>
        <v>2.2367106127765086</v>
      </c>
      <c r="E258" s="31">
        <v>2.5</v>
      </c>
      <c r="F258">
        <v>1.25881E-2</v>
      </c>
    </row>
    <row r="259" spans="1:6" x14ac:dyDescent="0.25">
      <c r="A259" s="36">
        <v>4</v>
      </c>
      <c r="B259" s="1">
        <f t="shared" si="40"/>
        <v>0.47058823529411764</v>
      </c>
      <c r="C259" s="36">
        <v>96</v>
      </c>
      <c r="D259" s="38">
        <f t="shared" si="41"/>
        <v>2.7367106127765086</v>
      </c>
      <c r="E259" s="31">
        <v>3</v>
      </c>
      <c r="F259">
        <v>1.73949E-3</v>
      </c>
    </row>
    <row r="260" spans="1:6" x14ac:dyDescent="0.25">
      <c r="A260" s="36">
        <v>4</v>
      </c>
      <c r="B260" s="1">
        <f t="shared" si="40"/>
        <v>0.47058823529411764</v>
      </c>
      <c r="C260" s="36">
        <v>96</v>
      </c>
      <c r="D260" s="38">
        <f t="shared" si="41"/>
        <v>3.2367106127765086</v>
      </c>
      <c r="E260" s="31">
        <v>3.5</v>
      </c>
      <c r="F260">
        <v>2.05732E-4</v>
      </c>
    </row>
    <row r="261" spans="1:6" x14ac:dyDescent="0.25">
      <c r="A261" s="36">
        <v>4</v>
      </c>
      <c r="B261" s="1">
        <f t="shared" si="40"/>
        <v>0.47058823529411764</v>
      </c>
      <c r="C261" s="36">
        <v>96</v>
      </c>
      <c r="D261" s="38">
        <f t="shared" si="41"/>
        <v>3.7367106127765086</v>
      </c>
      <c r="E261" s="31">
        <v>4</v>
      </c>
      <c r="F261">
        <v>1.8339099999999999E-5</v>
      </c>
    </row>
    <row r="262" spans="1:6" x14ac:dyDescent="0.25">
      <c r="A262" s="36">
        <v>4</v>
      </c>
      <c r="B262" s="1">
        <f t="shared" si="40"/>
        <v>0.47058823529411764</v>
      </c>
      <c r="C262" s="36">
        <v>96</v>
      </c>
      <c r="D262" s="38">
        <f t="shared" si="41"/>
        <v>4.2367106127765082</v>
      </c>
      <c r="E262" s="31">
        <v>4.5</v>
      </c>
      <c r="F262">
        <v>1.83098E-6</v>
      </c>
    </row>
    <row r="264" spans="1:6" x14ac:dyDescent="0.25">
      <c r="A264" s="36">
        <v>4</v>
      </c>
      <c r="B264" s="1">
        <f t="shared" ref="B264:B271" si="42">1/2</f>
        <v>0.5</v>
      </c>
      <c r="C264" s="36">
        <v>96</v>
      </c>
      <c r="D264" s="38">
        <f t="shared" ref="D264:D271" si="43">E264+10*LOG(2*B264)</f>
        <v>1</v>
      </c>
      <c r="E264" s="31">
        <v>1</v>
      </c>
      <c r="F264">
        <v>0.47037000000000001</v>
      </c>
    </row>
    <row r="265" spans="1:6" x14ac:dyDescent="0.25">
      <c r="A265" s="36">
        <v>4</v>
      </c>
      <c r="B265" s="1">
        <f t="shared" si="42"/>
        <v>0.5</v>
      </c>
      <c r="C265" s="36">
        <v>96</v>
      </c>
      <c r="D265" s="38">
        <f t="shared" si="43"/>
        <v>1.5</v>
      </c>
      <c r="E265" s="31">
        <v>1.5</v>
      </c>
      <c r="F265">
        <v>0.194574</v>
      </c>
    </row>
    <row r="266" spans="1:6" x14ac:dyDescent="0.25">
      <c r="A266" s="36">
        <v>4</v>
      </c>
      <c r="B266" s="1">
        <f t="shared" si="42"/>
        <v>0.5</v>
      </c>
      <c r="C266" s="36">
        <v>96</v>
      </c>
      <c r="D266" s="38">
        <f t="shared" si="43"/>
        <v>2</v>
      </c>
      <c r="E266" s="31">
        <v>2</v>
      </c>
      <c r="F266">
        <v>7.5528700000000004E-2</v>
      </c>
    </row>
    <row r="267" spans="1:6" x14ac:dyDescent="0.25">
      <c r="A267" s="36">
        <v>4</v>
      </c>
      <c r="B267" s="1">
        <f t="shared" si="42"/>
        <v>0.5</v>
      </c>
      <c r="C267" s="36">
        <v>96</v>
      </c>
      <c r="D267" s="38">
        <f t="shared" si="43"/>
        <v>2.5</v>
      </c>
      <c r="E267" s="31">
        <v>2.5</v>
      </c>
      <c r="F267">
        <v>1.6846400000000001E-2</v>
      </c>
    </row>
    <row r="268" spans="1:6" x14ac:dyDescent="0.25">
      <c r="A268" s="36">
        <v>4</v>
      </c>
      <c r="B268" s="1">
        <f t="shared" si="42"/>
        <v>0.5</v>
      </c>
      <c r="C268" s="36">
        <v>96</v>
      </c>
      <c r="D268" s="38">
        <f t="shared" si="43"/>
        <v>3</v>
      </c>
      <c r="E268" s="31">
        <v>3</v>
      </c>
      <c r="F268">
        <v>2.8464100000000002E-3</v>
      </c>
    </row>
    <row r="269" spans="1:6" x14ac:dyDescent="0.25">
      <c r="A269" s="36">
        <v>4</v>
      </c>
      <c r="B269" s="1">
        <f t="shared" si="42"/>
        <v>0.5</v>
      </c>
      <c r="C269" s="36">
        <v>96</v>
      </c>
      <c r="D269" s="38">
        <f t="shared" si="43"/>
        <v>3.5</v>
      </c>
      <c r="E269" s="31">
        <v>3.5</v>
      </c>
      <c r="F269">
        <v>3.8350899999999998E-4</v>
      </c>
    </row>
    <row r="270" spans="1:6" x14ac:dyDescent="0.25">
      <c r="A270" s="36">
        <v>4</v>
      </c>
      <c r="B270" s="1">
        <f t="shared" si="42"/>
        <v>0.5</v>
      </c>
      <c r="C270" s="36">
        <v>96</v>
      </c>
      <c r="D270" s="38">
        <f t="shared" si="43"/>
        <v>4</v>
      </c>
      <c r="E270" s="31">
        <v>4</v>
      </c>
      <c r="F270">
        <v>4.3003999999999997E-5</v>
      </c>
    </row>
    <row r="271" spans="1:6" x14ac:dyDescent="0.25">
      <c r="A271" s="36">
        <v>4</v>
      </c>
      <c r="B271" s="1">
        <f t="shared" si="42"/>
        <v>0.5</v>
      </c>
      <c r="C271" s="36">
        <v>96</v>
      </c>
      <c r="D271" s="38">
        <f t="shared" si="43"/>
        <v>4.5</v>
      </c>
      <c r="E271" s="31">
        <v>4.5</v>
      </c>
      <c r="F271">
        <v>4.9713500000000003E-6</v>
      </c>
    </row>
    <row r="273" spans="1:6" x14ac:dyDescent="0.25">
      <c r="A273" s="36">
        <v>4</v>
      </c>
      <c r="B273" s="1">
        <f t="shared" ref="B273:B280" si="44">8/15</f>
        <v>0.53333333333333333</v>
      </c>
      <c r="C273" s="36">
        <v>96</v>
      </c>
      <c r="D273" s="38">
        <f t="shared" ref="D273:D280" si="45">E273+10*LOG(2*B273)</f>
        <v>1.7802872360024353</v>
      </c>
      <c r="E273" s="31">
        <v>1.5</v>
      </c>
      <c r="F273">
        <v>0.24660199999999999</v>
      </c>
    </row>
    <row r="274" spans="1:6" x14ac:dyDescent="0.25">
      <c r="A274" s="36">
        <v>4</v>
      </c>
      <c r="B274" s="1">
        <f t="shared" si="44"/>
        <v>0.53333333333333333</v>
      </c>
      <c r="C274" s="36">
        <v>96</v>
      </c>
      <c r="D274" s="38">
        <f t="shared" si="45"/>
        <v>2.2802872360024353</v>
      </c>
      <c r="E274" s="31">
        <v>2</v>
      </c>
      <c r="F274">
        <v>0.1</v>
      </c>
    </row>
    <row r="275" spans="1:6" x14ac:dyDescent="0.25">
      <c r="A275" s="36">
        <v>4</v>
      </c>
      <c r="B275" s="1">
        <f t="shared" si="44"/>
        <v>0.53333333333333333</v>
      </c>
      <c r="C275" s="36">
        <v>96</v>
      </c>
      <c r="D275" s="38">
        <f t="shared" si="45"/>
        <v>2.7802872360024353</v>
      </c>
      <c r="E275" s="31">
        <v>2.5</v>
      </c>
      <c r="F275">
        <v>2.47525E-2</v>
      </c>
    </row>
    <row r="276" spans="1:6" x14ac:dyDescent="0.25">
      <c r="A276" s="36">
        <v>4</v>
      </c>
      <c r="B276" s="1">
        <f t="shared" si="44"/>
        <v>0.53333333333333333</v>
      </c>
      <c r="C276" s="36">
        <v>96</v>
      </c>
      <c r="D276" s="38">
        <f t="shared" si="45"/>
        <v>3.2802872360024353</v>
      </c>
      <c r="E276" s="31">
        <v>3</v>
      </c>
      <c r="F276">
        <v>4.7901899999999997E-3</v>
      </c>
    </row>
    <row r="277" spans="1:6" x14ac:dyDescent="0.25">
      <c r="A277" s="36">
        <v>4</v>
      </c>
      <c r="B277" s="1">
        <f t="shared" si="44"/>
        <v>0.53333333333333333</v>
      </c>
      <c r="C277" s="36">
        <v>96</v>
      </c>
      <c r="D277" s="38">
        <f t="shared" si="45"/>
        <v>3.7802872360024353</v>
      </c>
      <c r="E277" s="31">
        <v>3.5</v>
      </c>
      <c r="F277">
        <v>6.6833799999999998E-4</v>
      </c>
    </row>
    <row r="278" spans="1:6" x14ac:dyDescent="0.25">
      <c r="A278" s="36">
        <v>4</v>
      </c>
      <c r="B278" s="1">
        <f t="shared" si="44"/>
        <v>0.53333333333333333</v>
      </c>
      <c r="C278" s="36">
        <v>96</v>
      </c>
      <c r="D278" s="38">
        <f t="shared" si="45"/>
        <v>4.2802872360024349</v>
      </c>
      <c r="E278" s="31">
        <v>4</v>
      </c>
      <c r="F278">
        <v>8.5577900000000006E-5</v>
      </c>
    </row>
    <row r="279" spans="1:6" x14ac:dyDescent="0.25">
      <c r="A279" s="36">
        <v>4</v>
      </c>
      <c r="B279" s="1">
        <f t="shared" si="44"/>
        <v>0.53333333333333333</v>
      </c>
      <c r="C279" s="36">
        <v>96</v>
      </c>
      <c r="D279" s="38">
        <f t="shared" si="45"/>
        <v>4.7802872360024349</v>
      </c>
      <c r="E279" s="31">
        <v>4.5</v>
      </c>
      <c r="F279">
        <v>1.08664E-5</v>
      </c>
    </row>
    <row r="280" spans="1:6" x14ac:dyDescent="0.25">
      <c r="A280" s="36">
        <v>4</v>
      </c>
      <c r="B280" s="1">
        <f t="shared" si="44"/>
        <v>0.53333333333333333</v>
      </c>
      <c r="C280" s="36">
        <v>96</v>
      </c>
      <c r="D280" s="38">
        <f t="shared" si="45"/>
        <v>5.2802872360024349</v>
      </c>
      <c r="E280" s="31">
        <v>5</v>
      </c>
      <c r="F280">
        <v>1.3133599999999999E-6</v>
      </c>
    </row>
    <row r="282" spans="1:6" x14ac:dyDescent="0.25">
      <c r="A282" s="36">
        <v>4</v>
      </c>
      <c r="B282" s="1">
        <f t="shared" ref="B282:B289" si="46">4/7</f>
        <v>0.5714285714285714</v>
      </c>
      <c r="C282" s="36">
        <v>96</v>
      </c>
      <c r="D282" s="38">
        <f t="shared" ref="D282:D289" si="47">E282+10*LOG(2*B282)</f>
        <v>2.0799194697768675</v>
      </c>
      <c r="E282" s="31">
        <v>1.5</v>
      </c>
      <c r="F282">
        <v>0.36956499999999998</v>
      </c>
    </row>
    <row r="283" spans="1:6" x14ac:dyDescent="0.25">
      <c r="A283" s="36">
        <v>4</v>
      </c>
      <c r="B283" s="1">
        <f t="shared" si="46"/>
        <v>0.5714285714285714</v>
      </c>
      <c r="C283" s="36">
        <v>96</v>
      </c>
      <c r="D283" s="38">
        <f t="shared" si="47"/>
        <v>2.5799194697768675</v>
      </c>
      <c r="E283" s="31">
        <v>2</v>
      </c>
      <c r="F283">
        <v>0.15687499999999999</v>
      </c>
    </row>
    <row r="284" spans="1:6" x14ac:dyDescent="0.25">
      <c r="A284" s="36">
        <v>4</v>
      </c>
      <c r="B284" s="1">
        <f t="shared" si="46"/>
        <v>0.5714285714285714</v>
      </c>
      <c r="C284" s="36">
        <v>96</v>
      </c>
      <c r="D284" s="38">
        <f t="shared" si="47"/>
        <v>3.0799194697768675</v>
      </c>
      <c r="E284" s="31">
        <v>2.5</v>
      </c>
      <c r="F284">
        <v>4.8549299999999997E-2</v>
      </c>
    </row>
    <row r="285" spans="1:6" x14ac:dyDescent="0.25">
      <c r="A285" s="36">
        <v>4</v>
      </c>
      <c r="B285" s="1">
        <f t="shared" si="46"/>
        <v>0.5714285714285714</v>
      </c>
      <c r="C285" s="36">
        <v>96</v>
      </c>
      <c r="D285" s="38">
        <f t="shared" si="47"/>
        <v>3.5799194697768675</v>
      </c>
      <c r="E285" s="31">
        <v>3</v>
      </c>
      <c r="F285">
        <v>1.1032699999999999E-2</v>
      </c>
    </row>
    <row r="286" spans="1:6" x14ac:dyDescent="0.25">
      <c r="A286" s="36">
        <v>4</v>
      </c>
      <c r="B286" s="1">
        <f t="shared" si="46"/>
        <v>0.5714285714285714</v>
      </c>
      <c r="C286" s="36">
        <v>96</v>
      </c>
      <c r="D286" s="38">
        <f t="shared" si="47"/>
        <v>4.0799194697768675</v>
      </c>
      <c r="E286" s="31">
        <v>3.5</v>
      </c>
      <c r="F286">
        <v>1.6712299999999999E-3</v>
      </c>
    </row>
    <row r="287" spans="1:6" x14ac:dyDescent="0.25">
      <c r="A287" s="36">
        <v>4</v>
      </c>
      <c r="B287" s="1">
        <f t="shared" si="46"/>
        <v>0.5714285714285714</v>
      </c>
      <c r="C287" s="36">
        <v>96</v>
      </c>
      <c r="D287" s="38">
        <f t="shared" si="47"/>
        <v>4.5799194697768675</v>
      </c>
      <c r="E287" s="31">
        <v>4</v>
      </c>
      <c r="F287">
        <v>2.0586700000000001E-4</v>
      </c>
    </row>
    <row r="288" spans="1:6" x14ac:dyDescent="0.25">
      <c r="A288" s="36">
        <v>4</v>
      </c>
      <c r="B288" s="1">
        <f t="shared" si="46"/>
        <v>0.5714285714285714</v>
      </c>
      <c r="C288" s="36">
        <v>96</v>
      </c>
      <c r="D288" s="38">
        <f t="shared" si="47"/>
        <v>5.0799194697768675</v>
      </c>
      <c r="E288" s="31">
        <v>4.5</v>
      </c>
      <c r="F288">
        <v>2.4123900000000001E-5</v>
      </c>
    </row>
    <row r="289" spans="1:6" x14ac:dyDescent="0.25">
      <c r="A289" s="36">
        <v>4</v>
      </c>
      <c r="B289" s="1">
        <f t="shared" si="46"/>
        <v>0.5714285714285714</v>
      </c>
      <c r="C289" s="36">
        <v>96</v>
      </c>
      <c r="D289" s="38">
        <f t="shared" si="47"/>
        <v>5.5799194697768675</v>
      </c>
      <c r="E289" s="31">
        <v>5</v>
      </c>
      <c r="F289">
        <v>2.4262000000000002E-6</v>
      </c>
    </row>
    <row r="291" spans="1:6" x14ac:dyDescent="0.25">
      <c r="A291" s="36">
        <v>4</v>
      </c>
      <c r="B291" s="1">
        <f t="shared" ref="B291:B299" si="48">8/13</f>
        <v>0.61538461538461542</v>
      </c>
      <c r="C291" s="36">
        <v>96</v>
      </c>
      <c r="D291" s="38">
        <f t="shared" ref="D291:D299" si="49">E291+10*LOG(2*B291)</f>
        <v>2.4017663034908803</v>
      </c>
      <c r="E291" s="31">
        <v>1.5</v>
      </c>
      <c r="F291">
        <v>0.43448300000000001</v>
      </c>
    </row>
    <row r="292" spans="1:6" x14ac:dyDescent="0.25">
      <c r="A292" s="36">
        <v>4</v>
      </c>
      <c r="B292" s="1">
        <f t="shared" si="48"/>
        <v>0.61538461538461542</v>
      </c>
      <c r="C292" s="36">
        <v>96</v>
      </c>
      <c r="D292" s="38">
        <f t="shared" si="49"/>
        <v>2.9017663034908803</v>
      </c>
      <c r="E292" s="31">
        <v>2</v>
      </c>
      <c r="F292">
        <v>0.22017500000000001</v>
      </c>
    </row>
    <row r="293" spans="1:6" x14ac:dyDescent="0.25">
      <c r="A293" s="36">
        <v>4</v>
      </c>
      <c r="B293" s="1">
        <f t="shared" si="48"/>
        <v>0.61538461538461542</v>
      </c>
      <c r="C293" s="36">
        <v>96</v>
      </c>
      <c r="D293" s="38">
        <f t="shared" si="49"/>
        <v>3.4017663034908803</v>
      </c>
      <c r="E293" s="31">
        <v>2.5</v>
      </c>
      <c r="F293">
        <v>7.8616400000000003E-2</v>
      </c>
    </row>
    <row r="294" spans="1:6" x14ac:dyDescent="0.25">
      <c r="A294" s="36">
        <v>4</v>
      </c>
      <c r="B294" s="1">
        <f t="shared" si="48"/>
        <v>0.61538461538461542</v>
      </c>
      <c r="C294" s="36">
        <v>96</v>
      </c>
      <c r="D294" s="38">
        <f t="shared" si="49"/>
        <v>3.9017663034908803</v>
      </c>
      <c r="E294" s="31">
        <v>3</v>
      </c>
      <c r="F294">
        <v>2.0210200000000001E-2</v>
      </c>
    </row>
    <row r="295" spans="1:6" x14ac:dyDescent="0.25">
      <c r="A295" s="36">
        <v>4</v>
      </c>
      <c r="B295" s="1">
        <f t="shared" si="48"/>
        <v>0.61538461538461542</v>
      </c>
      <c r="C295" s="36">
        <v>96</v>
      </c>
      <c r="D295" s="38">
        <f t="shared" si="49"/>
        <v>4.4017663034908807</v>
      </c>
      <c r="E295" s="31">
        <v>3.5</v>
      </c>
      <c r="F295">
        <v>3.8783699999999999E-3</v>
      </c>
    </row>
    <row r="296" spans="1:6" x14ac:dyDescent="0.25">
      <c r="A296" s="36">
        <v>4</v>
      </c>
      <c r="B296" s="1">
        <f t="shared" si="48"/>
        <v>0.61538461538461542</v>
      </c>
      <c r="C296" s="36">
        <v>96</v>
      </c>
      <c r="D296" s="38">
        <f t="shared" si="49"/>
        <v>4.9017663034908807</v>
      </c>
      <c r="E296" s="31">
        <v>4</v>
      </c>
      <c r="F296">
        <v>5.3747500000000004E-4</v>
      </c>
    </row>
    <row r="297" spans="1:6" x14ac:dyDescent="0.25">
      <c r="A297" s="36">
        <v>4</v>
      </c>
      <c r="B297" s="1">
        <f t="shared" si="48"/>
        <v>0.61538461538461542</v>
      </c>
      <c r="C297" s="36">
        <v>96</v>
      </c>
      <c r="D297" s="38">
        <f t="shared" si="49"/>
        <v>5.4017663034908807</v>
      </c>
      <c r="E297" s="31">
        <v>4.5</v>
      </c>
      <c r="F297">
        <v>8.0414700000000001E-5</v>
      </c>
    </row>
    <row r="298" spans="1:6" x14ac:dyDescent="0.25">
      <c r="A298" s="36">
        <v>4</v>
      </c>
      <c r="B298" s="1">
        <f t="shared" si="48"/>
        <v>0.61538461538461542</v>
      </c>
      <c r="C298" s="36">
        <v>96</v>
      </c>
      <c r="D298" s="38">
        <f t="shared" si="49"/>
        <v>5.9017663034908807</v>
      </c>
      <c r="E298" s="31">
        <v>5</v>
      </c>
      <c r="F298">
        <v>8.3751500000000006E-6</v>
      </c>
    </row>
    <row r="299" spans="1:6" x14ac:dyDescent="0.25">
      <c r="A299" s="36">
        <v>4</v>
      </c>
      <c r="B299" s="1">
        <f t="shared" si="48"/>
        <v>0.61538461538461542</v>
      </c>
      <c r="C299" s="36">
        <v>96</v>
      </c>
      <c r="D299" s="38">
        <f t="shared" si="49"/>
        <v>6.4017663034908807</v>
      </c>
      <c r="E299" s="31">
        <v>5.5</v>
      </c>
      <c r="F299">
        <v>1.1113799999999999E-6</v>
      </c>
    </row>
    <row r="301" spans="1:6" x14ac:dyDescent="0.25">
      <c r="A301" s="36">
        <v>4</v>
      </c>
      <c r="B301" s="1">
        <f t="shared" ref="B301:B308" si="50">2/3</f>
        <v>0.66666666666666663</v>
      </c>
      <c r="C301" s="36">
        <v>96</v>
      </c>
      <c r="D301" s="38">
        <f t="shared" ref="D301:D308" si="51">E301+10*LOG(2*B301)</f>
        <v>3.2493873660829991</v>
      </c>
      <c r="E301" s="31">
        <v>2</v>
      </c>
      <c r="F301">
        <v>0.29764699999999999</v>
      </c>
    </row>
    <row r="302" spans="1:6" x14ac:dyDescent="0.25">
      <c r="A302" s="36">
        <v>4</v>
      </c>
      <c r="B302" s="1">
        <f t="shared" si="50"/>
        <v>0.66666666666666663</v>
      </c>
      <c r="C302" s="36">
        <v>96</v>
      </c>
      <c r="D302" s="38">
        <f t="shared" si="51"/>
        <v>3.7493873660829991</v>
      </c>
      <c r="E302" s="31">
        <v>2.5</v>
      </c>
      <c r="F302">
        <v>0.112613</v>
      </c>
    </row>
    <row r="303" spans="1:6" x14ac:dyDescent="0.25">
      <c r="A303" s="36">
        <v>4</v>
      </c>
      <c r="B303" s="1">
        <f t="shared" si="50"/>
        <v>0.66666666666666663</v>
      </c>
      <c r="C303" s="36">
        <v>96</v>
      </c>
      <c r="D303" s="38">
        <f t="shared" si="51"/>
        <v>4.2493873660829991</v>
      </c>
      <c r="E303" s="31">
        <v>3</v>
      </c>
      <c r="F303">
        <v>3.8343599999999999E-2</v>
      </c>
    </row>
    <row r="304" spans="1:6" x14ac:dyDescent="0.25">
      <c r="A304" s="36">
        <v>4</v>
      </c>
      <c r="B304" s="1">
        <f t="shared" si="50"/>
        <v>0.66666666666666663</v>
      </c>
      <c r="C304" s="36">
        <v>96</v>
      </c>
      <c r="D304" s="38">
        <f t="shared" si="51"/>
        <v>4.7493873660829991</v>
      </c>
      <c r="E304" s="31">
        <v>3.5</v>
      </c>
      <c r="F304">
        <v>9.2387300000000006E-3</v>
      </c>
    </row>
    <row r="305" spans="1:6" x14ac:dyDescent="0.25">
      <c r="A305" s="36">
        <v>4</v>
      </c>
      <c r="B305" s="1">
        <f t="shared" si="50"/>
        <v>0.66666666666666663</v>
      </c>
      <c r="C305" s="36">
        <v>96</v>
      </c>
      <c r="D305" s="38">
        <f t="shared" si="51"/>
        <v>5.2493873660829991</v>
      </c>
      <c r="E305" s="31">
        <v>4</v>
      </c>
      <c r="F305">
        <v>1.7502100000000001E-3</v>
      </c>
    </row>
    <row r="306" spans="1:6" x14ac:dyDescent="0.25">
      <c r="A306" s="36">
        <v>4</v>
      </c>
      <c r="B306" s="1">
        <f t="shared" si="50"/>
        <v>0.66666666666666663</v>
      </c>
      <c r="C306" s="36">
        <v>96</v>
      </c>
      <c r="D306" s="38">
        <f t="shared" si="51"/>
        <v>5.7493873660829991</v>
      </c>
      <c r="E306" s="31">
        <v>4.5</v>
      </c>
      <c r="F306">
        <v>2.1984500000000001E-4</v>
      </c>
    </row>
    <row r="307" spans="1:6" x14ac:dyDescent="0.25">
      <c r="A307" s="36">
        <v>4</v>
      </c>
      <c r="B307" s="1">
        <f t="shared" si="50"/>
        <v>0.66666666666666663</v>
      </c>
      <c r="C307" s="36">
        <v>96</v>
      </c>
      <c r="D307" s="38">
        <f t="shared" si="51"/>
        <v>6.2493873660829991</v>
      </c>
      <c r="E307" s="31">
        <v>5</v>
      </c>
      <c r="F307">
        <v>2.9986599999999998E-5</v>
      </c>
    </row>
    <row r="308" spans="1:6" x14ac:dyDescent="0.25">
      <c r="A308" s="36">
        <v>4</v>
      </c>
      <c r="B308" s="1">
        <f t="shared" si="50"/>
        <v>0.66666666666666663</v>
      </c>
      <c r="C308" s="36">
        <v>96</v>
      </c>
      <c r="D308" s="38">
        <f t="shared" si="51"/>
        <v>6.7493873660829991</v>
      </c>
      <c r="E308" s="31">
        <v>5.5</v>
      </c>
      <c r="F308">
        <v>3.23597E-6</v>
      </c>
    </row>
    <row r="310" spans="1:6" x14ac:dyDescent="0.25">
      <c r="A310" s="36">
        <v>4</v>
      </c>
      <c r="B310" s="1">
        <f t="shared" ref="B310:B318" si="52">8/11</f>
        <v>0.72727272727272729</v>
      </c>
      <c r="C310" s="36">
        <v>96</v>
      </c>
      <c r="D310" s="38">
        <f t="shared" ref="D310:D318" si="53">E310+10*LOG(2*B310)</f>
        <v>3.6272729749769974</v>
      </c>
      <c r="E310" s="31">
        <v>2</v>
      </c>
      <c r="F310">
        <v>0.43620700000000001</v>
      </c>
    </row>
    <row r="311" spans="1:6" x14ac:dyDescent="0.25">
      <c r="A311" s="36">
        <v>4</v>
      </c>
      <c r="B311" s="1">
        <f t="shared" si="52"/>
        <v>0.72727272727272729</v>
      </c>
      <c r="C311" s="36">
        <v>96</v>
      </c>
      <c r="D311" s="38">
        <f t="shared" si="53"/>
        <v>4.1272729749769974</v>
      </c>
      <c r="E311" s="31">
        <v>2.5</v>
      </c>
      <c r="F311">
        <v>0.20661199999999999</v>
      </c>
    </row>
    <row r="312" spans="1:6" x14ac:dyDescent="0.25">
      <c r="A312" s="36">
        <v>4</v>
      </c>
      <c r="B312" s="1">
        <f t="shared" si="52"/>
        <v>0.72727272727272729</v>
      </c>
      <c r="C312" s="36">
        <v>96</v>
      </c>
      <c r="D312" s="38">
        <f t="shared" si="53"/>
        <v>4.6272729749769974</v>
      </c>
      <c r="E312" s="31">
        <v>3</v>
      </c>
      <c r="F312">
        <v>9.3283599999999994E-2</v>
      </c>
    </row>
    <row r="313" spans="1:6" x14ac:dyDescent="0.25">
      <c r="A313" s="36">
        <v>4</v>
      </c>
      <c r="B313" s="1">
        <f t="shared" si="52"/>
        <v>0.72727272727272729</v>
      </c>
      <c r="C313" s="36">
        <v>96</v>
      </c>
      <c r="D313" s="38">
        <f t="shared" si="53"/>
        <v>5.1272729749769974</v>
      </c>
      <c r="E313" s="31">
        <v>3.5</v>
      </c>
      <c r="F313">
        <v>2.4703599999999999E-2</v>
      </c>
    </row>
    <row r="314" spans="1:6" x14ac:dyDescent="0.25">
      <c r="A314" s="36">
        <v>4</v>
      </c>
      <c r="B314" s="1">
        <f t="shared" si="52"/>
        <v>0.72727272727272729</v>
      </c>
      <c r="C314" s="36">
        <v>96</v>
      </c>
      <c r="D314" s="38">
        <f t="shared" si="53"/>
        <v>5.6272729749769974</v>
      </c>
      <c r="E314" s="31">
        <v>4</v>
      </c>
      <c r="F314">
        <v>5.7431699999999997E-3</v>
      </c>
    </row>
    <row r="315" spans="1:6" x14ac:dyDescent="0.25">
      <c r="A315" s="36">
        <v>4</v>
      </c>
      <c r="B315" s="1">
        <f t="shared" si="52"/>
        <v>0.72727272727272729</v>
      </c>
      <c r="C315" s="36">
        <v>96</v>
      </c>
      <c r="D315" s="38">
        <f t="shared" si="53"/>
        <v>6.1272729749769974</v>
      </c>
      <c r="E315" s="31">
        <v>4.5</v>
      </c>
      <c r="F315">
        <v>1.09993E-3</v>
      </c>
    </row>
    <row r="316" spans="1:6" x14ac:dyDescent="0.25">
      <c r="A316" s="36">
        <v>4</v>
      </c>
      <c r="B316" s="1">
        <f t="shared" si="52"/>
        <v>0.72727272727272729</v>
      </c>
      <c r="C316" s="36">
        <v>96</v>
      </c>
      <c r="D316" s="38">
        <f t="shared" si="53"/>
        <v>6.6272729749769974</v>
      </c>
      <c r="E316" s="31">
        <v>5</v>
      </c>
      <c r="F316">
        <v>1.7396499999999999E-4</v>
      </c>
    </row>
    <row r="317" spans="1:6" x14ac:dyDescent="0.25">
      <c r="A317" s="36">
        <v>4</v>
      </c>
      <c r="B317" s="1">
        <f t="shared" si="52"/>
        <v>0.72727272727272729</v>
      </c>
      <c r="C317" s="36">
        <v>96</v>
      </c>
      <c r="D317" s="38">
        <f t="shared" si="53"/>
        <v>7.1272729749769974</v>
      </c>
      <c r="E317" s="31">
        <v>5.5</v>
      </c>
      <c r="F317">
        <v>2.0876399999999999E-5</v>
      </c>
    </row>
    <row r="318" spans="1:6" x14ac:dyDescent="0.25">
      <c r="A318" s="36">
        <v>4</v>
      </c>
      <c r="B318" s="1">
        <f t="shared" si="52"/>
        <v>0.72727272727272729</v>
      </c>
      <c r="C318" s="36">
        <v>96</v>
      </c>
      <c r="D318" s="38">
        <f t="shared" si="53"/>
        <v>7.6272729749769974</v>
      </c>
      <c r="E318" s="31">
        <v>6</v>
      </c>
      <c r="F318">
        <v>3.1746000000000001E-6</v>
      </c>
    </row>
    <row r="320" spans="1:6" x14ac:dyDescent="0.25">
      <c r="A320" s="36">
        <v>4</v>
      </c>
      <c r="B320" s="1">
        <f t="shared" ref="B320:B328" si="54">4/5</f>
        <v>0.8</v>
      </c>
      <c r="C320" s="36">
        <v>96</v>
      </c>
      <c r="D320" s="38">
        <f t="shared" ref="D320:D328" si="55">E320+10*LOG(2*B320)</f>
        <v>4.5411998265592484</v>
      </c>
      <c r="E320" s="31">
        <v>2.5</v>
      </c>
      <c r="F320">
        <v>0.40967700000000001</v>
      </c>
    </row>
    <row r="321" spans="1:6" x14ac:dyDescent="0.25">
      <c r="A321" s="36">
        <v>4</v>
      </c>
      <c r="B321" s="1">
        <f t="shared" si="54"/>
        <v>0.8</v>
      </c>
      <c r="C321" s="36">
        <v>96</v>
      </c>
      <c r="D321" s="38">
        <f t="shared" si="55"/>
        <v>5.0411998265592484</v>
      </c>
      <c r="E321" s="31">
        <v>3</v>
      </c>
      <c r="F321">
        <v>0.22522500000000001</v>
      </c>
    </row>
    <row r="322" spans="1:6" x14ac:dyDescent="0.25">
      <c r="A322" s="36">
        <v>4</v>
      </c>
      <c r="B322" s="1">
        <f t="shared" si="54"/>
        <v>0.8</v>
      </c>
      <c r="C322" s="36">
        <v>96</v>
      </c>
      <c r="D322" s="38">
        <f t="shared" si="55"/>
        <v>5.5411998265592484</v>
      </c>
      <c r="E322" s="31">
        <v>3.5</v>
      </c>
      <c r="F322">
        <v>9.0909100000000007E-2</v>
      </c>
    </row>
    <row r="323" spans="1:6" x14ac:dyDescent="0.25">
      <c r="A323" s="36">
        <v>4</v>
      </c>
      <c r="B323" s="1">
        <f t="shared" si="54"/>
        <v>0.8</v>
      </c>
      <c r="C323" s="36">
        <v>96</v>
      </c>
      <c r="D323" s="38">
        <f t="shared" si="55"/>
        <v>6.0411998265592484</v>
      </c>
      <c r="E323" s="31">
        <v>4</v>
      </c>
      <c r="F323">
        <v>3.0637299999999999E-2</v>
      </c>
    </row>
    <row r="324" spans="1:6" x14ac:dyDescent="0.25">
      <c r="A324" s="36">
        <v>4</v>
      </c>
      <c r="B324" s="1">
        <f t="shared" si="54"/>
        <v>0.8</v>
      </c>
      <c r="C324" s="36">
        <v>96</v>
      </c>
      <c r="D324" s="38">
        <f t="shared" si="55"/>
        <v>6.5411998265592484</v>
      </c>
      <c r="E324" s="31">
        <v>4.5</v>
      </c>
      <c r="F324">
        <v>7.9846699999999993E-3</v>
      </c>
    </row>
    <row r="325" spans="1:6" x14ac:dyDescent="0.25">
      <c r="A325" s="36">
        <v>4</v>
      </c>
      <c r="B325" s="1">
        <f t="shared" si="54"/>
        <v>0.8</v>
      </c>
      <c r="C325" s="36">
        <v>96</v>
      </c>
      <c r="D325" s="38">
        <f t="shared" si="55"/>
        <v>7.0411998265592484</v>
      </c>
      <c r="E325" s="31">
        <v>5</v>
      </c>
      <c r="F325">
        <v>1.6581E-3</v>
      </c>
    </row>
    <row r="326" spans="1:6" x14ac:dyDescent="0.25">
      <c r="A326" s="36">
        <v>4</v>
      </c>
      <c r="B326" s="1">
        <f t="shared" si="54"/>
        <v>0.8</v>
      </c>
      <c r="C326" s="36">
        <v>96</v>
      </c>
      <c r="D326" s="38">
        <f t="shared" si="55"/>
        <v>7.5411998265592484</v>
      </c>
      <c r="E326" s="31">
        <v>5.5</v>
      </c>
      <c r="F326">
        <v>2.6411400000000003E-4</v>
      </c>
    </row>
    <row r="327" spans="1:6" x14ac:dyDescent="0.25">
      <c r="A327" s="36">
        <v>4</v>
      </c>
      <c r="B327" s="1">
        <f t="shared" si="54"/>
        <v>0.8</v>
      </c>
      <c r="C327" s="36">
        <v>96</v>
      </c>
      <c r="D327" s="38">
        <f t="shared" si="55"/>
        <v>8.0411998265592484</v>
      </c>
      <c r="E327" s="31">
        <v>6</v>
      </c>
      <c r="F327">
        <v>4.0150300000000001E-5</v>
      </c>
    </row>
    <row r="328" spans="1:6" x14ac:dyDescent="0.25">
      <c r="A328" s="36">
        <v>4</v>
      </c>
      <c r="B328" s="1">
        <f t="shared" si="54"/>
        <v>0.8</v>
      </c>
      <c r="C328" s="36">
        <v>96</v>
      </c>
      <c r="D328" s="38">
        <f t="shared" si="55"/>
        <v>8.5411998265592484</v>
      </c>
      <c r="E328" s="31">
        <v>6.5</v>
      </c>
      <c r="F328">
        <v>5.15435E-6</v>
      </c>
    </row>
    <row r="330" spans="1:6" x14ac:dyDescent="0.25">
      <c r="A330" s="36">
        <v>4</v>
      </c>
      <c r="B330" s="1">
        <f>8/9</f>
        <v>0.88888888888888884</v>
      </c>
      <c r="C330" s="36">
        <v>96</v>
      </c>
      <c r="D330" s="38">
        <f>E330+10*LOG(2*B330)</f>
        <v>6.498774732165999</v>
      </c>
      <c r="E330" s="31">
        <v>4</v>
      </c>
      <c r="F330">
        <v>0.13867399999999999</v>
      </c>
    </row>
    <row r="331" spans="1:6" x14ac:dyDescent="0.25">
      <c r="A331" s="36">
        <v>4</v>
      </c>
      <c r="B331" s="1">
        <f>8/9</f>
        <v>0.88888888888888884</v>
      </c>
      <c r="C331" s="36">
        <v>96</v>
      </c>
      <c r="D331" s="38">
        <f>E331+10*LOG(2*B331)</f>
        <v>7.498774732165999</v>
      </c>
      <c r="E331" s="31">
        <v>5</v>
      </c>
      <c r="F331">
        <v>1.38966E-2</v>
      </c>
    </row>
    <row r="332" spans="1:6" x14ac:dyDescent="0.25">
      <c r="A332" s="36">
        <v>4</v>
      </c>
      <c r="B332" s="1">
        <f>8/9</f>
        <v>0.88888888888888884</v>
      </c>
      <c r="C332" s="36">
        <v>96</v>
      </c>
      <c r="D332" s="38">
        <f>E332+10*LOG(2*B332)</f>
        <v>8.4987747321659981</v>
      </c>
      <c r="E332" s="31">
        <v>6</v>
      </c>
      <c r="F332">
        <v>7.6196300000000005E-4</v>
      </c>
    </row>
    <row r="333" spans="1:6" x14ac:dyDescent="0.25">
      <c r="A333" s="36">
        <v>4</v>
      </c>
      <c r="B333" s="1">
        <f>8/9</f>
        <v>0.88888888888888884</v>
      </c>
      <c r="C333" s="36">
        <v>96</v>
      </c>
      <c r="D333" s="38">
        <f>E333+10*LOG(2*B333)</f>
        <v>9.4987747321659981</v>
      </c>
      <c r="E333" s="31">
        <v>7</v>
      </c>
      <c r="F333">
        <v>1.45338E-5</v>
      </c>
    </row>
    <row r="334" spans="1:6" x14ac:dyDescent="0.25">
      <c r="A334" s="36">
        <v>4</v>
      </c>
      <c r="B334" s="1">
        <f>8/9</f>
        <v>0.88888888888888884</v>
      </c>
      <c r="C334" s="36">
        <v>96</v>
      </c>
      <c r="D334" s="38">
        <f>E334+10*LOG(2*B334)</f>
        <v>9.9987747321659981</v>
      </c>
      <c r="E334" s="31">
        <v>7.5</v>
      </c>
      <c r="F334">
        <v>1.7173700000000001E-6</v>
      </c>
    </row>
    <row r="336" spans="1:6" x14ac:dyDescent="0.25">
      <c r="A336" s="36">
        <v>4</v>
      </c>
      <c r="B336" s="37">
        <f>1/5</f>
        <v>0.2</v>
      </c>
      <c r="C336" s="36">
        <v>4000</v>
      </c>
      <c r="D336" s="38">
        <f>E336+10*LOG(2*B336)</f>
        <v>-3.9794000867203758</v>
      </c>
      <c r="E336" s="29">
        <v>0</v>
      </c>
      <c r="F336" s="27">
        <v>0.79062500000000002</v>
      </c>
    </row>
    <row r="337" spans="1:6" x14ac:dyDescent="0.25">
      <c r="A337" s="36">
        <v>4</v>
      </c>
      <c r="B337" s="37">
        <f>1/5</f>
        <v>0.2</v>
      </c>
      <c r="C337" s="36">
        <v>4000</v>
      </c>
      <c r="D337" s="38">
        <f>E337+10*LOG(2*B337)</f>
        <v>-3.7294000867203758</v>
      </c>
      <c r="E337" s="29">
        <v>0.25</v>
      </c>
      <c r="F337" s="27">
        <v>0.14534900000000001</v>
      </c>
    </row>
    <row r="338" spans="1:6" x14ac:dyDescent="0.25">
      <c r="A338" s="36">
        <v>4</v>
      </c>
      <c r="B338" s="37">
        <f>1/5</f>
        <v>0.2</v>
      </c>
      <c r="C338" s="36">
        <v>4000</v>
      </c>
      <c r="D338" s="38">
        <f>E338+10*LOG(2*B338)</f>
        <v>-3.4794000867203758</v>
      </c>
      <c r="E338" s="29">
        <v>0.5</v>
      </c>
      <c r="F338" s="27">
        <v>1.0441300000000001E-3</v>
      </c>
    </row>
    <row r="339" spans="1:6" x14ac:dyDescent="0.25">
      <c r="A339" s="36">
        <v>4</v>
      </c>
      <c r="B339" s="37">
        <f>1/5</f>
        <v>0.2</v>
      </c>
      <c r="C339" s="36">
        <v>4000</v>
      </c>
      <c r="D339" s="38">
        <f>E339+10*LOG(2*B339)</f>
        <v>-3.2794000867203756</v>
      </c>
      <c r="E339" s="29">
        <v>0.7</v>
      </c>
      <c r="F339" s="27">
        <v>3.88426E-6</v>
      </c>
    </row>
    <row r="340" spans="1:6" x14ac:dyDescent="0.25">
      <c r="A340" s="36"/>
      <c r="B340" s="37"/>
      <c r="C340" s="36"/>
      <c r="D340" s="38"/>
      <c r="E340" s="29"/>
      <c r="F340" s="27"/>
    </row>
    <row r="341" spans="1:6" x14ac:dyDescent="0.25">
      <c r="A341" s="36">
        <v>4</v>
      </c>
      <c r="B341" s="37">
        <f>1/3</f>
        <v>0.33333333333333331</v>
      </c>
      <c r="C341" s="36">
        <v>4000</v>
      </c>
      <c r="D341" s="38">
        <f>E341+10*LOG(2*B341)</f>
        <v>-1.7609125905568126</v>
      </c>
      <c r="E341" s="29">
        <v>0</v>
      </c>
      <c r="F341" s="27">
        <v>0.98461500000000002</v>
      </c>
    </row>
    <row r="342" spans="1:6" x14ac:dyDescent="0.25">
      <c r="A342" s="36">
        <v>4</v>
      </c>
      <c r="B342" s="37">
        <f>1/3</f>
        <v>0.33333333333333331</v>
      </c>
      <c r="C342" s="36">
        <v>4000</v>
      </c>
      <c r="D342" s="38">
        <f>E342+10*LOG(2*B342)</f>
        <v>-1.5109125905568126</v>
      </c>
      <c r="E342" s="29">
        <v>0.25</v>
      </c>
      <c r="F342" s="27">
        <v>0.60975599999999996</v>
      </c>
    </row>
    <row r="343" spans="1:6" x14ac:dyDescent="0.25">
      <c r="A343" s="36">
        <v>4</v>
      </c>
      <c r="B343" s="37">
        <f>1/3</f>
        <v>0.33333333333333331</v>
      </c>
      <c r="C343" s="36">
        <v>4000</v>
      </c>
      <c r="D343" s="38">
        <f>E343+10*LOG(2*B343)</f>
        <v>-1.2609125905568126</v>
      </c>
      <c r="E343" s="29">
        <v>0.5</v>
      </c>
      <c r="F343" s="27">
        <v>3.3921300000000001E-2</v>
      </c>
    </row>
    <row r="344" spans="1:6" x14ac:dyDescent="0.25">
      <c r="A344" s="36">
        <v>4</v>
      </c>
      <c r="B344" s="37">
        <f>1/3</f>
        <v>0.33333333333333331</v>
      </c>
      <c r="C344" s="36">
        <v>4000</v>
      </c>
      <c r="D344" s="38">
        <f>E344+10*LOG(2*B344)</f>
        <v>-1.0109125905568126</v>
      </c>
      <c r="E344" s="29">
        <v>0.75</v>
      </c>
      <c r="F344" s="27">
        <v>5.3996599999999997E-5</v>
      </c>
    </row>
    <row r="345" spans="1:6" x14ac:dyDescent="0.25">
      <c r="A345" s="36">
        <v>4</v>
      </c>
      <c r="B345" s="37">
        <f>1/3</f>
        <v>0.33333333333333331</v>
      </c>
      <c r="C345" s="36">
        <v>4000</v>
      </c>
      <c r="D345" s="38">
        <f>E345+10*LOG(2*B345)</f>
        <v>-0.86091259055681257</v>
      </c>
      <c r="E345" s="29">
        <v>0.9</v>
      </c>
      <c r="F345" s="27">
        <v>2.2752900000000002E-6</v>
      </c>
    </row>
    <row r="346" spans="1:6" x14ac:dyDescent="0.25">
      <c r="A346" s="40"/>
      <c r="B346" s="41"/>
      <c r="C346" s="40"/>
      <c r="D346" s="42"/>
      <c r="E346" s="43"/>
      <c r="F346" s="43"/>
    </row>
    <row r="347" spans="1:6" x14ac:dyDescent="0.25">
      <c r="A347" s="36">
        <v>4</v>
      </c>
      <c r="B347" s="37">
        <f>8/23</f>
        <v>0.34782608695652173</v>
      </c>
      <c r="C347" s="36">
        <v>4000</v>
      </c>
      <c r="D347" s="38">
        <f>E347+10*LOG(2*B347)</f>
        <v>-1.5760785336166809</v>
      </c>
      <c r="E347" s="29">
        <v>0</v>
      </c>
      <c r="F347" s="27">
        <v>1</v>
      </c>
    </row>
    <row r="348" spans="1:6" x14ac:dyDescent="0.25">
      <c r="A348" s="36">
        <v>4</v>
      </c>
      <c r="B348" s="37">
        <f>8/23</f>
        <v>0.34782608695652173</v>
      </c>
      <c r="C348" s="36">
        <v>4000</v>
      </c>
      <c r="D348" s="38">
        <f>E348+10*LOG(2*B348)</f>
        <v>-1.3260785336166809</v>
      </c>
      <c r="E348" s="29">
        <v>0.25</v>
      </c>
      <c r="F348" s="27">
        <v>0.75588200000000005</v>
      </c>
    </row>
    <row r="349" spans="1:6" x14ac:dyDescent="0.25">
      <c r="A349" s="36">
        <v>4</v>
      </c>
      <c r="B349" s="37">
        <f>8/23</f>
        <v>0.34782608695652173</v>
      </c>
      <c r="C349" s="36">
        <v>4000</v>
      </c>
      <c r="D349" s="38">
        <f>E349+10*LOG(2*B349)</f>
        <v>-1.0760785336166809</v>
      </c>
      <c r="E349" s="30">
        <v>0.5</v>
      </c>
      <c r="F349" s="28">
        <v>8.5423700000000005E-2</v>
      </c>
    </row>
    <row r="350" spans="1:6" x14ac:dyDescent="0.25">
      <c r="A350" s="36">
        <v>4</v>
      </c>
      <c r="B350" s="37">
        <f>8/23</f>
        <v>0.34782608695652173</v>
      </c>
      <c r="C350" s="36">
        <v>4000</v>
      </c>
      <c r="D350" s="38">
        <f>E350+10*LOG(2*B350)</f>
        <v>-0.82607853361668093</v>
      </c>
      <c r="E350" s="30">
        <v>0.75</v>
      </c>
      <c r="F350" s="39">
        <v>2.9786100000000001E-4</v>
      </c>
    </row>
    <row r="351" spans="1:6" x14ac:dyDescent="0.25">
      <c r="A351" s="36">
        <v>4</v>
      </c>
      <c r="B351" s="37">
        <f>8/23</f>
        <v>0.34782608695652173</v>
      </c>
      <c r="C351" s="36">
        <v>4000</v>
      </c>
      <c r="D351" s="38">
        <f>E351+10*LOG(2*B351)</f>
        <v>-0.67607853361668091</v>
      </c>
      <c r="E351" s="30">
        <v>0.9</v>
      </c>
      <c r="F351" s="39">
        <v>2.85309E-6</v>
      </c>
    </row>
    <row r="352" spans="1:6" x14ac:dyDescent="0.25">
      <c r="D352" s="35"/>
    </row>
    <row r="353" spans="1:6" x14ac:dyDescent="0.25">
      <c r="A353" s="36">
        <v>4</v>
      </c>
      <c r="B353" s="1">
        <f>4/11</f>
        <v>0.36363636363636365</v>
      </c>
      <c r="C353" s="36">
        <v>4000</v>
      </c>
      <c r="D353" s="38">
        <f>E353+10*LOG(2*B353)</f>
        <v>-1.3830269816628142</v>
      </c>
      <c r="E353" s="31">
        <v>0</v>
      </c>
      <c r="F353">
        <v>1</v>
      </c>
    </row>
    <row r="354" spans="1:6" x14ac:dyDescent="0.25">
      <c r="A354" s="36">
        <v>4</v>
      </c>
      <c r="B354" s="1">
        <f>4/11</f>
        <v>0.36363636363636365</v>
      </c>
      <c r="C354" s="36">
        <v>4000</v>
      </c>
      <c r="D354" s="38">
        <f>E354+10*LOG(2*B354)</f>
        <v>-1.1330269816628142</v>
      </c>
      <c r="E354" s="31">
        <v>0.25</v>
      </c>
      <c r="F354">
        <v>0.88620699999999997</v>
      </c>
    </row>
    <row r="355" spans="1:6" x14ac:dyDescent="0.25">
      <c r="A355" s="36">
        <v>4</v>
      </c>
      <c r="B355" s="1">
        <f>4/11</f>
        <v>0.36363636363636365</v>
      </c>
      <c r="C355" s="36">
        <v>4000</v>
      </c>
      <c r="D355" s="38">
        <f>E355+10*LOG(2*B355)</f>
        <v>-0.88302698166281424</v>
      </c>
      <c r="E355" s="31">
        <v>0.5</v>
      </c>
      <c r="F355">
        <v>0.20161299999999999</v>
      </c>
    </row>
    <row r="356" spans="1:6" x14ac:dyDescent="0.25">
      <c r="A356" s="36">
        <v>4</v>
      </c>
      <c r="B356" s="1">
        <f>4/11</f>
        <v>0.36363636363636365</v>
      </c>
      <c r="C356" s="36">
        <v>4000</v>
      </c>
      <c r="D356" s="38">
        <f>E356+10*LOG(2*B356)</f>
        <v>-0.63302698166281424</v>
      </c>
      <c r="E356" s="31">
        <v>0.75</v>
      </c>
      <c r="F356">
        <v>1.8637599999999999E-3</v>
      </c>
    </row>
    <row r="357" spans="1:6" x14ac:dyDescent="0.25">
      <c r="A357" s="36">
        <v>4</v>
      </c>
      <c r="B357" s="1">
        <f>4/11</f>
        <v>0.36363636363636365</v>
      </c>
      <c r="C357" s="36">
        <v>4000</v>
      </c>
      <c r="D357" s="38">
        <f>E357+10*LOG(2*B357)</f>
        <v>-0.43302698166281428</v>
      </c>
      <c r="E357" s="31">
        <v>0.95</v>
      </c>
      <c r="F357">
        <v>3.50031E-6</v>
      </c>
    </row>
    <row r="358" spans="1:6" x14ac:dyDescent="0.25">
      <c r="D358" s="35"/>
    </row>
    <row r="359" spans="1:6" x14ac:dyDescent="0.25">
      <c r="A359">
        <v>4</v>
      </c>
      <c r="B359" s="1">
        <f t="shared" ref="B359:B364" si="56">8/21</f>
        <v>0.38095238095238093</v>
      </c>
      <c r="C359" s="36">
        <v>4000</v>
      </c>
      <c r="D359" s="38">
        <f t="shared" ref="D359:D364" si="57">E359+10*LOG(2*B359)</f>
        <v>-1.1809931207799451</v>
      </c>
      <c r="E359" s="31">
        <v>0</v>
      </c>
      <c r="F359">
        <v>1</v>
      </c>
    </row>
    <row r="360" spans="1:6" x14ac:dyDescent="0.25">
      <c r="A360">
        <v>4</v>
      </c>
      <c r="B360" s="1">
        <f t="shared" si="56"/>
        <v>0.38095238095238093</v>
      </c>
      <c r="C360" s="36">
        <v>4000</v>
      </c>
      <c r="D360" s="38">
        <f t="shared" si="57"/>
        <v>-0.93099312077994512</v>
      </c>
      <c r="E360" s="31">
        <v>0.25</v>
      </c>
      <c r="F360">
        <v>0.95185200000000003</v>
      </c>
    </row>
    <row r="361" spans="1:6" x14ac:dyDescent="0.25">
      <c r="A361">
        <v>4</v>
      </c>
      <c r="B361" s="1">
        <f t="shared" si="56"/>
        <v>0.38095238095238093</v>
      </c>
      <c r="C361" s="36">
        <v>4000</v>
      </c>
      <c r="D361" s="38">
        <f t="shared" si="57"/>
        <v>-0.68099312077994512</v>
      </c>
      <c r="E361" s="31">
        <v>0.5</v>
      </c>
      <c r="F361">
        <v>0.369118</v>
      </c>
    </row>
    <row r="362" spans="1:6" x14ac:dyDescent="0.25">
      <c r="A362">
        <v>4</v>
      </c>
      <c r="B362" s="1">
        <f t="shared" si="56"/>
        <v>0.38095238095238093</v>
      </c>
      <c r="C362" s="36">
        <v>4000</v>
      </c>
      <c r="D362" s="38">
        <f t="shared" si="57"/>
        <v>-0.43099312077994512</v>
      </c>
      <c r="E362" s="31">
        <v>0.75</v>
      </c>
      <c r="F362">
        <v>7.7519399999999997E-3</v>
      </c>
    </row>
    <row r="363" spans="1:6" x14ac:dyDescent="0.25">
      <c r="A363">
        <v>4</v>
      </c>
      <c r="B363" s="1">
        <f t="shared" si="56"/>
        <v>0.38095238095238093</v>
      </c>
      <c r="C363" s="36">
        <v>4000</v>
      </c>
      <c r="D363" s="38">
        <f t="shared" si="57"/>
        <v>-0.18099312077994512</v>
      </c>
      <c r="E363" s="31">
        <v>1</v>
      </c>
      <c r="F363">
        <v>6.8296400000000001E-6</v>
      </c>
    </row>
    <row r="364" spans="1:6" x14ac:dyDescent="0.25">
      <c r="A364">
        <v>4</v>
      </c>
      <c r="B364" s="1">
        <f t="shared" si="56"/>
        <v>0.38095238095238093</v>
      </c>
      <c r="C364" s="36">
        <v>4000</v>
      </c>
      <c r="D364" s="38">
        <f t="shared" si="57"/>
        <v>-0.13099312077994507</v>
      </c>
      <c r="E364" s="31">
        <v>1.05</v>
      </c>
      <c r="F364">
        <v>1.60946E-6</v>
      </c>
    </row>
    <row r="365" spans="1:6" x14ac:dyDescent="0.25">
      <c r="D365" s="35"/>
    </row>
    <row r="366" spans="1:6" x14ac:dyDescent="0.25">
      <c r="A366">
        <v>4</v>
      </c>
      <c r="B366" s="1">
        <f t="shared" ref="B366:B371" si="58">2/5</f>
        <v>0.4</v>
      </c>
      <c r="C366" s="36">
        <v>4000</v>
      </c>
      <c r="D366" s="38">
        <f t="shared" ref="D366:D371" si="59">E366+10*LOG(2*B366)</f>
        <v>-0.96910013008056395</v>
      </c>
      <c r="E366" s="31">
        <v>0</v>
      </c>
      <c r="F366">
        <v>1</v>
      </c>
    </row>
    <row r="367" spans="1:6" x14ac:dyDescent="0.25">
      <c r="A367">
        <v>4</v>
      </c>
      <c r="B367" s="1">
        <f t="shared" si="58"/>
        <v>0.4</v>
      </c>
      <c r="C367" s="36">
        <v>4000</v>
      </c>
      <c r="D367" s="38">
        <f t="shared" si="59"/>
        <v>-0.71910013008056395</v>
      </c>
      <c r="E367" s="31">
        <v>0.25</v>
      </c>
      <c r="F367">
        <v>0.97692299999999999</v>
      </c>
    </row>
    <row r="368" spans="1:6" x14ac:dyDescent="0.25">
      <c r="A368">
        <v>4</v>
      </c>
      <c r="B368" s="1">
        <f t="shared" si="58"/>
        <v>0.4</v>
      </c>
      <c r="C368" s="36">
        <v>4000</v>
      </c>
      <c r="D368" s="38">
        <f t="shared" si="59"/>
        <v>-0.46910013008056395</v>
      </c>
      <c r="E368" s="31">
        <v>0.5</v>
      </c>
      <c r="F368">
        <v>0.57499999999999996</v>
      </c>
    </row>
    <row r="369" spans="1:6" x14ac:dyDescent="0.25">
      <c r="A369">
        <v>4</v>
      </c>
      <c r="B369" s="1">
        <f t="shared" si="58"/>
        <v>0.4</v>
      </c>
      <c r="C369" s="36">
        <v>4000</v>
      </c>
      <c r="D369" s="38">
        <f t="shared" si="59"/>
        <v>-0.21910013008056395</v>
      </c>
      <c r="E369" s="31">
        <v>0.75</v>
      </c>
      <c r="F369">
        <v>3.7092E-2</v>
      </c>
    </row>
    <row r="370" spans="1:6" x14ac:dyDescent="0.25">
      <c r="A370">
        <v>4</v>
      </c>
      <c r="B370" s="1">
        <f t="shared" si="58"/>
        <v>0.4</v>
      </c>
      <c r="C370" s="36">
        <v>4000</v>
      </c>
      <c r="D370" s="38">
        <f t="shared" si="59"/>
        <v>3.0899869919436052E-2</v>
      </c>
      <c r="E370" s="31">
        <v>1</v>
      </c>
      <c r="F370">
        <v>6.4151099999999996E-5</v>
      </c>
    </row>
    <row r="371" spans="1:6" x14ac:dyDescent="0.25">
      <c r="A371">
        <v>4</v>
      </c>
      <c r="B371" s="1">
        <f t="shared" si="58"/>
        <v>0.4</v>
      </c>
      <c r="C371" s="36">
        <v>4000</v>
      </c>
      <c r="D371" s="38">
        <f t="shared" si="59"/>
        <v>0.18089986991943596</v>
      </c>
      <c r="E371" s="31">
        <v>1.1499999999999999</v>
      </c>
      <c r="F371">
        <v>1.1776299999999999E-6</v>
      </c>
    </row>
    <row r="372" spans="1:6" x14ac:dyDescent="0.25">
      <c r="D372" s="35"/>
    </row>
    <row r="373" spans="1:6" x14ac:dyDescent="0.25">
      <c r="A373">
        <v>4</v>
      </c>
      <c r="B373" s="1">
        <f>8/19</f>
        <v>0.42105263157894735</v>
      </c>
      <c r="C373" s="36">
        <v>4000</v>
      </c>
      <c r="D373" s="38">
        <f>E373+10*LOG(2*B373)</f>
        <v>-0.49633618296904203</v>
      </c>
      <c r="E373" s="31">
        <v>0.25</v>
      </c>
      <c r="F373">
        <v>1</v>
      </c>
    </row>
    <row r="374" spans="1:6" x14ac:dyDescent="0.25">
      <c r="A374">
        <v>4</v>
      </c>
      <c r="B374" s="1">
        <f>8/19</f>
        <v>0.42105263157894735</v>
      </c>
      <c r="C374" s="36">
        <v>4000</v>
      </c>
      <c r="D374" s="38">
        <f>E374+10*LOG(2*B374)</f>
        <v>-0.24633618296904203</v>
      </c>
      <c r="E374" s="31">
        <v>0.5</v>
      </c>
      <c r="F374">
        <v>0.81290300000000004</v>
      </c>
    </row>
    <row r="375" spans="1:6" x14ac:dyDescent="0.25">
      <c r="A375">
        <v>4</v>
      </c>
      <c r="B375" s="1">
        <f>8/19</f>
        <v>0.42105263157894735</v>
      </c>
      <c r="C375" s="36">
        <v>4000</v>
      </c>
      <c r="D375" s="38">
        <f>E375+10*LOG(2*B375)</f>
        <v>3.6638170309579721E-3</v>
      </c>
      <c r="E375" s="31">
        <v>0.75</v>
      </c>
      <c r="F375">
        <v>0.12135899999999999</v>
      </c>
    </row>
    <row r="376" spans="1:6" x14ac:dyDescent="0.25">
      <c r="A376">
        <v>4</v>
      </c>
      <c r="B376" s="1">
        <f>8/19</f>
        <v>0.42105263157894735</v>
      </c>
      <c r="C376" s="36">
        <v>4000</v>
      </c>
      <c r="D376" s="38">
        <f>E376+10*LOG(2*B376)</f>
        <v>0.25366381703095797</v>
      </c>
      <c r="E376" s="31">
        <v>1</v>
      </c>
      <c r="F376">
        <v>7.6007099999999997E-4</v>
      </c>
    </row>
    <row r="377" spans="1:6" x14ac:dyDescent="0.25">
      <c r="A377">
        <v>4</v>
      </c>
      <c r="B377" s="1">
        <f>8/19</f>
        <v>0.42105263157894735</v>
      </c>
      <c r="C377" s="36">
        <v>4000</v>
      </c>
      <c r="D377" s="38">
        <f>E377+10*LOG(2*B377)</f>
        <v>0.45366381703095793</v>
      </c>
      <c r="E377" s="31">
        <v>1.2</v>
      </c>
      <c r="F377">
        <v>2.0526200000000002E-6</v>
      </c>
    </row>
    <row r="378" spans="1:6" x14ac:dyDescent="0.25">
      <c r="D378" s="35"/>
    </row>
    <row r="379" spans="1:6" x14ac:dyDescent="0.25">
      <c r="A379">
        <v>4</v>
      </c>
      <c r="B379" s="1">
        <f>4/9</f>
        <v>0.44444444444444442</v>
      </c>
      <c r="C379" s="36">
        <v>4000</v>
      </c>
      <c r="D379" s="38">
        <f>E379+10*LOG(2*B379)</f>
        <v>-0.2615252244738131</v>
      </c>
      <c r="E379" s="31">
        <v>0.25</v>
      </c>
      <c r="F379">
        <v>1</v>
      </c>
    </row>
    <row r="380" spans="1:6" x14ac:dyDescent="0.25">
      <c r="A380">
        <v>4</v>
      </c>
      <c r="B380" s="1">
        <f>4/9</f>
        <v>0.44444444444444442</v>
      </c>
      <c r="C380" s="36">
        <v>4000</v>
      </c>
      <c r="D380" s="38">
        <f>E380+10*LOG(2*B380)</f>
        <v>-1.15252244738131E-2</v>
      </c>
      <c r="E380" s="31">
        <v>0.5</v>
      </c>
      <c r="F380">
        <v>0.91071400000000002</v>
      </c>
    </row>
    <row r="381" spans="1:6" x14ac:dyDescent="0.25">
      <c r="A381">
        <v>4</v>
      </c>
      <c r="B381" s="1">
        <f>4/9</f>
        <v>0.44444444444444442</v>
      </c>
      <c r="C381" s="36">
        <v>4000</v>
      </c>
      <c r="D381" s="38">
        <f>E381+10*LOG(2*B381)</f>
        <v>0.2384747755261869</v>
      </c>
      <c r="E381" s="31">
        <v>0.75</v>
      </c>
      <c r="F381">
        <v>0.380303</v>
      </c>
    </row>
    <row r="382" spans="1:6" x14ac:dyDescent="0.25">
      <c r="A382">
        <v>4</v>
      </c>
      <c r="B382" s="1">
        <f>4/9</f>
        <v>0.44444444444444442</v>
      </c>
      <c r="C382" s="36">
        <v>4000</v>
      </c>
      <c r="D382" s="38">
        <f>E382+10*LOG(2*B382)</f>
        <v>0.4884747755261869</v>
      </c>
      <c r="E382" s="31">
        <v>1</v>
      </c>
      <c r="F382">
        <v>7.5357999999999996E-3</v>
      </c>
    </row>
    <row r="383" spans="1:6" x14ac:dyDescent="0.25">
      <c r="A383">
        <v>4</v>
      </c>
      <c r="B383" s="1">
        <f>4/9</f>
        <v>0.44444444444444442</v>
      </c>
      <c r="C383" s="36">
        <v>4000</v>
      </c>
      <c r="D383" s="38">
        <f>E383+10*LOG(2*B383)</f>
        <v>0.7384747755261869</v>
      </c>
      <c r="E383" s="31">
        <v>1.25</v>
      </c>
      <c r="F383">
        <v>7.2676200000000002E-6</v>
      </c>
    </row>
    <row r="384" spans="1:6" x14ac:dyDescent="0.25">
      <c r="D384" s="35"/>
    </row>
    <row r="385" spans="1:6" x14ac:dyDescent="0.25">
      <c r="A385">
        <v>4</v>
      </c>
      <c r="B385" s="1">
        <f>8/17</f>
        <v>0.47058823529411764</v>
      </c>
      <c r="C385" s="36">
        <v>4000</v>
      </c>
      <c r="D385" s="38">
        <f>E385+10*LOG(2*B385)</f>
        <v>0.23671061277650846</v>
      </c>
      <c r="E385" s="31">
        <v>0.5</v>
      </c>
      <c r="F385">
        <v>0.99615399999999998</v>
      </c>
    </row>
    <row r="386" spans="1:6" x14ac:dyDescent="0.25">
      <c r="A386">
        <v>4</v>
      </c>
      <c r="B386" s="1">
        <f>8/17</f>
        <v>0.47058823529411764</v>
      </c>
      <c r="C386" s="36">
        <v>4000</v>
      </c>
      <c r="D386" s="38">
        <f>E386+10*LOG(2*B386)</f>
        <v>0.48671061277650846</v>
      </c>
      <c r="E386" s="31">
        <v>0.75</v>
      </c>
      <c r="F386">
        <v>0.65789500000000001</v>
      </c>
    </row>
    <row r="387" spans="1:6" x14ac:dyDescent="0.25">
      <c r="A387">
        <v>4</v>
      </c>
      <c r="B387" s="1">
        <f>8/17</f>
        <v>0.47058823529411764</v>
      </c>
      <c r="C387" s="36">
        <v>4000</v>
      </c>
      <c r="D387" s="38">
        <f>E387+10*LOG(2*B387)</f>
        <v>0.7367106127765084</v>
      </c>
      <c r="E387" s="31">
        <v>1</v>
      </c>
      <c r="F387">
        <v>5.9951999999999998E-2</v>
      </c>
    </row>
    <row r="388" spans="1:6" x14ac:dyDescent="0.25">
      <c r="A388">
        <v>4</v>
      </c>
      <c r="B388" s="1">
        <f>8/17</f>
        <v>0.47058823529411764</v>
      </c>
      <c r="C388" s="36">
        <v>4000</v>
      </c>
      <c r="D388" s="38">
        <f>E388+10*LOG(2*B388)</f>
        <v>0.9867106127765084</v>
      </c>
      <c r="E388" s="31">
        <v>1.25</v>
      </c>
      <c r="F388">
        <v>1.45618E-4</v>
      </c>
    </row>
    <row r="389" spans="1:6" x14ac:dyDescent="0.25">
      <c r="A389">
        <v>4</v>
      </c>
      <c r="B389" s="1">
        <f>8/17</f>
        <v>0.47058823529411764</v>
      </c>
      <c r="C389" s="36">
        <v>4000</v>
      </c>
      <c r="D389" s="38">
        <f>E389+10*LOG(2*B389)</f>
        <v>1.1367106127765083</v>
      </c>
      <c r="E389" s="31">
        <v>1.4</v>
      </c>
      <c r="F389">
        <v>2.8787200000000002E-6</v>
      </c>
    </row>
    <row r="391" spans="1:6" x14ac:dyDescent="0.25">
      <c r="A391">
        <v>4</v>
      </c>
      <c r="B391" s="1">
        <f t="shared" ref="B391:B396" si="60">1/2</f>
        <v>0.5</v>
      </c>
      <c r="C391" s="36">
        <v>4000</v>
      </c>
      <c r="D391" s="38">
        <f t="shared" ref="D391:D396" si="61">E391+10*LOG(2*B391)</f>
        <v>0.5</v>
      </c>
      <c r="E391" s="31">
        <v>0.5</v>
      </c>
      <c r="F391">
        <v>1</v>
      </c>
    </row>
    <row r="392" spans="1:6" x14ac:dyDescent="0.25">
      <c r="A392">
        <v>4</v>
      </c>
      <c r="B392" s="1">
        <f t="shared" si="60"/>
        <v>0.5</v>
      </c>
      <c r="C392" s="36">
        <v>4000</v>
      </c>
      <c r="D392" s="38">
        <f t="shared" si="61"/>
        <v>0.75</v>
      </c>
      <c r="E392" s="31">
        <v>0.75</v>
      </c>
      <c r="F392">
        <v>0.95555599999999996</v>
      </c>
    </row>
    <row r="393" spans="1:6" x14ac:dyDescent="0.25">
      <c r="A393">
        <v>4</v>
      </c>
      <c r="B393" s="1">
        <f t="shared" si="60"/>
        <v>0.5</v>
      </c>
      <c r="C393" s="36">
        <v>4000</v>
      </c>
      <c r="D393" s="38">
        <f t="shared" si="61"/>
        <v>1</v>
      </c>
      <c r="E393" s="31">
        <v>1</v>
      </c>
      <c r="F393">
        <v>0.36</v>
      </c>
    </row>
    <row r="394" spans="1:6" x14ac:dyDescent="0.25">
      <c r="A394">
        <v>4</v>
      </c>
      <c r="B394" s="1">
        <f t="shared" si="60"/>
        <v>0.5</v>
      </c>
      <c r="C394" s="36">
        <v>4000</v>
      </c>
      <c r="D394" s="38">
        <f t="shared" si="61"/>
        <v>1.25</v>
      </c>
      <c r="E394" s="31">
        <v>1.25</v>
      </c>
      <c r="F394">
        <v>1.1584799999999999E-2</v>
      </c>
    </row>
    <row r="395" spans="1:6" x14ac:dyDescent="0.25">
      <c r="A395">
        <v>4</v>
      </c>
      <c r="B395" s="1">
        <f t="shared" si="60"/>
        <v>0.5</v>
      </c>
      <c r="C395" s="36">
        <v>4000</v>
      </c>
      <c r="D395" s="38">
        <f t="shared" si="61"/>
        <v>1.5</v>
      </c>
      <c r="E395" s="31">
        <v>1.5</v>
      </c>
      <c r="F395">
        <v>1.2814E-5</v>
      </c>
    </row>
    <row r="396" spans="1:6" x14ac:dyDescent="0.25">
      <c r="A396">
        <v>4</v>
      </c>
      <c r="B396" s="1">
        <f t="shared" si="60"/>
        <v>0.5</v>
      </c>
      <c r="C396" s="36">
        <v>4000</v>
      </c>
      <c r="D396" s="38">
        <f t="shared" si="61"/>
        <v>1.6</v>
      </c>
      <c r="E396" s="31">
        <v>1.6</v>
      </c>
      <c r="F396">
        <v>2.1393500000000001E-6</v>
      </c>
    </row>
    <row r="398" spans="1:6" x14ac:dyDescent="0.25">
      <c r="A398">
        <v>4</v>
      </c>
      <c r="B398" s="1">
        <f t="shared" ref="B398:B403" si="62">8/15</f>
        <v>0.53333333333333333</v>
      </c>
      <c r="C398" s="36">
        <v>4000</v>
      </c>
      <c r="D398" s="38">
        <f t="shared" ref="D398:D403" si="63">E398+10*LOG(2*B398)</f>
        <v>0.78028723600243532</v>
      </c>
      <c r="E398" s="31">
        <v>0.5</v>
      </c>
      <c r="F398">
        <v>1</v>
      </c>
    </row>
    <row r="399" spans="1:6" x14ac:dyDescent="0.25">
      <c r="A399">
        <v>4</v>
      </c>
      <c r="B399" s="1">
        <f t="shared" si="62"/>
        <v>0.53333333333333333</v>
      </c>
      <c r="C399" s="36">
        <v>4000</v>
      </c>
      <c r="D399" s="38">
        <f t="shared" si="63"/>
        <v>1.0302872360024353</v>
      </c>
      <c r="E399" s="31">
        <v>0.75</v>
      </c>
      <c r="F399">
        <v>0.99615399999999998</v>
      </c>
    </row>
    <row r="400" spans="1:6" x14ac:dyDescent="0.25">
      <c r="A400">
        <v>4</v>
      </c>
      <c r="B400" s="1">
        <f t="shared" si="62"/>
        <v>0.53333333333333333</v>
      </c>
      <c r="C400" s="36">
        <v>4000</v>
      </c>
      <c r="D400" s="38">
        <f t="shared" si="63"/>
        <v>1.2802872360024353</v>
      </c>
      <c r="E400" s="31">
        <v>1</v>
      </c>
      <c r="F400">
        <v>0.80312499999999998</v>
      </c>
    </row>
    <row r="401" spans="1:6" x14ac:dyDescent="0.25">
      <c r="A401">
        <v>4</v>
      </c>
      <c r="B401" s="1">
        <f t="shared" si="62"/>
        <v>0.53333333333333333</v>
      </c>
      <c r="C401" s="36">
        <v>4000</v>
      </c>
      <c r="D401" s="38">
        <f t="shared" si="63"/>
        <v>1.5302872360024353</v>
      </c>
      <c r="E401" s="31">
        <v>1.25</v>
      </c>
      <c r="F401">
        <v>0.13791200000000001</v>
      </c>
    </row>
    <row r="402" spans="1:6" x14ac:dyDescent="0.25">
      <c r="A402">
        <v>4</v>
      </c>
      <c r="B402" s="1">
        <f t="shared" si="62"/>
        <v>0.53333333333333333</v>
      </c>
      <c r="C402" s="36">
        <v>4000</v>
      </c>
      <c r="D402" s="38">
        <f t="shared" si="63"/>
        <v>1.7802872360024353</v>
      </c>
      <c r="E402" s="31">
        <v>1.5</v>
      </c>
      <c r="F402">
        <v>1.3339599999999999E-3</v>
      </c>
    </row>
    <row r="403" spans="1:6" x14ac:dyDescent="0.25">
      <c r="A403">
        <v>4</v>
      </c>
      <c r="B403" s="1">
        <f t="shared" si="62"/>
        <v>0.53333333333333333</v>
      </c>
      <c r="C403" s="36">
        <v>4000</v>
      </c>
      <c r="D403" s="38">
        <f t="shared" si="63"/>
        <v>2.0302872360024353</v>
      </c>
      <c r="E403" s="31">
        <v>1.75</v>
      </c>
      <c r="F403">
        <v>2.3883999999999999E-6</v>
      </c>
    </row>
    <row r="405" spans="1:6" x14ac:dyDescent="0.25">
      <c r="A405">
        <v>4</v>
      </c>
      <c r="B405" s="1">
        <f>4/7</f>
        <v>0.5714285714285714</v>
      </c>
      <c r="C405" s="36">
        <v>4000</v>
      </c>
      <c r="D405" s="38">
        <f>E405+10*LOG(2*B405)</f>
        <v>1.5799194697768675</v>
      </c>
      <c r="E405" s="31">
        <v>1</v>
      </c>
      <c r="F405">
        <v>0.96923099999999995</v>
      </c>
    </row>
    <row r="406" spans="1:6" x14ac:dyDescent="0.25">
      <c r="A406">
        <v>4</v>
      </c>
      <c r="B406" s="1">
        <f>4/7</f>
        <v>0.5714285714285714</v>
      </c>
      <c r="C406" s="36">
        <v>4000</v>
      </c>
      <c r="D406" s="38">
        <f>E406+10*LOG(2*B406)</f>
        <v>1.8299194697768675</v>
      </c>
      <c r="E406" s="31">
        <v>1.25</v>
      </c>
      <c r="F406">
        <v>0.62749999999999995</v>
      </c>
    </row>
    <row r="407" spans="1:6" x14ac:dyDescent="0.25">
      <c r="A407">
        <v>4</v>
      </c>
      <c r="B407" s="1">
        <f>4/7</f>
        <v>0.5714285714285714</v>
      </c>
      <c r="C407" s="36">
        <v>4000</v>
      </c>
      <c r="D407" s="38">
        <f>E407+10*LOG(2*B407)</f>
        <v>2.0799194697768675</v>
      </c>
      <c r="E407" s="31">
        <v>1.5</v>
      </c>
      <c r="F407">
        <v>4.8737900000000001E-2</v>
      </c>
    </row>
    <row r="408" spans="1:6" x14ac:dyDescent="0.25">
      <c r="A408">
        <v>4</v>
      </c>
      <c r="B408" s="1">
        <f>4/7</f>
        <v>0.5714285714285714</v>
      </c>
      <c r="C408" s="36">
        <v>4000</v>
      </c>
      <c r="D408" s="38">
        <f>E408+10*LOG(2*B408)</f>
        <v>2.3299194697768675</v>
      </c>
      <c r="E408" s="31">
        <v>1.75</v>
      </c>
      <c r="F408">
        <v>2.1267500000000001E-4</v>
      </c>
    </row>
    <row r="409" spans="1:6" x14ac:dyDescent="0.25">
      <c r="A409">
        <v>4</v>
      </c>
      <c r="B409" s="1">
        <f>4/7</f>
        <v>0.5714285714285714</v>
      </c>
      <c r="C409" s="36">
        <v>4000</v>
      </c>
      <c r="D409" s="38">
        <f>E409+10*LOG(2*B409)</f>
        <v>2.5299194697768672</v>
      </c>
      <c r="E409" s="31">
        <v>1.95</v>
      </c>
      <c r="F409">
        <v>4.8689199999999998E-6</v>
      </c>
    </row>
    <row r="411" spans="1:6" x14ac:dyDescent="0.25">
      <c r="A411">
        <v>4</v>
      </c>
      <c r="B411" s="1">
        <f t="shared" ref="B411:B416" si="64">8/13</f>
        <v>0.61538461538461542</v>
      </c>
      <c r="C411" s="36">
        <v>4000</v>
      </c>
      <c r="D411" s="38">
        <f t="shared" ref="D411:D416" si="65">E411+10*LOG(2*B411)</f>
        <v>1.9017663034908803</v>
      </c>
      <c r="E411" s="31">
        <v>1</v>
      </c>
      <c r="F411">
        <v>1</v>
      </c>
    </row>
    <row r="412" spans="1:6" x14ac:dyDescent="0.25">
      <c r="A412">
        <v>4</v>
      </c>
      <c r="B412" s="1">
        <f t="shared" si="64"/>
        <v>0.61538461538461542</v>
      </c>
      <c r="C412" s="36">
        <v>4000</v>
      </c>
      <c r="D412" s="38">
        <f t="shared" si="65"/>
        <v>2.1517663034908803</v>
      </c>
      <c r="E412" s="31">
        <v>1.25</v>
      </c>
      <c r="F412">
        <v>0.91071400000000002</v>
      </c>
    </row>
    <row r="413" spans="1:6" x14ac:dyDescent="0.25">
      <c r="A413">
        <v>4</v>
      </c>
      <c r="B413" s="1">
        <f t="shared" si="64"/>
        <v>0.61538461538461542</v>
      </c>
      <c r="C413" s="36">
        <v>4000</v>
      </c>
      <c r="D413" s="38">
        <f t="shared" si="65"/>
        <v>2.4017663034908803</v>
      </c>
      <c r="E413" s="31">
        <v>1.5</v>
      </c>
      <c r="F413">
        <v>0.362319</v>
      </c>
    </row>
    <row r="414" spans="1:6" x14ac:dyDescent="0.25">
      <c r="A414">
        <v>4</v>
      </c>
      <c r="B414" s="1">
        <f t="shared" si="64"/>
        <v>0.61538461538461542</v>
      </c>
      <c r="C414" s="36">
        <v>4000</v>
      </c>
      <c r="D414" s="38">
        <f t="shared" si="65"/>
        <v>2.6517663034908803</v>
      </c>
      <c r="E414" s="31">
        <v>1.75</v>
      </c>
      <c r="F414">
        <v>1.2165499999999999E-2</v>
      </c>
    </row>
    <row r="415" spans="1:6" x14ac:dyDescent="0.25">
      <c r="A415">
        <v>4</v>
      </c>
      <c r="B415" s="1">
        <f t="shared" si="64"/>
        <v>0.61538461538461542</v>
      </c>
      <c r="C415" s="36">
        <v>4000</v>
      </c>
      <c r="D415" s="38">
        <f t="shared" si="65"/>
        <v>2.9017663034908803</v>
      </c>
      <c r="E415" s="31">
        <v>2</v>
      </c>
      <c r="F415">
        <v>2.7657900000000002E-5</v>
      </c>
    </row>
    <row r="416" spans="1:6" x14ac:dyDescent="0.25">
      <c r="A416">
        <v>4</v>
      </c>
      <c r="B416" s="1">
        <f t="shared" si="64"/>
        <v>0.61538461538461542</v>
      </c>
      <c r="C416" s="36">
        <v>4000</v>
      </c>
      <c r="D416" s="38">
        <f t="shared" si="65"/>
        <v>3.0017663034908804</v>
      </c>
      <c r="E416" s="31">
        <v>2.1</v>
      </c>
      <c r="F416">
        <v>4.85277E-6</v>
      </c>
    </row>
    <row r="418" spans="1:6" x14ac:dyDescent="0.25">
      <c r="A418">
        <v>4</v>
      </c>
      <c r="B418" s="1">
        <f>2/3</f>
        <v>0.66666666666666663</v>
      </c>
      <c r="C418" s="36">
        <v>4000</v>
      </c>
      <c r="D418" s="38">
        <f>E418+10*LOG(2*B418)</f>
        <v>2.7493873660829991</v>
      </c>
      <c r="E418" s="31">
        <v>1.5</v>
      </c>
      <c r="F418">
        <v>0.95185200000000003</v>
      </c>
    </row>
    <row r="419" spans="1:6" x14ac:dyDescent="0.25">
      <c r="A419">
        <v>4</v>
      </c>
      <c r="B419" s="1">
        <f>2/3</f>
        <v>0.66666666666666663</v>
      </c>
      <c r="C419" s="36">
        <v>4000</v>
      </c>
      <c r="D419" s="38">
        <f>E419+10*LOG(2*B419)</f>
        <v>2.9993873660829991</v>
      </c>
      <c r="E419" s="31">
        <v>1.75</v>
      </c>
      <c r="F419">
        <v>0.38461499999999998</v>
      </c>
    </row>
    <row r="420" spans="1:6" x14ac:dyDescent="0.25">
      <c r="A420">
        <v>4</v>
      </c>
      <c r="B420" s="1">
        <f>2/3</f>
        <v>0.66666666666666663</v>
      </c>
      <c r="C420" s="36">
        <v>4000</v>
      </c>
      <c r="D420" s="38">
        <f>E420+10*LOG(2*B420)</f>
        <v>3.2493873660829991</v>
      </c>
      <c r="E420" s="31">
        <v>2</v>
      </c>
      <c r="F420">
        <v>1.66667E-2</v>
      </c>
    </row>
    <row r="421" spans="1:6" x14ac:dyDescent="0.25">
      <c r="A421">
        <v>4</v>
      </c>
      <c r="B421" s="1">
        <f>2/3</f>
        <v>0.66666666666666663</v>
      </c>
      <c r="C421" s="36">
        <v>4000</v>
      </c>
      <c r="D421" s="38">
        <f>E421+10*LOG(2*B421)</f>
        <v>3.4993873660829991</v>
      </c>
      <c r="E421" s="31">
        <v>2.25</v>
      </c>
      <c r="F421">
        <v>4.7657200000000002E-5</v>
      </c>
    </row>
    <row r="422" spans="1:6" x14ac:dyDescent="0.25">
      <c r="A422">
        <v>4</v>
      </c>
      <c r="B422" s="1">
        <f>2/3</f>
        <v>0.66666666666666663</v>
      </c>
      <c r="C422" s="36">
        <v>4000</v>
      </c>
      <c r="D422" s="38">
        <f>E422+10*LOG(2*B422)</f>
        <v>3.6243873660829991</v>
      </c>
      <c r="E422" s="31">
        <v>2.375</v>
      </c>
      <c r="F422">
        <v>5.13833E-6</v>
      </c>
    </row>
    <row r="424" spans="1:6" x14ac:dyDescent="0.25">
      <c r="A424">
        <v>4</v>
      </c>
      <c r="B424" s="1">
        <f>8/11</f>
        <v>0.72727272727272729</v>
      </c>
      <c r="C424" s="36">
        <v>4000</v>
      </c>
      <c r="D424" s="38">
        <f>E424+10*LOG(2*B424)</f>
        <v>3.3772729749769974</v>
      </c>
      <c r="E424" s="31">
        <v>1.75</v>
      </c>
      <c r="F424">
        <v>0.99615399999999998</v>
      </c>
    </row>
    <row r="425" spans="1:6" x14ac:dyDescent="0.25">
      <c r="A425">
        <v>4</v>
      </c>
      <c r="B425" s="1">
        <f>8/11</f>
        <v>0.72727272727272729</v>
      </c>
      <c r="C425" s="36">
        <v>4000</v>
      </c>
      <c r="D425" s="38">
        <f>E425+10*LOG(2*B425)</f>
        <v>3.6272729749769974</v>
      </c>
      <c r="E425" s="31">
        <v>2</v>
      </c>
      <c r="F425">
        <v>0.735294</v>
      </c>
    </row>
    <row r="426" spans="1:6" x14ac:dyDescent="0.25">
      <c r="A426">
        <v>4</v>
      </c>
      <c r="B426" s="1">
        <f>8/11</f>
        <v>0.72727272727272729</v>
      </c>
      <c r="C426" s="36">
        <v>4000</v>
      </c>
      <c r="D426" s="38">
        <f>E426+10*LOG(2*B426)</f>
        <v>3.8772729749769974</v>
      </c>
      <c r="E426" s="31">
        <v>2.25</v>
      </c>
      <c r="F426">
        <v>0.117925</v>
      </c>
    </row>
    <row r="427" spans="1:6" x14ac:dyDescent="0.25">
      <c r="A427">
        <v>4</v>
      </c>
      <c r="B427" s="1">
        <f>8/11</f>
        <v>0.72727272727272729</v>
      </c>
      <c r="C427" s="36">
        <v>4000</v>
      </c>
      <c r="D427" s="38">
        <f>E427+10*LOG(2*B427)</f>
        <v>4.1272729749769974</v>
      </c>
      <c r="E427" s="31">
        <v>2.5</v>
      </c>
      <c r="F427">
        <v>1.2212200000000001E-3</v>
      </c>
    </row>
    <row r="428" spans="1:6" x14ac:dyDescent="0.25">
      <c r="A428">
        <v>4</v>
      </c>
      <c r="B428" s="1">
        <f>8/11</f>
        <v>0.72727272727272729</v>
      </c>
      <c r="C428" s="36">
        <v>4000</v>
      </c>
      <c r="D428" s="38">
        <f>E428+10*LOG(2*B428)</f>
        <v>4.3772729749769974</v>
      </c>
      <c r="E428" s="31">
        <v>2.75</v>
      </c>
      <c r="F428">
        <v>4.1490200000000001E-6</v>
      </c>
    </row>
    <row r="430" spans="1:6" x14ac:dyDescent="0.25">
      <c r="A430">
        <v>4</v>
      </c>
      <c r="B430" s="1">
        <f t="shared" ref="B430:B435" si="66">4/5</f>
        <v>0.8</v>
      </c>
      <c r="C430" s="36">
        <v>4000</v>
      </c>
      <c r="D430" s="38">
        <f t="shared" ref="D430:D435" si="67">E430+10*LOG(2*B430)</f>
        <v>4.2911998265592484</v>
      </c>
      <c r="E430" s="31">
        <v>2.25</v>
      </c>
      <c r="F430">
        <v>0.98461500000000002</v>
      </c>
    </row>
    <row r="431" spans="1:6" x14ac:dyDescent="0.25">
      <c r="A431">
        <v>4</v>
      </c>
      <c r="B431" s="1">
        <f t="shared" si="66"/>
        <v>0.8</v>
      </c>
      <c r="C431" s="36">
        <v>4000</v>
      </c>
      <c r="D431" s="38">
        <f t="shared" si="67"/>
        <v>4.5411998265592484</v>
      </c>
      <c r="E431" s="31">
        <v>2.5</v>
      </c>
      <c r="F431">
        <v>0.75</v>
      </c>
    </row>
    <row r="432" spans="1:6" x14ac:dyDescent="0.25">
      <c r="A432">
        <v>4</v>
      </c>
      <c r="B432" s="1">
        <f t="shared" si="66"/>
        <v>0.8</v>
      </c>
      <c r="C432" s="36">
        <v>4000</v>
      </c>
      <c r="D432" s="38">
        <f t="shared" si="67"/>
        <v>4.7911998265592484</v>
      </c>
      <c r="E432" s="31">
        <v>2.75</v>
      </c>
      <c r="F432">
        <v>0.16025600000000001</v>
      </c>
    </row>
    <row r="433" spans="1:6" x14ac:dyDescent="0.25">
      <c r="A433">
        <v>4</v>
      </c>
      <c r="B433" s="1">
        <f t="shared" si="66"/>
        <v>0.8</v>
      </c>
      <c r="C433" s="36">
        <v>4000</v>
      </c>
      <c r="D433" s="38">
        <f t="shared" si="67"/>
        <v>5.0411998265592484</v>
      </c>
      <c r="E433" s="31">
        <v>3</v>
      </c>
      <c r="F433">
        <v>3.7369199999999999E-3</v>
      </c>
    </row>
    <row r="434" spans="1:6" x14ac:dyDescent="0.25">
      <c r="A434">
        <v>4</v>
      </c>
      <c r="B434" s="1">
        <f t="shared" si="66"/>
        <v>0.8</v>
      </c>
      <c r="C434" s="36">
        <v>4000</v>
      </c>
      <c r="D434" s="38">
        <f t="shared" si="67"/>
        <v>5.2911998265592484</v>
      </c>
      <c r="E434" s="31">
        <v>3.25</v>
      </c>
      <c r="F434">
        <v>1.4586800000000001E-5</v>
      </c>
    </row>
    <row r="435" spans="1:6" x14ac:dyDescent="0.25">
      <c r="A435">
        <v>4</v>
      </c>
      <c r="B435" s="1">
        <f t="shared" si="66"/>
        <v>0.8</v>
      </c>
      <c r="C435" s="36">
        <v>4000</v>
      </c>
      <c r="D435" s="38">
        <f t="shared" si="67"/>
        <v>5.4411998265592478</v>
      </c>
      <c r="E435" s="31">
        <v>3.4</v>
      </c>
      <c r="F435">
        <v>2.2219299999999998E-6</v>
      </c>
    </row>
    <row r="437" spans="1:6" x14ac:dyDescent="0.25">
      <c r="A437">
        <v>4</v>
      </c>
      <c r="B437" s="1">
        <f>8/9</f>
        <v>0.88888888888888884</v>
      </c>
      <c r="C437" s="36">
        <v>4000</v>
      </c>
      <c r="D437" s="38">
        <f>E437+10*LOG(2*B437)</f>
        <v>5.998774732165999</v>
      </c>
      <c r="E437" s="31">
        <v>3.5</v>
      </c>
      <c r="F437">
        <v>0.80625000000000002</v>
      </c>
    </row>
    <row r="438" spans="1:6" x14ac:dyDescent="0.25">
      <c r="A438">
        <v>4</v>
      </c>
      <c r="B438" s="1">
        <f>8/9</f>
        <v>0.88888888888888884</v>
      </c>
      <c r="C438" s="36">
        <v>4000</v>
      </c>
      <c r="D438" s="38">
        <f>E438+10*LOG(2*B438)</f>
        <v>6.248774732165999</v>
      </c>
      <c r="E438" s="31">
        <v>3.75</v>
      </c>
      <c r="F438">
        <v>0.26082499999999997</v>
      </c>
    </row>
    <row r="439" spans="1:6" x14ac:dyDescent="0.25">
      <c r="A439">
        <v>4</v>
      </c>
      <c r="B439" s="1">
        <f>8/9</f>
        <v>0.88888888888888884</v>
      </c>
      <c r="C439" s="36">
        <v>4000</v>
      </c>
      <c r="D439" s="38">
        <f>E439+10*LOG(2*B439)</f>
        <v>6.498774732165999</v>
      </c>
      <c r="E439" s="31">
        <v>4</v>
      </c>
      <c r="F439">
        <v>1.51515E-2</v>
      </c>
    </row>
    <row r="440" spans="1:6" x14ac:dyDescent="0.25">
      <c r="A440">
        <v>4</v>
      </c>
      <c r="B440" s="1">
        <f>8/9</f>
        <v>0.88888888888888884</v>
      </c>
      <c r="C440" s="36">
        <v>4000</v>
      </c>
      <c r="D440" s="38">
        <f>E440+10*LOG(2*B440)</f>
        <v>6.748774732165999</v>
      </c>
      <c r="E440" s="31">
        <v>4.25</v>
      </c>
      <c r="F440">
        <v>1.6260999999999999E-4</v>
      </c>
    </row>
    <row r="441" spans="1:6" x14ac:dyDescent="0.25">
      <c r="A441">
        <v>4</v>
      </c>
      <c r="B441" s="1">
        <f>8/9</f>
        <v>0.88888888888888884</v>
      </c>
      <c r="C441" s="36">
        <v>4000</v>
      </c>
      <c r="D441" s="38">
        <f>E441+10*LOG(2*B441)</f>
        <v>6.8987747321659993</v>
      </c>
      <c r="E441" s="31">
        <v>4.4000000000000004</v>
      </c>
      <c r="F441">
        <v>5.7255499999999998E-6</v>
      </c>
    </row>
  </sheetData>
  <autoFilter ref="A1:F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"/>
  <sheetViews>
    <sheetView workbookViewId="0">
      <selection activeCell="B6" sqref="B6:C6"/>
    </sheetView>
  </sheetViews>
  <sheetFormatPr baseColWidth="10" defaultColWidth="9.140625" defaultRowHeight="15" x14ac:dyDescent="0.25"/>
  <cols>
    <col min="2" max="2" width="20" bestFit="1" customWidth="1"/>
    <col min="3" max="3" width="21.28515625" customWidth="1"/>
    <col min="4" max="4" width="10.7109375" customWidth="1"/>
    <col min="5" max="5" width="9.5703125" customWidth="1"/>
    <col min="6" max="6" width="52.7109375" customWidth="1"/>
    <col min="7" max="7" width="44.140625" customWidth="1"/>
  </cols>
  <sheetData>
    <row r="2" spans="1:6" x14ac:dyDescent="0.25">
      <c r="B2" t="s">
        <v>4</v>
      </c>
      <c r="C2" t="s">
        <v>112</v>
      </c>
    </row>
    <row r="3" spans="1:6" x14ac:dyDescent="0.25">
      <c r="B3" t="s">
        <v>0</v>
      </c>
      <c r="C3" s="36" t="s">
        <v>148</v>
      </c>
    </row>
    <row r="4" spans="1:6" x14ac:dyDescent="0.25">
      <c r="B4" t="s">
        <v>3</v>
      </c>
      <c r="C4" t="s">
        <v>114</v>
      </c>
    </row>
    <row r="5" spans="1:6" x14ac:dyDescent="0.25">
      <c r="B5" t="s">
        <v>7</v>
      </c>
      <c r="C5">
        <v>8</v>
      </c>
    </row>
    <row r="6" spans="1:6" x14ac:dyDescent="0.25">
      <c r="B6" s="36" t="s">
        <v>113</v>
      </c>
      <c r="C6" s="36" t="s">
        <v>147</v>
      </c>
    </row>
    <row r="7" spans="1:6" x14ac:dyDescent="0.25">
      <c r="B7" t="s">
        <v>8</v>
      </c>
      <c r="C7" t="s">
        <v>11</v>
      </c>
    </row>
    <row r="9" spans="1:6" ht="15.75" thickBot="1" x14ac:dyDescent="0.3">
      <c r="A9" s="10"/>
      <c r="B9" s="10" t="s">
        <v>29</v>
      </c>
    </row>
    <row r="10" spans="1:6" ht="15.75" thickBot="1" x14ac:dyDescent="0.3">
      <c r="B10" s="5" t="s">
        <v>27</v>
      </c>
      <c r="C10" s="6" t="s">
        <v>28</v>
      </c>
      <c r="D10" s="63" t="s">
        <v>12</v>
      </c>
      <c r="E10" s="61"/>
      <c r="F10" s="62"/>
    </row>
    <row r="11" spans="1:6" ht="15.75" thickBot="1" x14ac:dyDescent="0.3">
      <c r="B11" s="9" t="s">
        <v>21</v>
      </c>
      <c r="C11" s="7" t="s">
        <v>13</v>
      </c>
      <c r="D11" s="64" t="s">
        <v>14</v>
      </c>
      <c r="E11" s="61"/>
      <c r="F11" s="62"/>
    </row>
    <row r="12" spans="1:6" ht="15.75" thickBot="1" x14ac:dyDescent="0.3">
      <c r="B12" s="8" t="s">
        <v>22</v>
      </c>
      <c r="C12" s="7" t="s">
        <v>13</v>
      </c>
      <c r="D12" s="64" t="s">
        <v>15</v>
      </c>
      <c r="E12" s="61"/>
      <c r="F12" s="62"/>
    </row>
    <row r="13" spans="1:6" ht="15.75" thickBot="1" x14ac:dyDescent="0.3">
      <c r="B13" s="8" t="s">
        <v>23</v>
      </c>
      <c r="C13" s="7" t="s">
        <v>13</v>
      </c>
      <c r="D13" s="65" t="s">
        <v>16</v>
      </c>
      <c r="E13" s="61"/>
      <c r="F13" s="62"/>
    </row>
    <row r="14" spans="1:6" ht="15.75" thickBot="1" x14ac:dyDescent="0.3">
      <c r="B14" s="8" t="s">
        <v>24</v>
      </c>
      <c r="C14" s="7" t="s">
        <v>17</v>
      </c>
      <c r="D14" s="65" t="s">
        <v>18</v>
      </c>
      <c r="E14" s="61"/>
      <c r="F14" s="62"/>
    </row>
    <row r="15" spans="1:6" ht="15.75" thickBot="1" x14ac:dyDescent="0.3">
      <c r="B15" s="8" t="s">
        <v>25</v>
      </c>
      <c r="C15" s="7" t="s">
        <v>13</v>
      </c>
      <c r="D15" s="65" t="s">
        <v>19</v>
      </c>
      <c r="E15" s="61"/>
      <c r="F15" s="62"/>
    </row>
    <row r="16" spans="1:6" ht="15.75" thickBot="1" x14ac:dyDescent="0.3">
      <c r="B16" s="8" t="s">
        <v>26</v>
      </c>
      <c r="C16" s="7" t="s">
        <v>13</v>
      </c>
      <c r="D16" s="65" t="s">
        <v>20</v>
      </c>
      <c r="E16" s="61"/>
      <c r="F16" s="62"/>
    </row>
    <row r="17" spans="2:6" ht="15.75" thickBot="1" x14ac:dyDescent="0.3"/>
    <row r="18" spans="2:6" ht="15.75" thickBot="1" x14ac:dyDescent="0.3">
      <c r="B18" s="5" t="s">
        <v>41</v>
      </c>
      <c r="C18" s="6" t="s">
        <v>28</v>
      </c>
      <c r="D18" s="63" t="s">
        <v>42</v>
      </c>
      <c r="E18" s="61"/>
      <c r="F18" s="62"/>
    </row>
    <row r="19" spans="2:6" ht="15.75" thickBot="1" x14ac:dyDescent="0.3">
      <c r="B19" s="8" t="s">
        <v>30</v>
      </c>
      <c r="C19" s="7">
        <v>96</v>
      </c>
      <c r="D19" s="60" t="s">
        <v>43</v>
      </c>
      <c r="E19" s="61"/>
      <c r="F19" s="62"/>
    </row>
    <row r="20" spans="2:6" ht="15.75" thickBot="1" x14ac:dyDescent="0.3">
      <c r="B20" s="8" t="s">
        <v>31</v>
      </c>
      <c r="C20" s="7">
        <v>96</v>
      </c>
      <c r="D20" s="60" t="s">
        <v>44</v>
      </c>
      <c r="E20" s="61"/>
      <c r="F20" s="62"/>
    </row>
    <row r="21" spans="2:6" ht="15.75" thickBot="1" x14ac:dyDescent="0.3">
      <c r="B21" s="8" t="s">
        <v>32</v>
      </c>
      <c r="C21" s="7">
        <v>96</v>
      </c>
      <c r="D21" s="60" t="s">
        <v>45</v>
      </c>
      <c r="E21" s="61"/>
      <c r="F21" s="62"/>
    </row>
    <row r="22" spans="2:6" ht="15.75" thickBot="1" x14ac:dyDescent="0.3">
      <c r="B22" s="8" t="s">
        <v>21</v>
      </c>
      <c r="C22" s="7">
        <v>96</v>
      </c>
      <c r="D22" s="60" t="s">
        <v>46</v>
      </c>
      <c r="E22" s="61"/>
      <c r="F22" s="62"/>
    </row>
    <row r="23" spans="2:6" ht="15.75" thickBot="1" x14ac:dyDescent="0.3">
      <c r="B23" s="8" t="s">
        <v>33</v>
      </c>
      <c r="C23" s="7">
        <v>96</v>
      </c>
      <c r="D23" s="60" t="s">
        <v>47</v>
      </c>
      <c r="E23" s="61"/>
      <c r="F23" s="62"/>
    </row>
    <row r="24" spans="2:6" ht="15.75" thickBot="1" x14ac:dyDescent="0.3">
      <c r="B24" s="8" t="s">
        <v>34</v>
      </c>
      <c r="C24" s="7">
        <v>96</v>
      </c>
      <c r="D24" s="60" t="s">
        <v>48</v>
      </c>
      <c r="E24" s="61"/>
      <c r="F24" s="62"/>
    </row>
    <row r="25" spans="2:6" ht="15.75" thickBot="1" x14ac:dyDescent="0.3">
      <c r="B25" s="8" t="s">
        <v>35</v>
      </c>
      <c r="C25" s="7">
        <v>96</v>
      </c>
      <c r="D25" s="60" t="s">
        <v>49</v>
      </c>
      <c r="E25" s="61"/>
      <c r="F25" s="62"/>
    </row>
    <row r="26" spans="2:6" ht="15.75" thickBot="1" x14ac:dyDescent="0.3">
      <c r="B26" s="8" t="s">
        <v>22</v>
      </c>
      <c r="C26" s="7">
        <v>96</v>
      </c>
      <c r="D26" s="60" t="s">
        <v>50</v>
      </c>
      <c r="E26" s="61"/>
      <c r="F26" s="62"/>
    </row>
    <row r="27" spans="2:6" ht="15.75" thickBot="1" x14ac:dyDescent="0.3">
      <c r="B27" s="8" t="s">
        <v>36</v>
      </c>
      <c r="C27" s="7">
        <v>96</v>
      </c>
      <c r="D27" s="60" t="s">
        <v>51</v>
      </c>
      <c r="E27" s="61"/>
      <c r="F27" s="62"/>
    </row>
    <row r="28" spans="2:6" ht="15.75" thickBot="1" x14ac:dyDescent="0.3">
      <c r="B28" s="8" t="s">
        <v>37</v>
      </c>
      <c r="C28" s="7">
        <v>96</v>
      </c>
      <c r="D28" s="60" t="s">
        <v>52</v>
      </c>
      <c r="E28" s="61"/>
      <c r="F28" s="62"/>
    </row>
    <row r="29" spans="2:6" ht="15.75" thickBot="1" x14ac:dyDescent="0.3">
      <c r="B29" s="8" t="s">
        <v>38</v>
      </c>
      <c r="C29" s="7">
        <v>96</v>
      </c>
      <c r="D29" s="60" t="s">
        <v>53</v>
      </c>
      <c r="E29" s="61"/>
      <c r="F29" s="62"/>
    </row>
    <row r="30" spans="2:6" ht="15.75" thickBot="1" x14ac:dyDescent="0.3">
      <c r="B30" s="8" t="s">
        <v>23</v>
      </c>
      <c r="C30" s="7">
        <v>96</v>
      </c>
      <c r="D30" s="60" t="s">
        <v>54</v>
      </c>
      <c r="E30" s="61"/>
      <c r="F30" s="62"/>
    </row>
    <row r="31" spans="2:6" ht="15.75" thickBot="1" x14ac:dyDescent="0.3">
      <c r="B31" s="8" t="s">
        <v>39</v>
      </c>
      <c r="C31" s="7">
        <v>96</v>
      </c>
      <c r="D31" s="60" t="s">
        <v>55</v>
      </c>
      <c r="E31" s="61"/>
      <c r="F31" s="62"/>
    </row>
    <row r="32" spans="2:6" ht="15.75" thickBot="1" x14ac:dyDescent="0.3">
      <c r="B32" s="8" t="s">
        <v>40</v>
      </c>
      <c r="C32" s="7">
        <v>96</v>
      </c>
      <c r="D32" s="60" t="s">
        <v>56</v>
      </c>
      <c r="E32" s="61"/>
      <c r="F32" s="62"/>
    </row>
    <row r="33" spans="2:6" ht="15.75" thickBot="1" x14ac:dyDescent="0.3">
      <c r="B33" s="8" t="s">
        <v>26</v>
      </c>
      <c r="C33" s="7">
        <v>96</v>
      </c>
      <c r="D33" s="60" t="s">
        <v>57</v>
      </c>
      <c r="E33" s="61"/>
      <c r="F33" s="62"/>
    </row>
    <row r="34" spans="2:6" ht="15.75" thickBot="1" x14ac:dyDescent="0.3"/>
    <row r="35" spans="2:6" ht="15.75" thickBot="1" x14ac:dyDescent="0.3">
      <c r="B35" s="5" t="s">
        <v>41</v>
      </c>
      <c r="C35" s="6" t="s">
        <v>28</v>
      </c>
      <c r="D35" s="63" t="s">
        <v>58</v>
      </c>
      <c r="E35" s="61"/>
      <c r="F35" s="62"/>
    </row>
    <row r="36" spans="2:6" ht="15.75" thickBot="1" x14ac:dyDescent="0.3">
      <c r="B36" s="8" t="s">
        <v>30</v>
      </c>
      <c r="C36" s="8" t="s">
        <v>74</v>
      </c>
      <c r="D36" s="60" t="s">
        <v>59</v>
      </c>
      <c r="E36" s="61"/>
      <c r="F36" s="62"/>
    </row>
    <row r="37" spans="2:6" ht="15.75" thickBot="1" x14ac:dyDescent="0.3">
      <c r="B37" s="8" t="s">
        <v>31</v>
      </c>
      <c r="C37" s="8" t="s">
        <v>74</v>
      </c>
      <c r="D37" s="60" t="s">
        <v>60</v>
      </c>
      <c r="E37" s="61"/>
      <c r="F37" s="62"/>
    </row>
    <row r="38" spans="2:6" ht="15.75" thickBot="1" x14ac:dyDescent="0.3">
      <c r="B38" s="8" t="s">
        <v>32</v>
      </c>
      <c r="C38" s="8" t="s">
        <v>74</v>
      </c>
      <c r="D38" s="60" t="s">
        <v>61</v>
      </c>
      <c r="E38" s="61"/>
      <c r="F38" s="62"/>
    </row>
    <row r="39" spans="2:6" ht="15.75" thickBot="1" x14ac:dyDescent="0.3">
      <c r="B39" s="8" t="s">
        <v>21</v>
      </c>
      <c r="C39" s="8" t="s">
        <v>74</v>
      </c>
      <c r="D39" s="60" t="s">
        <v>62</v>
      </c>
      <c r="E39" s="61"/>
      <c r="F39" s="62"/>
    </row>
    <row r="40" spans="2:6" ht="15.75" thickBot="1" x14ac:dyDescent="0.3">
      <c r="B40" s="8" t="s">
        <v>33</v>
      </c>
      <c r="C40" s="8" t="s">
        <v>74</v>
      </c>
      <c r="D40" s="60" t="s">
        <v>63</v>
      </c>
      <c r="E40" s="61"/>
      <c r="F40" s="62"/>
    </row>
    <row r="41" spans="2:6" ht="15.75" thickBot="1" x14ac:dyDescent="0.3">
      <c r="B41" s="8" t="s">
        <v>34</v>
      </c>
      <c r="C41" s="8" t="s">
        <v>74</v>
      </c>
      <c r="D41" s="60" t="s">
        <v>64</v>
      </c>
      <c r="E41" s="61"/>
      <c r="F41" s="62"/>
    </row>
    <row r="42" spans="2:6" ht="15.75" thickBot="1" x14ac:dyDescent="0.3">
      <c r="B42" s="8" t="s">
        <v>35</v>
      </c>
      <c r="C42" s="8" t="s">
        <v>74</v>
      </c>
      <c r="D42" s="60" t="s">
        <v>65</v>
      </c>
      <c r="E42" s="61"/>
      <c r="F42" s="62"/>
    </row>
    <row r="43" spans="2:6" ht="15.75" thickBot="1" x14ac:dyDescent="0.3">
      <c r="B43" s="8" t="s">
        <v>22</v>
      </c>
      <c r="C43" s="8" t="s">
        <v>74</v>
      </c>
      <c r="D43" s="60" t="s">
        <v>66</v>
      </c>
      <c r="E43" s="61"/>
      <c r="F43" s="62"/>
    </row>
    <row r="44" spans="2:6" ht="15.75" thickBot="1" x14ac:dyDescent="0.3">
      <c r="B44" s="8" t="s">
        <v>36</v>
      </c>
      <c r="C44" s="8" t="s">
        <v>74</v>
      </c>
      <c r="D44" s="60" t="s">
        <v>67</v>
      </c>
      <c r="E44" s="61"/>
      <c r="F44" s="62"/>
    </row>
    <row r="45" spans="2:6" ht="15.75" thickBot="1" x14ac:dyDescent="0.3">
      <c r="B45" s="8" t="s">
        <v>37</v>
      </c>
      <c r="C45" s="8" t="s">
        <v>74</v>
      </c>
      <c r="D45" s="60" t="s">
        <v>68</v>
      </c>
      <c r="E45" s="61"/>
      <c r="F45" s="62"/>
    </row>
    <row r="46" spans="2:6" ht="15.75" thickBot="1" x14ac:dyDescent="0.3">
      <c r="B46" s="8" t="s">
        <v>38</v>
      </c>
      <c r="C46" s="8" t="s">
        <v>74</v>
      </c>
      <c r="D46" s="60" t="s">
        <v>69</v>
      </c>
      <c r="E46" s="61"/>
      <c r="F46" s="62"/>
    </row>
    <row r="47" spans="2:6" ht="15.75" thickBot="1" x14ac:dyDescent="0.3">
      <c r="B47" s="8" t="s">
        <v>23</v>
      </c>
      <c r="C47" s="8" t="s">
        <v>74</v>
      </c>
      <c r="D47" s="60" t="s">
        <v>70</v>
      </c>
      <c r="E47" s="61"/>
      <c r="F47" s="62"/>
    </row>
    <row r="48" spans="2:6" ht="15.75" thickBot="1" x14ac:dyDescent="0.3">
      <c r="B48" s="8" t="s">
        <v>39</v>
      </c>
      <c r="C48" s="8" t="s">
        <v>74</v>
      </c>
      <c r="D48" s="60" t="s">
        <v>71</v>
      </c>
      <c r="E48" s="61"/>
      <c r="F48" s="62"/>
    </row>
    <row r="49" spans="1:8" ht="15.75" thickBot="1" x14ac:dyDescent="0.3">
      <c r="B49" s="8" t="s">
        <v>40</v>
      </c>
      <c r="C49" s="8" t="s">
        <v>74</v>
      </c>
      <c r="D49" s="60" t="s">
        <v>72</v>
      </c>
      <c r="E49" s="61"/>
      <c r="F49" s="62"/>
    </row>
    <row r="50" spans="1:8" ht="15.75" thickBot="1" x14ac:dyDescent="0.3">
      <c r="B50" s="8" t="s">
        <v>26</v>
      </c>
      <c r="C50" s="8" t="s">
        <v>74</v>
      </c>
      <c r="D50" s="60" t="s">
        <v>73</v>
      </c>
      <c r="E50" s="61"/>
      <c r="F50" s="62"/>
    </row>
    <row r="52" spans="1:8" x14ac:dyDescent="0.25">
      <c r="A52" s="10"/>
      <c r="B52" s="10" t="s">
        <v>75</v>
      </c>
    </row>
    <row r="53" spans="1:8" ht="15.75" thickBot="1" x14ac:dyDescent="0.3"/>
    <row r="54" spans="1:8" s="12" customFormat="1" ht="15.75" thickBot="1" x14ac:dyDescent="0.3">
      <c r="B54" s="9" t="s">
        <v>86</v>
      </c>
      <c r="C54" s="9" t="s">
        <v>87</v>
      </c>
      <c r="D54" s="9" t="s">
        <v>76</v>
      </c>
      <c r="E54" s="9" t="s">
        <v>77</v>
      </c>
      <c r="F54" s="60" t="s">
        <v>88</v>
      </c>
      <c r="G54" s="66"/>
      <c r="H54" s="13"/>
    </row>
    <row r="55" spans="1:8" s="12" customFormat="1" thickBot="1" x14ac:dyDescent="0.25">
      <c r="B55" s="8" t="s">
        <v>89</v>
      </c>
      <c r="C55" s="8">
        <v>6000</v>
      </c>
      <c r="D55" s="8">
        <v>16</v>
      </c>
      <c r="E55" s="8">
        <v>2029</v>
      </c>
      <c r="F55" s="14" t="s">
        <v>78</v>
      </c>
      <c r="G55" s="15"/>
    </row>
    <row r="56" spans="1:8" s="12" customFormat="1" thickBot="1" x14ac:dyDescent="0.25">
      <c r="B56" s="8" t="s">
        <v>90</v>
      </c>
      <c r="C56" s="8">
        <v>6000</v>
      </c>
      <c r="D56" s="8">
        <v>16</v>
      </c>
      <c r="E56" s="8">
        <v>3761</v>
      </c>
      <c r="F56" s="20" t="s">
        <v>79</v>
      </c>
      <c r="G56" s="21"/>
    </row>
    <row r="57" spans="1:8" s="12" customFormat="1" thickBot="1" x14ac:dyDescent="0.25">
      <c r="B57" s="8" t="s">
        <v>21</v>
      </c>
      <c r="C57" s="8">
        <v>6000</v>
      </c>
      <c r="D57" s="8">
        <v>16</v>
      </c>
      <c r="E57" s="8">
        <v>3703</v>
      </c>
      <c r="F57" s="20" t="s">
        <v>80</v>
      </c>
      <c r="G57" s="21"/>
    </row>
    <row r="58" spans="1:8" s="12" customFormat="1" thickBot="1" x14ac:dyDescent="0.25">
      <c r="B58" s="8" t="s">
        <v>22</v>
      </c>
      <c r="C58" s="8">
        <v>6000</v>
      </c>
      <c r="D58" s="8">
        <v>16</v>
      </c>
      <c r="E58" s="8">
        <v>1613</v>
      </c>
      <c r="F58" s="16" t="s">
        <v>81</v>
      </c>
      <c r="G58" s="17"/>
    </row>
    <row r="59" spans="1:8" s="12" customFormat="1" thickBot="1" x14ac:dyDescent="0.25">
      <c r="B59" s="8" t="s">
        <v>23</v>
      </c>
      <c r="C59" s="8">
        <v>6000</v>
      </c>
      <c r="D59" s="8">
        <v>16</v>
      </c>
      <c r="E59" s="8">
        <v>2081</v>
      </c>
      <c r="F59" s="20" t="s">
        <v>82</v>
      </c>
      <c r="G59" s="21"/>
    </row>
    <row r="60" spans="1:8" s="12" customFormat="1" thickBot="1" x14ac:dyDescent="0.25">
      <c r="B60" s="8" t="s">
        <v>24</v>
      </c>
      <c r="C60" s="8">
        <v>6000</v>
      </c>
      <c r="D60" s="8">
        <v>12</v>
      </c>
      <c r="E60" s="8">
        <v>2741</v>
      </c>
      <c r="F60" s="16" t="s">
        <v>83</v>
      </c>
      <c r="G60" s="17"/>
    </row>
    <row r="61" spans="1:8" s="12" customFormat="1" thickBot="1" x14ac:dyDescent="0.25">
      <c r="B61" s="8" t="s">
        <v>25</v>
      </c>
      <c r="C61" s="8">
        <v>6000</v>
      </c>
      <c r="D61" s="8">
        <v>20</v>
      </c>
      <c r="E61" s="8">
        <v>3469</v>
      </c>
      <c r="F61" s="20" t="s">
        <v>84</v>
      </c>
      <c r="G61" s="21"/>
    </row>
    <row r="62" spans="1:8" s="12" customFormat="1" thickBot="1" x14ac:dyDescent="0.25">
      <c r="B62" s="8" t="s">
        <v>26</v>
      </c>
      <c r="C62" s="8">
        <v>6000</v>
      </c>
      <c r="D62" s="8">
        <v>16</v>
      </c>
      <c r="E62" s="8">
        <v>943</v>
      </c>
      <c r="F62" s="18" t="s">
        <v>85</v>
      </c>
      <c r="G62" s="19"/>
    </row>
    <row r="63" spans="1:8" ht="15.75" thickBot="1" x14ac:dyDescent="0.3"/>
    <row r="64" spans="1:8" s="12" customFormat="1" ht="15.75" thickBot="1" x14ac:dyDescent="0.3">
      <c r="B64" s="9" t="s">
        <v>86</v>
      </c>
      <c r="C64" s="9" t="s">
        <v>87</v>
      </c>
      <c r="D64" s="9" t="s">
        <v>76</v>
      </c>
      <c r="E64" s="9" t="s">
        <v>77</v>
      </c>
      <c r="F64" s="60" t="s">
        <v>88</v>
      </c>
      <c r="G64" s="66"/>
      <c r="H64" s="13"/>
    </row>
    <row r="65" spans="2:7" s="12" customFormat="1" thickBot="1" x14ac:dyDescent="0.25">
      <c r="B65" s="8" t="s">
        <v>89</v>
      </c>
      <c r="C65" s="8" t="s">
        <v>91</v>
      </c>
      <c r="D65" s="22">
        <v>16</v>
      </c>
      <c r="E65" s="8" t="s">
        <v>92</v>
      </c>
      <c r="F65" s="14" t="s">
        <v>97</v>
      </c>
      <c r="G65" s="15"/>
    </row>
    <row r="66" spans="2:7" s="12" customFormat="1" thickBot="1" x14ac:dyDescent="0.25">
      <c r="B66" s="8" t="s">
        <v>90</v>
      </c>
      <c r="C66" s="8" t="s">
        <v>91</v>
      </c>
      <c r="D66" s="11">
        <v>16</v>
      </c>
      <c r="E66" s="8" t="s">
        <v>93</v>
      </c>
      <c r="F66" s="20" t="s">
        <v>98</v>
      </c>
      <c r="G66" s="21"/>
    </row>
    <row r="67" spans="2:7" s="12" customFormat="1" thickBot="1" x14ac:dyDescent="0.25">
      <c r="B67" s="8" t="s">
        <v>21</v>
      </c>
      <c r="C67" s="8" t="s">
        <v>91</v>
      </c>
      <c r="D67" s="11">
        <v>16</v>
      </c>
      <c r="E67" s="8" t="s">
        <v>94</v>
      </c>
      <c r="F67" s="20" t="s">
        <v>99</v>
      </c>
      <c r="G67" s="21"/>
    </row>
    <row r="68" spans="2:7" s="12" customFormat="1" thickBot="1" x14ac:dyDescent="0.25">
      <c r="B68" s="8" t="s">
        <v>22</v>
      </c>
      <c r="C68" s="8" t="s">
        <v>91</v>
      </c>
      <c r="D68" s="11">
        <v>16</v>
      </c>
      <c r="E68" s="8" t="s">
        <v>95</v>
      </c>
      <c r="F68" s="16" t="s">
        <v>100</v>
      </c>
      <c r="G68" s="17"/>
    </row>
    <row r="69" spans="2:7" s="12" customFormat="1" thickBot="1" x14ac:dyDescent="0.25">
      <c r="B69" s="8" t="s">
        <v>23</v>
      </c>
      <c r="C69" s="8" t="s">
        <v>91</v>
      </c>
      <c r="D69" s="11">
        <v>16</v>
      </c>
      <c r="E69" s="8">
        <v>7787</v>
      </c>
      <c r="F69" s="20" t="s">
        <v>101</v>
      </c>
      <c r="G69" s="21"/>
    </row>
    <row r="70" spans="2:7" s="12" customFormat="1" thickBot="1" x14ac:dyDescent="0.25">
      <c r="B70" s="8" t="s">
        <v>24</v>
      </c>
      <c r="C70" s="8" t="s">
        <v>111</v>
      </c>
      <c r="D70" s="11">
        <v>12</v>
      </c>
      <c r="E70" s="8">
        <v>5237</v>
      </c>
      <c r="F70" s="16" t="s">
        <v>102</v>
      </c>
      <c r="G70" s="17"/>
    </row>
    <row r="71" spans="2:7" s="12" customFormat="1" thickBot="1" x14ac:dyDescent="0.25">
      <c r="B71" s="8" t="s">
        <v>25</v>
      </c>
      <c r="C71" s="8" t="s">
        <v>91</v>
      </c>
      <c r="D71" s="11">
        <v>20</v>
      </c>
      <c r="E71" s="8">
        <v>2469</v>
      </c>
      <c r="F71" s="20" t="s">
        <v>103</v>
      </c>
      <c r="G71" s="21"/>
    </row>
    <row r="72" spans="2:7" s="12" customFormat="1" thickBot="1" x14ac:dyDescent="0.25">
      <c r="B72" s="8" t="s">
        <v>26</v>
      </c>
      <c r="C72" s="8" t="s">
        <v>91</v>
      </c>
      <c r="D72" s="11">
        <v>16</v>
      </c>
      <c r="E72" s="8" t="s">
        <v>96</v>
      </c>
      <c r="F72" s="18" t="s">
        <v>104</v>
      </c>
      <c r="G72" s="19"/>
    </row>
    <row r="73" spans="2:7" ht="15.75" thickBot="1" x14ac:dyDescent="0.3"/>
    <row r="74" spans="2:7" ht="15.75" thickBot="1" x14ac:dyDescent="0.3">
      <c r="B74" s="9" t="s">
        <v>86</v>
      </c>
      <c r="C74" s="9" t="s">
        <v>87</v>
      </c>
      <c r="D74" s="9" t="s">
        <v>76</v>
      </c>
      <c r="E74" s="9" t="s">
        <v>77</v>
      </c>
      <c r="F74" s="60" t="s">
        <v>88</v>
      </c>
      <c r="G74" s="66"/>
    </row>
    <row r="75" spans="2:7" ht="15.75" thickBot="1" x14ac:dyDescent="0.3">
      <c r="B75" s="8" t="s">
        <v>105</v>
      </c>
      <c r="C75" s="8" t="s">
        <v>106</v>
      </c>
      <c r="D75" s="8">
        <v>16</v>
      </c>
      <c r="E75" s="8" t="s">
        <v>107</v>
      </c>
      <c r="F75" s="67" t="s">
        <v>108</v>
      </c>
      <c r="G75" s="68"/>
    </row>
    <row r="76" spans="2:7" ht="15.75" thickBot="1" x14ac:dyDescent="0.3"/>
    <row r="77" spans="2:7" ht="15.75" thickBot="1" x14ac:dyDescent="0.3">
      <c r="B77" s="9" t="s">
        <v>86</v>
      </c>
      <c r="C77" s="9" t="s">
        <v>87</v>
      </c>
      <c r="D77" s="9" t="s">
        <v>76</v>
      </c>
      <c r="E77" s="9" t="s">
        <v>77</v>
      </c>
      <c r="F77" s="60" t="s">
        <v>88</v>
      </c>
      <c r="G77" s="66"/>
    </row>
    <row r="78" spans="2:7" ht="15.75" thickBot="1" x14ac:dyDescent="0.3">
      <c r="B78" s="8" t="s">
        <v>105</v>
      </c>
      <c r="C78" s="8" t="s">
        <v>74</v>
      </c>
      <c r="D78" s="8">
        <v>16</v>
      </c>
      <c r="E78" s="8" t="s">
        <v>109</v>
      </c>
      <c r="F78" s="67" t="s">
        <v>110</v>
      </c>
      <c r="G78" s="68"/>
    </row>
  </sheetData>
  <mergeCells count="45">
    <mergeCell ref="F75:G75"/>
    <mergeCell ref="F77:G77"/>
    <mergeCell ref="F78:G78"/>
    <mergeCell ref="F64:G64"/>
    <mergeCell ref="F74:G74"/>
    <mergeCell ref="D50:F50"/>
    <mergeCell ref="F54:G54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5:F35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22:F22"/>
    <mergeCell ref="D10:F10"/>
    <mergeCell ref="D11:F11"/>
    <mergeCell ref="D12:F12"/>
    <mergeCell ref="D13:F13"/>
    <mergeCell ref="D14:F14"/>
    <mergeCell ref="D15:F15"/>
    <mergeCell ref="D16:F16"/>
    <mergeCell ref="D18:F18"/>
    <mergeCell ref="D19:F19"/>
    <mergeCell ref="D20:F20"/>
    <mergeCell ref="D21:F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selection activeCell="D11" sqref="D11"/>
    </sheetView>
  </sheetViews>
  <sheetFormatPr baseColWidth="10" defaultColWidth="9.140625" defaultRowHeight="15" x14ac:dyDescent="0.25"/>
  <cols>
    <col min="2" max="2" width="11.42578125" style="1" bestFit="1" customWidth="1"/>
    <col min="3" max="3" width="18" customWidth="1"/>
    <col min="4" max="4" width="12.28515625" style="32" customWidth="1"/>
    <col min="5" max="5" width="12.28515625" style="31" customWidth="1"/>
    <col min="6" max="6" width="12.85546875" customWidth="1"/>
  </cols>
  <sheetData>
    <row r="1" spans="1:6" s="2" customFormat="1" x14ac:dyDescent="0.25">
      <c r="A1" s="2" t="s">
        <v>2</v>
      </c>
      <c r="B1" s="3" t="s">
        <v>5</v>
      </c>
      <c r="C1" s="2" t="s">
        <v>6</v>
      </c>
      <c r="D1" s="33" t="s">
        <v>10</v>
      </c>
      <c r="E1" s="34" t="s">
        <v>9</v>
      </c>
      <c r="F1" s="34" t="s">
        <v>1</v>
      </c>
    </row>
    <row r="2" spans="1:6" x14ac:dyDescent="0.25">
      <c r="A2">
        <v>2</v>
      </c>
      <c r="B2" s="1">
        <f>2/3</f>
        <v>0.66666666666666663</v>
      </c>
      <c r="C2">
        <v>48</v>
      </c>
      <c r="D2" s="35">
        <f>E2+10*LOG(B2)</f>
        <v>0.2390874094431874</v>
      </c>
      <c r="E2" s="27">
        <v>2</v>
      </c>
      <c r="F2" s="26">
        <v>0.27777800000000002</v>
      </c>
    </row>
    <row r="3" spans="1:6" x14ac:dyDescent="0.25">
      <c r="A3">
        <v>2</v>
      </c>
      <c r="B3" s="1">
        <f t="shared" ref="B3:B9" si="0">2/3</f>
        <v>0.66666666666666663</v>
      </c>
      <c r="C3">
        <v>48</v>
      </c>
      <c r="D3" s="35">
        <f t="shared" ref="D3:D9" si="1">E3+10*LOG(B3)</f>
        <v>1.2390874094431874</v>
      </c>
      <c r="E3" s="27">
        <v>3</v>
      </c>
      <c r="F3" s="26">
        <v>6.2189099999999997E-2</v>
      </c>
    </row>
    <row r="4" spans="1:6" x14ac:dyDescent="0.25">
      <c r="A4">
        <v>2</v>
      </c>
      <c r="B4" s="1">
        <f t="shared" si="0"/>
        <v>0.66666666666666663</v>
      </c>
      <c r="C4">
        <v>48</v>
      </c>
      <c r="D4" s="35">
        <f t="shared" si="1"/>
        <v>2.2390874094431874</v>
      </c>
      <c r="E4" s="28">
        <v>4</v>
      </c>
      <c r="F4" s="26">
        <v>7.5711700000000003E-3</v>
      </c>
    </row>
    <row r="5" spans="1:6" x14ac:dyDescent="0.25">
      <c r="A5">
        <v>2</v>
      </c>
      <c r="B5" s="1">
        <f t="shared" si="0"/>
        <v>0.66666666666666663</v>
      </c>
      <c r="C5">
        <v>48</v>
      </c>
      <c r="D5" s="35">
        <f t="shared" si="1"/>
        <v>3.2390874094431874</v>
      </c>
      <c r="E5" s="28">
        <v>5</v>
      </c>
      <c r="F5" s="26">
        <v>3.8797300000000001E-4</v>
      </c>
    </row>
    <row r="6" spans="1:6" x14ac:dyDescent="0.25">
      <c r="A6">
        <v>2</v>
      </c>
      <c r="B6" s="1">
        <f t="shared" si="0"/>
        <v>0.66666666666666663</v>
      </c>
      <c r="C6">
        <v>48</v>
      </c>
      <c r="D6" s="35">
        <f t="shared" si="1"/>
        <v>4.2390874094431874</v>
      </c>
      <c r="E6" s="28">
        <v>6</v>
      </c>
      <c r="F6" s="26">
        <v>8.0303500000000001E-6</v>
      </c>
    </row>
    <row r="7" spans="1:6" x14ac:dyDescent="0.25">
      <c r="A7">
        <v>2</v>
      </c>
      <c r="B7" s="1">
        <f t="shared" si="0"/>
        <v>0.66666666666666663</v>
      </c>
      <c r="C7">
        <v>48</v>
      </c>
      <c r="D7" s="35">
        <f t="shared" si="1"/>
        <v>5.2390874094431874</v>
      </c>
      <c r="E7" s="28">
        <v>7</v>
      </c>
      <c r="F7" s="26">
        <v>1.01689E-7</v>
      </c>
    </row>
    <row r="8" spans="1:6" x14ac:dyDescent="0.25">
      <c r="A8">
        <v>2</v>
      </c>
      <c r="B8" s="1">
        <f t="shared" si="0"/>
        <v>0.66666666666666663</v>
      </c>
      <c r="C8">
        <v>48</v>
      </c>
      <c r="D8" s="35">
        <f t="shared" si="1"/>
        <v>5.7390874094431874</v>
      </c>
      <c r="E8" s="28">
        <v>7.5</v>
      </c>
      <c r="F8" s="26">
        <v>7.9048999999999999E-9</v>
      </c>
    </row>
    <row r="9" spans="1:6" x14ac:dyDescent="0.25">
      <c r="A9">
        <v>2</v>
      </c>
      <c r="B9" s="1">
        <f t="shared" si="0"/>
        <v>0.66666666666666663</v>
      </c>
      <c r="C9">
        <v>48</v>
      </c>
      <c r="D9" s="35">
        <f t="shared" si="1"/>
        <v>6.2390874094431874</v>
      </c>
      <c r="E9" s="28">
        <v>8</v>
      </c>
      <c r="F9" s="26">
        <v>5.3240800000000001E-10</v>
      </c>
    </row>
    <row r="10" spans="1:6" x14ac:dyDescent="0.25">
      <c r="D10" s="35"/>
      <c r="E10" s="28"/>
      <c r="F10" s="25"/>
    </row>
    <row r="11" spans="1:6" x14ac:dyDescent="0.25">
      <c r="A11">
        <v>2</v>
      </c>
      <c r="B11" s="1">
        <f>4/5</f>
        <v>0.8</v>
      </c>
      <c r="C11">
        <v>48</v>
      </c>
      <c r="D11" s="35">
        <f t="shared" ref="D11:D16" si="2">E11+10*LOG(B11)</f>
        <v>3.0308998699194358</v>
      </c>
      <c r="E11" s="29">
        <v>4</v>
      </c>
      <c r="F11" s="26">
        <v>4.3425600000000002E-2</v>
      </c>
    </row>
    <row r="12" spans="1:6" x14ac:dyDescent="0.25">
      <c r="A12">
        <v>2</v>
      </c>
      <c r="B12" s="1">
        <f t="shared" ref="B12:B16" si="3">4/5</f>
        <v>0.8</v>
      </c>
      <c r="C12">
        <v>48</v>
      </c>
      <c r="D12" s="35">
        <f t="shared" si="2"/>
        <v>4.0308998699194358</v>
      </c>
      <c r="E12" s="29">
        <v>5</v>
      </c>
      <c r="F12" s="26">
        <v>4.4122800000000002E-3</v>
      </c>
    </row>
    <row r="13" spans="1:6" x14ac:dyDescent="0.25">
      <c r="A13">
        <v>2</v>
      </c>
      <c r="B13" s="1">
        <f t="shared" si="3"/>
        <v>0.8</v>
      </c>
      <c r="C13">
        <v>48</v>
      </c>
      <c r="D13" s="35">
        <f t="shared" si="2"/>
        <v>5.0308998699194358</v>
      </c>
      <c r="E13" s="29">
        <v>6</v>
      </c>
      <c r="F13" s="26">
        <v>2.1686599999999999E-4</v>
      </c>
    </row>
    <row r="14" spans="1:6" x14ac:dyDescent="0.25">
      <c r="A14">
        <v>2</v>
      </c>
      <c r="B14" s="1">
        <f t="shared" si="3"/>
        <v>0.8</v>
      </c>
      <c r="C14">
        <v>48</v>
      </c>
      <c r="D14" s="35">
        <f t="shared" si="2"/>
        <v>6.0308998699194358</v>
      </c>
      <c r="E14" s="30">
        <v>7</v>
      </c>
      <c r="F14" s="26">
        <v>7.0776400000000001E-6</v>
      </c>
    </row>
    <row r="15" spans="1:6" x14ac:dyDescent="0.25">
      <c r="A15">
        <v>2</v>
      </c>
      <c r="B15" s="1">
        <f t="shared" si="3"/>
        <v>0.8</v>
      </c>
      <c r="C15">
        <v>48</v>
      </c>
      <c r="D15" s="35">
        <f t="shared" si="2"/>
        <v>7.0308998699194358</v>
      </c>
      <c r="E15" s="30">
        <v>8</v>
      </c>
      <c r="F15" s="26">
        <v>1.08707E-7</v>
      </c>
    </row>
    <row r="16" spans="1:6" x14ac:dyDescent="0.25">
      <c r="A16">
        <v>2</v>
      </c>
      <c r="B16" s="1">
        <f t="shared" si="3"/>
        <v>0.8</v>
      </c>
      <c r="C16">
        <v>48</v>
      </c>
      <c r="D16" s="35">
        <f t="shared" si="2"/>
        <v>7.5308998699194358</v>
      </c>
      <c r="E16" s="31">
        <v>8.5</v>
      </c>
      <c r="F16">
        <v>8.0404500000000007E-9</v>
      </c>
    </row>
    <row r="17" spans="1:6" x14ac:dyDescent="0.25">
      <c r="D17" s="35"/>
    </row>
    <row r="18" spans="1:6" x14ac:dyDescent="0.25">
      <c r="A18" s="36">
        <v>2</v>
      </c>
      <c r="B18" s="37">
        <f t="shared" ref="B18:B21" si="4">1/5</f>
        <v>0.2</v>
      </c>
      <c r="C18" s="36">
        <v>100</v>
      </c>
      <c r="D18" s="35">
        <f t="shared" ref="D18:D30" si="5">E18+10*LOG(B18)</f>
        <v>-6.9897000433601875</v>
      </c>
      <c r="E18" s="31">
        <v>0</v>
      </c>
      <c r="F18">
        <v>0.54565200000000003</v>
      </c>
    </row>
    <row r="19" spans="1:6" x14ac:dyDescent="0.25">
      <c r="A19" s="36">
        <v>2</v>
      </c>
      <c r="B19" s="37">
        <f t="shared" si="4"/>
        <v>0.2</v>
      </c>
      <c r="C19" s="36">
        <v>100</v>
      </c>
      <c r="D19" s="35">
        <f t="shared" si="5"/>
        <v>-5.9897000433601875</v>
      </c>
      <c r="E19" s="31">
        <v>1</v>
      </c>
      <c r="F19">
        <v>9.4339599999999996E-2</v>
      </c>
    </row>
    <row r="20" spans="1:6" x14ac:dyDescent="0.25">
      <c r="A20" s="36">
        <v>2</v>
      </c>
      <c r="B20" s="37">
        <f t="shared" si="4"/>
        <v>0.2</v>
      </c>
      <c r="C20" s="36">
        <v>100</v>
      </c>
      <c r="D20" s="35">
        <f t="shared" si="5"/>
        <v>-4.9897000433601875</v>
      </c>
      <c r="E20" s="31">
        <v>2</v>
      </c>
      <c r="F20">
        <v>3.0218799999999998E-3</v>
      </c>
    </row>
    <row r="21" spans="1:6" x14ac:dyDescent="0.25">
      <c r="A21" s="36">
        <v>2</v>
      </c>
      <c r="B21" s="37">
        <f t="shared" si="4"/>
        <v>0.2</v>
      </c>
      <c r="C21" s="36">
        <v>100</v>
      </c>
      <c r="D21" s="35">
        <f t="shared" si="5"/>
        <v>-3.9897000433601875</v>
      </c>
      <c r="E21" s="31">
        <v>3</v>
      </c>
      <c r="F21">
        <v>1.2108300000000001E-5</v>
      </c>
    </row>
    <row r="22" spans="1:6" s="36" customFormat="1" x14ac:dyDescent="0.25">
      <c r="A22" s="36">
        <v>2</v>
      </c>
      <c r="B22" s="37">
        <f>1/5</f>
        <v>0.2</v>
      </c>
      <c r="C22" s="36">
        <v>100</v>
      </c>
      <c r="D22" s="35">
        <f t="shared" si="5"/>
        <v>-3.4897000433601875</v>
      </c>
      <c r="E22" s="44">
        <v>3.5</v>
      </c>
      <c r="F22" s="36">
        <v>9.6202100000000001E-7</v>
      </c>
    </row>
    <row r="23" spans="1:6" s="36" customFormat="1" x14ac:dyDescent="0.25">
      <c r="A23" s="36">
        <v>2</v>
      </c>
      <c r="B23" s="37">
        <f>1/5</f>
        <v>0.2</v>
      </c>
      <c r="C23" s="36">
        <v>100</v>
      </c>
      <c r="D23" s="35">
        <f t="shared" si="5"/>
        <v>-2.9897000433601875</v>
      </c>
      <c r="E23" s="44">
        <v>4</v>
      </c>
      <c r="F23" s="36">
        <v>4.2204300000000002E-8</v>
      </c>
    </row>
    <row r="24" spans="1:6" x14ac:dyDescent="0.25">
      <c r="D24" s="35"/>
    </row>
    <row r="25" spans="1:6" s="36" customFormat="1" x14ac:dyDescent="0.25">
      <c r="A25" s="36">
        <v>2</v>
      </c>
      <c r="B25" s="37">
        <f>8/9</f>
        <v>0.88888888888888884</v>
      </c>
      <c r="C25" s="36">
        <v>96</v>
      </c>
      <c r="D25" s="35">
        <f t="shared" si="5"/>
        <v>3.4884747755261869</v>
      </c>
      <c r="E25" s="44">
        <v>4</v>
      </c>
      <c r="F25" s="36">
        <v>0.142045</v>
      </c>
    </row>
    <row r="26" spans="1:6" s="36" customFormat="1" x14ac:dyDescent="0.25">
      <c r="A26" s="36">
        <v>2</v>
      </c>
      <c r="B26" s="37">
        <f t="shared" ref="B26:B30" si="6">8/9</f>
        <v>0.88888888888888884</v>
      </c>
      <c r="C26" s="36">
        <v>96</v>
      </c>
      <c r="D26" s="35">
        <f t="shared" si="5"/>
        <v>4.4884747755261873</v>
      </c>
      <c r="E26" s="44">
        <v>5</v>
      </c>
      <c r="F26" s="36">
        <v>1.7494800000000001E-2</v>
      </c>
    </row>
    <row r="27" spans="1:6" s="36" customFormat="1" x14ac:dyDescent="0.25">
      <c r="A27" s="36">
        <v>2</v>
      </c>
      <c r="B27" s="37">
        <f t="shared" si="6"/>
        <v>0.88888888888888884</v>
      </c>
      <c r="C27" s="36">
        <v>96</v>
      </c>
      <c r="D27" s="35">
        <f t="shared" si="5"/>
        <v>5.4884747755261873</v>
      </c>
      <c r="E27" s="44">
        <v>6</v>
      </c>
      <c r="F27" s="36">
        <v>7.2650700000000004E-4</v>
      </c>
    </row>
    <row r="28" spans="1:6" s="36" customFormat="1" x14ac:dyDescent="0.25">
      <c r="A28" s="36">
        <v>2</v>
      </c>
      <c r="B28" s="37">
        <f t="shared" si="6"/>
        <v>0.88888888888888884</v>
      </c>
      <c r="C28" s="36">
        <v>96</v>
      </c>
      <c r="D28" s="35">
        <f t="shared" si="5"/>
        <v>6.4884747755261873</v>
      </c>
      <c r="E28" s="44">
        <v>7</v>
      </c>
      <c r="F28" s="36">
        <v>1.28611E-5</v>
      </c>
    </row>
    <row r="29" spans="1:6" s="36" customFormat="1" x14ac:dyDescent="0.25">
      <c r="A29" s="36">
        <v>2</v>
      </c>
      <c r="B29" s="37">
        <f t="shared" si="6"/>
        <v>0.88888888888888884</v>
      </c>
      <c r="C29" s="36">
        <v>96</v>
      </c>
      <c r="D29" s="35">
        <f t="shared" si="5"/>
        <v>7.4884747755261873</v>
      </c>
      <c r="E29" s="44">
        <v>8</v>
      </c>
      <c r="F29" s="36">
        <v>1.72413E-7</v>
      </c>
    </row>
    <row r="30" spans="1:6" s="36" customFormat="1" x14ac:dyDescent="0.25">
      <c r="A30" s="36">
        <v>2</v>
      </c>
      <c r="B30" s="37">
        <f t="shared" si="6"/>
        <v>0.88888888888888884</v>
      </c>
      <c r="C30" s="36">
        <v>96</v>
      </c>
      <c r="D30" s="35">
        <f t="shared" si="5"/>
        <v>7.9884747755261873</v>
      </c>
      <c r="E30" s="44">
        <v>8.5</v>
      </c>
      <c r="F30" s="36">
        <v>1.5742599999999999E-8</v>
      </c>
    </row>
    <row r="31" spans="1:6" x14ac:dyDescent="0.25">
      <c r="D31" s="35"/>
    </row>
    <row r="32" spans="1:6" x14ac:dyDescent="0.25">
      <c r="A32">
        <v>2</v>
      </c>
      <c r="B32" s="1">
        <f t="shared" ref="B32:B37" si="7">2/3</f>
        <v>0.66666666666666663</v>
      </c>
      <c r="C32">
        <v>1504</v>
      </c>
      <c r="D32" s="35">
        <f t="shared" ref="D32:D39" si="8">E32+10*LOG(B32)</f>
        <v>-0.7609125905568126</v>
      </c>
      <c r="E32" s="31">
        <v>1</v>
      </c>
      <c r="F32">
        <v>1</v>
      </c>
    </row>
    <row r="33" spans="1:6" x14ac:dyDescent="0.25">
      <c r="A33">
        <v>2</v>
      </c>
      <c r="B33" s="1">
        <f t="shared" si="7"/>
        <v>0.66666666666666663</v>
      </c>
      <c r="C33">
        <v>1504</v>
      </c>
      <c r="D33" s="35">
        <f t="shared" si="8"/>
        <v>-0.5109125905568126</v>
      </c>
      <c r="E33" s="31">
        <v>1.25</v>
      </c>
      <c r="F33">
        <v>0.97192999999999996</v>
      </c>
    </row>
    <row r="34" spans="1:6" x14ac:dyDescent="0.25">
      <c r="A34">
        <v>2</v>
      </c>
      <c r="B34" s="1">
        <f t="shared" si="7"/>
        <v>0.66666666666666663</v>
      </c>
      <c r="C34">
        <v>1504</v>
      </c>
      <c r="D34" s="35">
        <f t="shared" si="8"/>
        <v>-0.2609125905568126</v>
      </c>
      <c r="E34" s="31">
        <v>1.5</v>
      </c>
      <c r="F34">
        <v>0.75795500000000005</v>
      </c>
    </row>
    <row r="35" spans="1:6" x14ac:dyDescent="0.25">
      <c r="A35">
        <v>2</v>
      </c>
      <c r="B35" s="1">
        <f t="shared" si="7"/>
        <v>0.66666666666666663</v>
      </c>
      <c r="C35">
        <v>1504</v>
      </c>
      <c r="D35" s="35">
        <f t="shared" si="8"/>
        <v>-1.0912590556812596E-2</v>
      </c>
      <c r="E35" s="31">
        <v>1.75</v>
      </c>
      <c r="F35">
        <v>0.32062099999999999</v>
      </c>
    </row>
    <row r="36" spans="1:6" x14ac:dyDescent="0.25">
      <c r="A36">
        <v>2</v>
      </c>
      <c r="B36" s="1">
        <f t="shared" si="7"/>
        <v>0.66666666666666663</v>
      </c>
      <c r="C36">
        <v>1504</v>
      </c>
      <c r="D36" s="35">
        <f t="shared" si="8"/>
        <v>0.2390874094431874</v>
      </c>
      <c r="E36" s="31">
        <v>2</v>
      </c>
      <c r="F36">
        <v>5.4162599999999998E-2</v>
      </c>
    </row>
    <row r="37" spans="1:6" x14ac:dyDescent="0.25">
      <c r="A37">
        <v>2</v>
      </c>
      <c r="B37" s="1">
        <f t="shared" si="7"/>
        <v>0.66666666666666663</v>
      </c>
      <c r="C37">
        <v>1504</v>
      </c>
      <c r="D37" s="35">
        <f t="shared" si="8"/>
        <v>0.4890874094431874</v>
      </c>
      <c r="E37" s="31">
        <v>2.25</v>
      </c>
      <c r="F37" s="4">
        <v>3.7989400000000002E-3</v>
      </c>
    </row>
    <row r="38" spans="1:6" x14ac:dyDescent="0.25">
      <c r="A38">
        <v>2</v>
      </c>
      <c r="B38" s="1">
        <v>0.66666666666666663</v>
      </c>
      <c r="C38">
        <v>1504</v>
      </c>
      <c r="D38" s="35">
        <f t="shared" si="8"/>
        <v>0.7390874094431874</v>
      </c>
      <c r="E38" s="31">
        <v>2.5</v>
      </c>
      <c r="F38" s="4">
        <v>1.07781E-4</v>
      </c>
    </row>
    <row r="39" spans="1:6" x14ac:dyDescent="0.25">
      <c r="A39">
        <v>2</v>
      </c>
      <c r="B39" s="1">
        <v>0.66666666666666663</v>
      </c>
      <c r="C39">
        <v>1504</v>
      </c>
      <c r="D39" s="35">
        <f t="shared" si="8"/>
        <v>0.9890874094431874</v>
      </c>
      <c r="E39" s="31">
        <v>2.75</v>
      </c>
      <c r="F39">
        <v>1.6975400000000001E-6</v>
      </c>
    </row>
    <row r="41" spans="1:6" x14ac:dyDescent="0.25">
      <c r="A41">
        <v>2</v>
      </c>
      <c r="B41" s="1">
        <f>4/5</f>
        <v>0.8</v>
      </c>
      <c r="C41">
        <v>1504</v>
      </c>
      <c r="D41" s="35">
        <f t="shared" ref="D41:D49" si="9">E41+10*LOG(B41)</f>
        <v>1.0308998699194361</v>
      </c>
      <c r="E41" s="31">
        <v>2</v>
      </c>
      <c r="F41">
        <v>0.98461500000000002</v>
      </c>
    </row>
    <row r="42" spans="1:6" x14ac:dyDescent="0.25">
      <c r="A42">
        <v>2</v>
      </c>
      <c r="B42" s="1">
        <f t="shared" ref="B42:B49" si="10">4/5</f>
        <v>0.8</v>
      </c>
      <c r="C42">
        <v>1504</v>
      </c>
      <c r="D42" s="35">
        <f t="shared" si="9"/>
        <v>1.2808998699194361</v>
      </c>
      <c r="E42" s="31">
        <v>2.25</v>
      </c>
      <c r="F42">
        <v>0.87076900000000002</v>
      </c>
    </row>
    <row r="43" spans="1:6" x14ac:dyDescent="0.25">
      <c r="A43">
        <v>2</v>
      </c>
      <c r="B43" s="1">
        <f t="shared" si="10"/>
        <v>0.8</v>
      </c>
      <c r="C43">
        <v>1504</v>
      </c>
      <c r="D43" s="35">
        <f t="shared" si="9"/>
        <v>1.5308998699194361</v>
      </c>
      <c r="E43" s="31">
        <v>2.5</v>
      </c>
      <c r="F43">
        <v>0.53953499999999999</v>
      </c>
    </row>
    <row r="44" spans="1:6" x14ac:dyDescent="0.25">
      <c r="A44">
        <v>2</v>
      </c>
      <c r="B44" s="1">
        <f t="shared" si="10"/>
        <v>0.8</v>
      </c>
      <c r="C44">
        <v>1504</v>
      </c>
      <c r="D44" s="35">
        <f t="shared" si="9"/>
        <v>1.7808998699194361</v>
      </c>
      <c r="E44" s="31">
        <v>2.75</v>
      </c>
      <c r="F44">
        <v>0.15565399999999999</v>
      </c>
    </row>
    <row r="45" spans="1:6" x14ac:dyDescent="0.25">
      <c r="A45">
        <v>2</v>
      </c>
      <c r="B45" s="1">
        <f t="shared" si="10"/>
        <v>0.8</v>
      </c>
      <c r="C45">
        <v>1504</v>
      </c>
      <c r="D45" s="35">
        <f t="shared" si="9"/>
        <v>2.0308998699194358</v>
      </c>
      <c r="E45" s="31">
        <v>3</v>
      </c>
      <c r="F45">
        <v>2.07444E-2</v>
      </c>
    </row>
    <row r="46" spans="1:6" x14ac:dyDescent="0.25">
      <c r="A46">
        <v>2</v>
      </c>
      <c r="B46" s="1">
        <f t="shared" si="10"/>
        <v>0.8</v>
      </c>
      <c r="C46">
        <v>1504</v>
      </c>
      <c r="D46" s="35">
        <f t="shared" si="9"/>
        <v>2.2808998699194358</v>
      </c>
      <c r="E46" s="31">
        <v>3.25</v>
      </c>
      <c r="F46">
        <v>1.40773E-3</v>
      </c>
    </row>
    <row r="47" spans="1:6" x14ac:dyDescent="0.25">
      <c r="A47">
        <v>2</v>
      </c>
      <c r="B47" s="1">
        <f t="shared" si="10"/>
        <v>0.8</v>
      </c>
      <c r="C47">
        <v>1504</v>
      </c>
      <c r="D47" s="35">
        <f t="shared" si="9"/>
        <v>2.5308998699194358</v>
      </c>
      <c r="E47" s="31">
        <v>3.5</v>
      </c>
      <c r="F47">
        <v>6.10098E-5</v>
      </c>
    </row>
    <row r="48" spans="1:6" x14ac:dyDescent="0.25">
      <c r="A48">
        <v>2</v>
      </c>
      <c r="B48" s="1">
        <f t="shared" si="10"/>
        <v>0.8</v>
      </c>
      <c r="C48">
        <v>1504</v>
      </c>
      <c r="D48" s="35">
        <f t="shared" si="9"/>
        <v>2.7808998699194358</v>
      </c>
      <c r="E48" s="31">
        <v>3.75</v>
      </c>
      <c r="F48">
        <v>4.0449E-6</v>
      </c>
    </row>
    <row r="49" spans="1:6" x14ac:dyDescent="0.25">
      <c r="A49">
        <v>2</v>
      </c>
      <c r="B49" s="1">
        <f t="shared" si="10"/>
        <v>0.8</v>
      </c>
      <c r="C49">
        <v>1504</v>
      </c>
      <c r="D49" s="35">
        <f t="shared" si="9"/>
        <v>3.0308998699194358</v>
      </c>
      <c r="E49" s="31">
        <v>4</v>
      </c>
      <c r="F49">
        <v>1.0851100000000001E-6</v>
      </c>
    </row>
    <row r="51" spans="1:6" x14ac:dyDescent="0.25">
      <c r="A51">
        <v>2</v>
      </c>
      <c r="B51" s="1">
        <f>8/9</f>
        <v>0.88888888888888884</v>
      </c>
      <c r="C51">
        <v>1504</v>
      </c>
      <c r="D51" s="35">
        <f t="shared" ref="D51:D59" si="11">E51+10*LOG(B51)</f>
        <v>2.7384747755261869</v>
      </c>
      <c r="E51" s="31">
        <v>3.25</v>
      </c>
      <c r="F51">
        <v>0.86896600000000002</v>
      </c>
    </row>
    <row r="52" spans="1:6" x14ac:dyDescent="0.25">
      <c r="A52">
        <v>2</v>
      </c>
      <c r="B52" s="1">
        <f t="shared" ref="B52:B59" si="12">8/9</f>
        <v>0.88888888888888884</v>
      </c>
      <c r="C52">
        <v>1504</v>
      </c>
      <c r="D52" s="35">
        <f t="shared" si="11"/>
        <v>2.9884747755261869</v>
      </c>
      <c r="E52" s="31">
        <v>3.5</v>
      </c>
      <c r="F52">
        <v>0.55434799999999995</v>
      </c>
    </row>
    <row r="53" spans="1:6" x14ac:dyDescent="0.25">
      <c r="A53">
        <v>2</v>
      </c>
      <c r="B53" s="1">
        <f t="shared" si="12"/>
        <v>0.88888888888888884</v>
      </c>
      <c r="C53">
        <v>1504</v>
      </c>
      <c r="D53" s="35">
        <f t="shared" si="11"/>
        <v>3.2384747755261869</v>
      </c>
      <c r="E53" s="31">
        <v>3.75</v>
      </c>
      <c r="F53">
        <v>0.247059</v>
      </c>
    </row>
    <row r="54" spans="1:6" x14ac:dyDescent="0.25">
      <c r="A54">
        <v>2</v>
      </c>
      <c r="B54" s="1">
        <f t="shared" si="12"/>
        <v>0.88888888888888884</v>
      </c>
      <c r="C54">
        <v>1504</v>
      </c>
      <c r="D54" s="35">
        <f t="shared" si="11"/>
        <v>3.4884747755261869</v>
      </c>
      <c r="E54" s="31">
        <v>4</v>
      </c>
      <c r="F54">
        <v>5.8004600000000003E-2</v>
      </c>
    </row>
    <row r="55" spans="1:6" x14ac:dyDescent="0.25">
      <c r="A55">
        <v>2</v>
      </c>
      <c r="B55" s="1">
        <f t="shared" si="12"/>
        <v>0.88888888888888884</v>
      </c>
      <c r="C55">
        <v>1504</v>
      </c>
      <c r="D55" s="35">
        <f t="shared" si="11"/>
        <v>3.7384747755261869</v>
      </c>
      <c r="E55" s="31">
        <v>4.25</v>
      </c>
      <c r="F55">
        <v>9.58175E-3</v>
      </c>
    </row>
    <row r="56" spans="1:6" x14ac:dyDescent="0.25">
      <c r="A56">
        <v>2</v>
      </c>
      <c r="B56" s="1">
        <f t="shared" si="12"/>
        <v>0.88888888888888884</v>
      </c>
      <c r="C56">
        <v>1504</v>
      </c>
      <c r="D56" s="35">
        <f t="shared" si="11"/>
        <v>3.9884747755261869</v>
      </c>
      <c r="E56" s="31">
        <v>4.5</v>
      </c>
      <c r="F56">
        <v>1.0200400000000001E-3</v>
      </c>
    </row>
    <row r="57" spans="1:6" x14ac:dyDescent="0.25">
      <c r="A57">
        <v>2</v>
      </c>
      <c r="B57" s="1">
        <f t="shared" si="12"/>
        <v>0.88888888888888884</v>
      </c>
      <c r="C57">
        <v>1504</v>
      </c>
      <c r="D57" s="35">
        <f t="shared" si="11"/>
        <v>4.2384747755261873</v>
      </c>
      <c r="E57" s="31">
        <v>4.75</v>
      </c>
      <c r="F57">
        <v>7.5939399999999993E-5</v>
      </c>
    </row>
    <row r="58" spans="1:6" x14ac:dyDescent="0.25">
      <c r="A58">
        <v>2</v>
      </c>
      <c r="B58" s="1">
        <f t="shared" si="12"/>
        <v>0.88888888888888884</v>
      </c>
      <c r="C58">
        <v>1504</v>
      </c>
      <c r="D58" s="35">
        <f t="shared" si="11"/>
        <v>4.4884747755261873</v>
      </c>
      <c r="E58" s="31">
        <v>5</v>
      </c>
      <c r="F58">
        <v>4.1208399999999998E-6</v>
      </c>
    </row>
    <row r="59" spans="1:6" x14ac:dyDescent="0.25">
      <c r="A59">
        <v>2</v>
      </c>
      <c r="B59" s="1">
        <f t="shared" si="12"/>
        <v>0.88888888888888884</v>
      </c>
      <c r="C59">
        <v>1504</v>
      </c>
      <c r="D59" s="35">
        <f t="shared" si="11"/>
        <v>4.7384747755261873</v>
      </c>
      <c r="E59" s="31">
        <v>5.25</v>
      </c>
      <c r="F59">
        <v>4.8812300000000004E-7</v>
      </c>
    </row>
    <row r="60" spans="1:6" x14ac:dyDescent="0.25">
      <c r="D60" s="35"/>
    </row>
    <row r="61" spans="1:6" x14ac:dyDescent="0.25">
      <c r="A61">
        <v>2</v>
      </c>
      <c r="B61" s="1">
        <f t="shared" ref="B61:B66" si="13">2/3</f>
        <v>0.66666666666666663</v>
      </c>
      <c r="C61">
        <v>6144</v>
      </c>
      <c r="D61" s="35">
        <f t="shared" ref="D61:D66" si="14">E61+10*LOG(B61)</f>
        <v>-0.7609125905568126</v>
      </c>
      <c r="E61" s="31">
        <v>1</v>
      </c>
      <c r="F61">
        <v>1</v>
      </c>
    </row>
    <row r="62" spans="1:6" x14ac:dyDescent="0.25">
      <c r="A62">
        <v>2</v>
      </c>
      <c r="B62" s="1">
        <f t="shared" si="13"/>
        <v>0.66666666666666663</v>
      </c>
      <c r="C62">
        <v>6144</v>
      </c>
      <c r="D62" s="35">
        <f t="shared" si="14"/>
        <v>-0.5109125905568126</v>
      </c>
      <c r="E62" s="31">
        <v>1.25</v>
      </c>
      <c r="F62">
        <v>0.99803900000000001</v>
      </c>
    </row>
    <row r="63" spans="1:6" x14ac:dyDescent="0.25">
      <c r="A63">
        <v>2</v>
      </c>
      <c r="B63" s="1">
        <f t="shared" si="13"/>
        <v>0.66666666666666663</v>
      </c>
      <c r="C63">
        <v>6144</v>
      </c>
      <c r="D63" s="35">
        <f t="shared" si="14"/>
        <v>-0.2609125905568126</v>
      </c>
      <c r="E63" s="31">
        <v>1.5</v>
      </c>
      <c r="F63">
        <v>0.92654899999999996</v>
      </c>
    </row>
    <row r="64" spans="1:6" x14ac:dyDescent="0.25">
      <c r="A64">
        <v>2</v>
      </c>
      <c r="B64" s="1">
        <f t="shared" si="13"/>
        <v>0.66666666666666663</v>
      </c>
      <c r="C64">
        <v>6144</v>
      </c>
      <c r="D64" s="35">
        <f t="shared" si="14"/>
        <v>-1.0912590556812596E-2</v>
      </c>
      <c r="E64" s="31">
        <v>1.75</v>
      </c>
      <c r="F64">
        <v>0.18393999999999999</v>
      </c>
    </row>
    <row r="65" spans="1:6" x14ac:dyDescent="0.25">
      <c r="A65">
        <v>2</v>
      </c>
      <c r="B65" s="1">
        <f t="shared" si="13"/>
        <v>0.66666666666666663</v>
      </c>
      <c r="C65">
        <v>6144</v>
      </c>
      <c r="D65" s="35">
        <f t="shared" si="14"/>
        <v>0.2390874094431874</v>
      </c>
      <c r="E65" s="31">
        <v>2</v>
      </c>
      <c r="F65">
        <v>9.4142200000000003E-4</v>
      </c>
    </row>
    <row r="66" spans="1:6" x14ac:dyDescent="0.25">
      <c r="A66">
        <v>2</v>
      </c>
      <c r="B66" s="1">
        <f t="shared" si="13"/>
        <v>0.66666666666666663</v>
      </c>
      <c r="C66">
        <v>6144</v>
      </c>
      <c r="D66" s="35">
        <f t="shared" si="14"/>
        <v>0.4890874094431874</v>
      </c>
      <c r="E66" s="31">
        <v>2.25</v>
      </c>
      <c r="F66" s="4">
        <v>1.34469E-6</v>
      </c>
    </row>
    <row r="67" spans="1:6" x14ac:dyDescent="0.25">
      <c r="D67" s="35"/>
    </row>
    <row r="68" spans="1:6" x14ac:dyDescent="0.25">
      <c r="A68">
        <v>2</v>
      </c>
      <c r="B68" s="1">
        <f t="shared" ref="B68:B73" si="15">4/5</f>
        <v>0.8</v>
      </c>
      <c r="C68">
        <v>6144</v>
      </c>
      <c r="D68" s="35">
        <f t="shared" ref="D68:D73" si="16">E68+10*LOG(B68)</f>
        <v>1.0308998699194361</v>
      </c>
      <c r="E68" s="31">
        <v>2</v>
      </c>
      <c r="F68">
        <v>1</v>
      </c>
    </row>
    <row r="69" spans="1:6" x14ac:dyDescent="0.25">
      <c r="A69">
        <v>2</v>
      </c>
      <c r="B69" s="1">
        <f t="shared" si="15"/>
        <v>0.8</v>
      </c>
      <c r="C69">
        <v>6144</v>
      </c>
      <c r="D69" s="35">
        <f t="shared" si="16"/>
        <v>1.2808998699194361</v>
      </c>
      <c r="E69" s="31">
        <v>2.25</v>
      </c>
      <c r="F69">
        <v>0.98983100000000002</v>
      </c>
    </row>
    <row r="70" spans="1:6" x14ac:dyDescent="0.25">
      <c r="A70">
        <v>2</v>
      </c>
      <c r="B70" s="1">
        <f t="shared" si="15"/>
        <v>0.8</v>
      </c>
      <c r="C70">
        <v>6144</v>
      </c>
      <c r="D70" s="35">
        <f t="shared" si="16"/>
        <v>1.5308998699194361</v>
      </c>
      <c r="E70" s="31">
        <v>2.5</v>
      </c>
      <c r="F70">
        <v>0.51304300000000003</v>
      </c>
    </row>
    <row r="71" spans="1:6" x14ac:dyDescent="0.25">
      <c r="A71">
        <v>2</v>
      </c>
      <c r="B71" s="1">
        <f t="shared" si="15"/>
        <v>0.8</v>
      </c>
      <c r="C71">
        <v>6144</v>
      </c>
      <c r="D71" s="35">
        <f t="shared" si="16"/>
        <v>1.7808998699194361</v>
      </c>
      <c r="E71" s="31">
        <v>2.75</v>
      </c>
      <c r="F71">
        <v>2.09529E-2</v>
      </c>
    </row>
    <row r="72" spans="1:6" x14ac:dyDescent="0.25">
      <c r="A72">
        <v>2</v>
      </c>
      <c r="B72" s="1">
        <f t="shared" si="15"/>
        <v>0.8</v>
      </c>
      <c r="C72">
        <v>6144</v>
      </c>
      <c r="D72" s="35">
        <f t="shared" si="16"/>
        <v>2.0308998699194358</v>
      </c>
      <c r="E72" s="31">
        <v>3</v>
      </c>
      <c r="F72">
        <v>4.0751799999999998E-5</v>
      </c>
    </row>
    <row r="73" spans="1:6" x14ac:dyDescent="0.25">
      <c r="A73">
        <v>2</v>
      </c>
      <c r="B73" s="1">
        <f t="shared" si="15"/>
        <v>0.8</v>
      </c>
      <c r="C73">
        <v>6144</v>
      </c>
      <c r="D73" s="35">
        <f t="shared" si="16"/>
        <v>2.2808998699194358</v>
      </c>
      <c r="E73" s="31">
        <v>3.25</v>
      </c>
      <c r="F73">
        <v>1.21094E-6</v>
      </c>
    </row>
    <row r="74" spans="1:6" x14ac:dyDescent="0.25">
      <c r="D74" s="35"/>
    </row>
    <row r="75" spans="1:6" x14ac:dyDescent="0.25">
      <c r="D75" s="35"/>
    </row>
  </sheetData>
  <autoFilter ref="A1:F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workbookViewId="0">
      <selection activeCell="C6" sqref="C6"/>
    </sheetView>
  </sheetViews>
  <sheetFormatPr baseColWidth="10" defaultColWidth="9.140625" defaultRowHeight="15" x14ac:dyDescent="0.25"/>
  <cols>
    <col min="2" max="2" width="20" bestFit="1" customWidth="1"/>
    <col min="3" max="3" width="21.28515625" customWidth="1"/>
    <col min="4" max="4" width="10.7109375" customWidth="1"/>
    <col min="5" max="5" width="9.5703125" customWidth="1"/>
    <col min="6" max="6" width="52.7109375" customWidth="1"/>
    <col min="7" max="7" width="44.140625" customWidth="1"/>
  </cols>
  <sheetData>
    <row r="2" spans="1:6" x14ac:dyDescent="0.25">
      <c r="B2" t="s">
        <v>4</v>
      </c>
      <c r="C2" t="s">
        <v>115</v>
      </c>
    </row>
    <row r="3" spans="1:6" x14ac:dyDescent="0.25">
      <c r="B3" t="s">
        <v>0</v>
      </c>
      <c r="C3" s="36" t="s">
        <v>149</v>
      </c>
    </row>
    <row r="4" spans="1:6" x14ac:dyDescent="0.25">
      <c r="B4" t="s">
        <v>3</v>
      </c>
      <c r="C4" t="s">
        <v>146</v>
      </c>
    </row>
    <row r="5" spans="1:6" x14ac:dyDescent="0.25">
      <c r="B5" t="s">
        <v>7</v>
      </c>
      <c r="C5">
        <v>8</v>
      </c>
    </row>
    <row r="6" spans="1:6" x14ac:dyDescent="0.25">
      <c r="B6" s="36" t="s">
        <v>113</v>
      </c>
      <c r="C6" s="36" t="s">
        <v>150</v>
      </c>
    </row>
    <row r="7" spans="1:6" x14ac:dyDescent="0.25">
      <c r="B7" t="s">
        <v>8</v>
      </c>
      <c r="C7" t="s">
        <v>11</v>
      </c>
    </row>
    <row r="9" spans="1:6" ht="15.75" thickBot="1" x14ac:dyDescent="0.3">
      <c r="A9" s="10"/>
      <c r="B9" s="10" t="s">
        <v>29</v>
      </c>
    </row>
    <row r="10" spans="1:6" ht="15.75" thickBot="1" x14ac:dyDescent="0.3">
      <c r="B10" s="5" t="s">
        <v>27</v>
      </c>
      <c r="C10" s="6" t="s">
        <v>28</v>
      </c>
      <c r="D10" s="63" t="s">
        <v>12</v>
      </c>
      <c r="E10" s="61"/>
      <c r="F10" s="62"/>
    </row>
    <row r="11" spans="1:6" ht="15.75" thickBot="1" x14ac:dyDescent="0.3">
      <c r="B11" s="45">
        <f>2/3</f>
        <v>0.66666666666666663</v>
      </c>
      <c r="C11" s="22">
        <v>48</v>
      </c>
      <c r="D11" s="64" t="s">
        <v>116</v>
      </c>
      <c r="E11" s="61"/>
      <c r="F11" s="62"/>
    </row>
    <row r="12" spans="1:6" ht="15.75" thickBot="1" x14ac:dyDescent="0.3">
      <c r="B12" s="46">
        <f>4/5</f>
        <v>0.8</v>
      </c>
      <c r="C12" s="11">
        <v>48</v>
      </c>
      <c r="D12" s="64" t="s">
        <v>117</v>
      </c>
      <c r="E12" s="61"/>
      <c r="F12" s="62"/>
    </row>
    <row r="13" spans="1:6" ht="15.75" thickBot="1" x14ac:dyDescent="0.3">
      <c r="B13" s="46">
        <f>8/9</f>
        <v>0.88888888888888884</v>
      </c>
      <c r="C13" s="11">
        <v>96</v>
      </c>
      <c r="D13" s="69" t="s">
        <v>118</v>
      </c>
      <c r="E13" s="70"/>
      <c r="F13" s="71"/>
    </row>
    <row r="14" spans="1:6" ht="15.75" thickBot="1" x14ac:dyDescent="0.3">
      <c r="B14" s="46">
        <f>2/3</f>
        <v>0.66666666666666663</v>
      </c>
      <c r="C14" s="11" t="s">
        <v>119</v>
      </c>
      <c r="D14" s="69" t="s">
        <v>16</v>
      </c>
      <c r="E14" s="70"/>
      <c r="F14" s="71"/>
    </row>
    <row r="15" spans="1:6" ht="15.75" thickBot="1" x14ac:dyDescent="0.3">
      <c r="B15" s="46">
        <f>4/5</f>
        <v>0.8</v>
      </c>
      <c r="C15" s="11" t="s">
        <v>119</v>
      </c>
      <c r="D15" s="69" t="s">
        <v>120</v>
      </c>
      <c r="E15" s="70"/>
      <c r="F15" s="71"/>
    </row>
    <row r="16" spans="1:6" ht="15.75" thickBot="1" x14ac:dyDescent="0.3">
      <c r="B16" s="46">
        <f>8/9</f>
        <v>0.88888888888888884</v>
      </c>
      <c r="C16" s="11" t="s">
        <v>121</v>
      </c>
      <c r="D16" s="69" t="s">
        <v>20</v>
      </c>
      <c r="E16" s="70"/>
      <c r="F16" s="71"/>
    </row>
    <row r="19" spans="1:8" x14ac:dyDescent="0.25">
      <c r="A19" s="10"/>
      <c r="B19" s="10" t="s">
        <v>75</v>
      </c>
    </row>
    <row r="20" spans="1:8" ht="15.75" thickBot="1" x14ac:dyDescent="0.3"/>
    <row r="21" spans="1:8" s="12" customFormat="1" ht="15.75" thickBot="1" x14ac:dyDescent="0.3">
      <c r="B21" s="9" t="s">
        <v>86</v>
      </c>
      <c r="C21" s="9" t="s">
        <v>87</v>
      </c>
      <c r="D21" s="9" t="s">
        <v>76</v>
      </c>
      <c r="E21" s="9" t="s">
        <v>77</v>
      </c>
      <c r="F21" s="72" t="s">
        <v>88</v>
      </c>
      <c r="G21" s="73"/>
      <c r="H21" s="13"/>
    </row>
    <row r="22" spans="1:8" s="12" customFormat="1" thickBot="1" x14ac:dyDescent="0.25">
      <c r="B22" s="47">
        <f>2/3</f>
        <v>0.66666666666666663</v>
      </c>
      <c r="C22" s="48" t="s">
        <v>122</v>
      </c>
      <c r="D22" s="49">
        <v>8</v>
      </c>
      <c r="E22" s="50">
        <v>17</v>
      </c>
      <c r="F22" s="51" t="s">
        <v>123</v>
      </c>
      <c r="G22" s="15"/>
    </row>
    <row r="23" spans="1:8" s="12" customFormat="1" thickBot="1" x14ac:dyDescent="0.25">
      <c r="B23" s="47">
        <f>4/5</f>
        <v>0.8</v>
      </c>
      <c r="C23" s="48" t="s">
        <v>122</v>
      </c>
      <c r="D23" s="52">
        <v>16</v>
      </c>
      <c r="E23" s="53">
        <v>35</v>
      </c>
      <c r="F23" s="54" t="s">
        <v>124</v>
      </c>
      <c r="G23" s="21"/>
    </row>
    <row r="24" spans="1:8" s="12" customFormat="1" thickBot="1" x14ac:dyDescent="0.25">
      <c r="B24" s="47">
        <f>1/5</f>
        <v>0.2</v>
      </c>
      <c r="C24" s="48" t="s">
        <v>125</v>
      </c>
      <c r="D24" s="48" t="s">
        <v>126</v>
      </c>
      <c r="E24" s="55" t="s">
        <v>127</v>
      </c>
      <c r="F24" s="54" t="s">
        <v>128</v>
      </c>
      <c r="G24" s="21"/>
    </row>
    <row r="25" spans="1:8" s="12" customFormat="1" thickBot="1" x14ac:dyDescent="0.25">
      <c r="B25" s="47">
        <f>8/9</f>
        <v>0.88888888888888884</v>
      </c>
      <c r="C25" s="48" t="s">
        <v>106</v>
      </c>
      <c r="D25" s="48">
        <v>16</v>
      </c>
      <c r="E25" s="55" t="s">
        <v>129</v>
      </c>
      <c r="F25" s="56" t="s">
        <v>130</v>
      </c>
      <c r="G25" s="19"/>
    </row>
    <row r="26" spans="1:8" s="12" customFormat="1" thickBot="1" x14ac:dyDescent="0.25">
      <c r="B26" s="47">
        <f>2/3</f>
        <v>0.66666666666666663</v>
      </c>
      <c r="C26" s="48" t="s">
        <v>131</v>
      </c>
      <c r="D26" s="48" t="s">
        <v>132</v>
      </c>
      <c r="E26" s="48" t="s">
        <v>133</v>
      </c>
      <c r="F26" s="57" t="s">
        <v>134</v>
      </c>
      <c r="G26" s="19"/>
    </row>
    <row r="27" spans="1:8" s="12" customFormat="1" thickBot="1" x14ac:dyDescent="0.25">
      <c r="B27" s="47">
        <f>4/5</f>
        <v>0.8</v>
      </c>
      <c r="C27" s="48" t="s">
        <v>131</v>
      </c>
      <c r="D27" s="48" t="s">
        <v>135</v>
      </c>
      <c r="E27" s="48" t="s">
        <v>136</v>
      </c>
      <c r="F27" s="58" t="s">
        <v>137</v>
      </c>
      <c r="G27" s="17"/>
    </row>
    <row r="28" spans="1:8" s="12" customFormat="1" thickBot="1" x14ac:dyDescent="0.25">
      <c r="B28" s="47">
        <f>8/9</f>
        <v>0.88888888888888884</v>
      </c>
      <c r="C28" s="48" t="s">
        <v>131</v>
      </c>
      <c r="D28" s="48" t="s">
        <v>135</v>
      </c>
      <c r="E28" s="48" t="s">
        <v>138</v>
      </c>
      <c r="F28" s="59" t="s">
        <v>139</v>
      </c>
      <c r="G28" s="21"/>
    </row>
    <row r="29" spans="1:8" s="12" customFormat="1" thickBot="1" x14ac:dyDescent="0.25">
      <c r="B29" s="47">
        <f>2/3</f>
        <v>0.66666666666666663</v>
      </c>
      <c r="C29" s="48" t="s">
        <v>140</v>
      </c>
      <c r="D29" s="48" t="s">
        <v>132</v>
      </c>
      <c r="E29" s="48" t="s">
        <v>141</v>
      </c>
      <c r="F29" s="57" t="s">
        <v>142</v>
      </c>
      <c r="G29" s="19"/>
    </row>
    <row r="30" spans="1:8" s="12" customFormat="1" thickBot="1" x14ac:dyDescent="0.25">
      <c r="B30" s="47">
        <f>4/5</f>
        <v>0.8</v>
      </c>
      <c r="C30" s="48" t="s">
        <v>140</v>
      </c>
      <c r="D30" s="48" t="s">
        <v>135</v>
      </c>
      <c r="E30" s="48" t="s">
        <v>143</v>
      </c>
      <c r="F30" s="57" t="s">
        <v>144</v>
      </c>
      <c r="G30" s="19"/>
    </row>
    <row r="31" spans="1:8" s="12" customFormat="1" thickBot="1" x14ac:dyDescent="0.25">
      <c r="B31" s="47">
        <f>1/5</f>
        <v>0.2</v>
      </c>
      <c r="C31" s="48" t="s">
        <v>91</v>
      </c>
      <c r="D31" s="48" t="s">
        <v>135</v>
      </c>
      <c r="E31" s="48" t="s">
        <v>92</v>
      </c>
      <c r="F31" s="57" t="s">
        <v>97</v>
      </c>
      <c r="G31" s="19"/>
    </row>
    <row r="32" spans="1:8" s="12" customFormat="1" thickBot="1" x14ac:dyDescent="0.25">
      <c r="B32" s="47">
        <f>8/9</f>
        <v>0.88888888888888884</v>
      </c>
      <c r="C32" s="48" t="s">
        <v>91</v>
      </c>
      <c r="D32" s="48" t="s">
        <v>135</v>
      </c>
      <c r="E32" s="48" t="s">
        <v>96</v>
      </c>
      <c r="F32" s="57" t="s">
        <v>145</v>
      </c>
      <c r="G32" s="19"/>
    </row>
  </sheetData>
  <mergeCells count="8">
    <mergeCell ref="D16:F16"/>
    <mergeCell ref="F21:G21"/>
    <mergeCell ref="D10:F10"/>
    <mergeCell ref="D11:F11"/>
    <mergeCell ref="D12:F12"/>
    <mergeCell ref="D13:F13"/>
    <mergeCell ref="D14:F14"/>
    <mergeCell ref="D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Data1</vt:lpstr>
      <vt:lpstr>Notes1</vt:lpstr>
      <vt:lpstr>Data2</vt:lpstr>
      <vt:lpstr>Notes2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2016-08-11T18:01:41Z</dcterms:modified>
</cp:coreProperties>
</file>